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1.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drawings/drawing2.xml" ContentType="application/vnd.openxmlformats-officedocument.drawing+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drawings/drawing3.xml" ContentType="application/vnd.openxmlformats-officedocument.drawing+xml"/>
  <Override PartName="/xl/comments22.xml" ContentType="application/vnd.openxmlformats-officedocument.spreadsheetml.comments+xml"/>
  <Override PartName="/xl/drawings/drawing4.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drawings/drawing5.xml" ContentType="application/vnd.openxmlformats-officedocument.drawing+xml"/>
  <Override PartName="/xl/comments25.xml" ContentType="application/vnd.openxmlformats-officedocument.spreadsheetml.comments+xml"/>
  <Override PartName="/xl/drawings/drawing6.xml" ContentType="application/vnd.openxmlformats-officedocument.drawing+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defaultThemeVersion="124226"/>
  <bookViews>
    <workbookView xWindow="0" yWindow="0" windowWidth="20490" windowHeight="7680" tabRatio="873" firstSheet="28" activeTab="36"/>
  </bookViews>
  <sheets>
    <sheet name="Chi từ NSTW bổ sung 2010-2025" sheetId="123" state="hidden" r:id="rId1"/>
    <sheet name="DP&amp;DT-2021" sheetId="112" state="hidden" r:id="rId2"/>
    <sheet name="KH vay và trả nợ 2022-2024" sheetId="111" state="hidden" r:id="rId3"/>
    <sheet name="KTXH 2022-2024" sheetId="114" state="hidden" r:id="rId4"/>
    <sheet name="KTXH 2021-2025" sheetId="120" state="hidden" r:id="rId5"/>
    <sheet name="Quỹ TC ngoài NS 2021-2022" sheetId="122" state="hidden" r:id="rId6"/>
    <sheet name="Định hướng CĐNSĐP 2022 của TW" sheetId="117" state="hidden" r:id="rId7"/>
    <sheet name="Nguồn CĐCS chuyển sang 2022" sheetId="106" state="hidden" r:id="rId8"/>
    <sheet name="KHTC 2021-2025" sheetId="121" state="hidden" r:id="rId9"/>
    <sheet name="Nhu cầu TLCS năm 2022" sheetId="115" state="hidden" r:id="rId10"/>
    <sheet name="10%TK tăng thêm so với năm 2022" sheetId="78" state="hidden" r:id="rId11"/>
    <sheet name="Can doi 2021-2022" sheetId="101" state="hidden" r:id="rId12"/>
    <sheet name="SS TW với ĐP 2022" sheetId="127" state="hidden" r:id="rId13"/>
    <sheet name="Chi NSĐP 2010-2025" sheetId="109" state="hidden" r:id="rId14"/>
    <sheet name="Thu NSNN 2010-2025" sheetId="107" state="hidden" r:id="rId15"/>
    <sheet name="Thu NSNN 2021-2022" sheetId="108" state="hidden" r:id="rId16"/>
    <sheet name="CĐ NSĐP 2021-2025" sheetId="110" state="hidden" r:id="rId17"/>
    <sheet name="So sánh Định mức 2022-2017" sheetId="149" state="hidden" r:id="rId18"/>
    <sheet name="Xác định lại dự toán 2021-ĐP" sheetId="148" state="hidden" r:id="rId19"/>
    <sheet name="Xác định lại dự toán 2021-TW" sheetId="150" state="hidden" r:id="rId20"/>
    <sheet name="Thu NSNN 2015-2025 (2)" sheetId="119" state="hidden" r:id="rId21"/>
    <sheet name="Bố trí" sheetId="86" state="hidden" r:id="rId22"/>
    <sheet name="Định mức chi TX 2022" sheetId="146" state="hidden" r:id="rId23"/>
    <sheet name="Thu NSH" sheetId="74" state="hidden" r:id="rId24"/>
    <sheet name="Chi NSH" sheetId="75" state="hidden" r:id="rId25"/>
    <sheet name="CCTL nam 2021- 2022" sheetId="77" state="hidden" r:id="rId26"/>
    <sheet name="XSKT" sheetId="113" state="hidden" r:id="rId27"/>
    <sheet name="Chính sách chế độ 2021-2022" sheetId="104" state="hidden" r:id="rId28"/>
    <sheet name="Phụ lục số 1- HĐND" sheetId="69" r:id="rId29"/>
    <sheet name="Phụ lục số 2- HĐND" sheetId="70" r:id="rId30"/>
    <sheet name="Phụ lục số 3- HĐND" sheetId="71" r:id="rId31"/>
    <sheet name="Phụ lục số 4- HĐND" sheetId="72" r:id="rId32"/>
    <sheet name="Phụ lục số 5- HĐND" sheetId="129" r:id="rId33"/>
    <sheet name="Phụ lục số 6- HĐND" sheetId="130" r:id="rId34"/>
    <sheet name="Phụ lục số 7- HĐND" sheetId="128" r:id="rId35"/>
    <sheet name="Phụ lục số 8- HĐND" sheetId="131" r:id="rId36"/>
    <sheet name="Phụ lục số 9- HĐND" sheetId="132" r:id="rId37"/>
    <sheet name="Phụ lục số 1-KQPB" sheetId="87" state="hidden" r:id="rId38"/>
    <sheet name="Phụ lục số 2- KQPB" sheetId="88" state="hidden" r:id="rId39"/>
    <sheet name="Phụ lục số 3- KQPB" sheetId="90" state="hidden" r:id="rId40"/>
    <sheet name="Phụ lục số 4-KQPB" sheetId="89" state="hidden" r:id="rId41"/>
    <sheet name="Phụ lục số 5-KQPB" sheetId="91" state="hidden" r:id="rId42"/>
    <sheet name="Phụ lục số 1- CKNS" sheetId="92" state="hidden" r:id="rId43"/>
    <sheet name="Phụ lục số 2- CKNS" sheetId="93" state="hidden" r:id="rId44"/>
    <sheet name="Phụ lục số 3- CKNS" sheetId="94" state="hidden" r:id="rId45"/>
    <sheet name="Phụ lục số 4- CKNS" sheetId="95" state="hidden" r:id="rId46"/>
    <sheet name="Phụ lục số 5- CKNS" sheetId="96" state="hidden" r:id="rId47"/>
    <sheet name="Phụ lục số 6- CKNS" sheetId="97" state="hidden" r:id="rId48"/>
    <sheet name="Phụ lục số 7- CKNS" sheetId="98" state="hidden" r:id="rId49"/>
    <sheet name="Phụ lục số 8- CKNS" sheetId="67" state="hidden" r:id="rId50"/>
    <sheet name="Phụ lục số 9- CKNS" sheetId="68" state="hidden" r:id="rId51"/>
    <sheet name="Phụ lục số 10-CKNS" sheetId="99" state="hidden" r:id="rId52"/>
    <sheet name="Biểu số 33-CK-NSNN" sheetId="151" state="hidden" r:id="rId53"/>
    <sheet name="Biểu số 34-CK-NSNN" sheetId="152" state="hidden" r:id="rId54"/>
    <sheet name="Biểu số 35-CK-NSNN" sheetId="153" state="hidden" r:id="rId55"/>
    <sheet name="Biểu số 36-CK-NSNN" sheetId="154" state="hidden" r:id="rId56"/>
    <sheet name="Biểu số 37-CK-NSNN" sheetId="155" state="hidden" r:id="rId57"/>
    <sheet name="Biểu số 38-CK-NSNN" sheetId="156" state="hidden" r:id="rId58"/>
    <sheet name="Biểu số 40-CK-NSNN" sheetId="157" state="hidden" r:id="rId59"/>
    <sheet name="Biếu số 41-CK-NSNN" sheetId="158" state="hidden" r:id="rId60"/>
    <sheet name="Biếu số 42-CK-NSNN" sheetId="159" state="hidden" r:id="rId61"/>
    <sheet name="Biếu số 43-CK-NSNN" sheetId="160" state="hidden" r:id="rId62"/>
    <sheet name="Biếu số 44-CK-NSNN" sheetId="161" state="hidden" r:id="rId63"/>
    <sheet name="Biểu số 46-CK-NSNN" sheetId="133" state="hidden" r:id="rId64"/>
    <sheet name="Biểu số 47-CK-NSNN" sheetId="134" state="hidden" r:id="rId65"/>
    <sheet name="Biểu số 48-CK-NSNN" sheetId="135" state="hidden" r:id="rId66"/>
    <sheet name="Biểu số 49-CK-NSNN" sheetId="143" state="hidden" r:id="rId67"/>
    <sheet name="Biểu số 50-CK-NSNN" sheetId="136" state="hidden" r:id="rId68"/>
    <sheet name="Biểu số 51-CK-NSNN" sheetId="144" state="hidden" r:id="rId69"/>
    <sheet name="Biểu số 53-CK-NSNN" sheetId="137" state="hidden" r:id="rId70"/>
    <sheet name="Biếu số 54-CK-NSNN" sheetId="140" state="hidden" r:id="rId71"/>
    <sheet name="Biếu số 55-CK-NSNN" sheetId="139" state="hidden" r:id="rId72"/>
    <sheet name="Biếu số 56-CK-NSNN" sheetId="145" state="hidden" r:id="rId73"/>
    <sheet name="Biếu số 57-CK-NSNN" sheetId="138" state="hidden" r:id="rId74"/>
    <sheet name="Biếu bổ sung" sheetId="142" state="hidden" r:id="rId75"/>
  </sheets>
  <definedNames>
    <definedName name="_xlnm.Print_Area" localSheetId="10">'10%TK tăng thêm so với năm 2022'!$A$1:$J$19</definedName>
    <definedName name="_xlnm.Print_Area" localSheetId="52">'Biểu số 33-CK-NSNN'!$A$4:$F$36</definedName>
    <definedName name="_xlnm.Print_Area" localSheetId="53">'Biểu số 34-CK-NSNN'!$A$4:$G$28</definedName>
    <definedName name="_xlnm.Print_Area" localSheetId="54">'Biểu số 35-CK-NSNN'!$A$4:$J$55</definedName>
    <definedName name="_xlnm.Print_Area" localSheetId="55">'Biểu số 36-CK-NSNN'!$A$4:$E$32</definedName>
    <definedName name="_xlnm.Print_Area" localSheetId="56">'Biểu số 37-CK-NSNN'!$A$4:$C$39</definedName>
    <definedName name="_xlnm.Print_Area" localSheetId="57">'Biểu số 38-CK-NSNN'!$A$1:$S$114</definedName>
    <definedName name="_xlnm.Print_Area" localSheetId="58">'Biểu số 40-CK-NSNN'!$A$1:$S$114</definedName>
    <definedName name="_xlnm.Print_Area" localSheetId="60">'Biếu số 42-CK-NSNN'!$A$1:$X$20</definedName>
    <definedName name="_xlnm.Print_Area" localSheetId="61">'Biếu số 43-CK-NSNN'!$A$1:$E$19</definedName>
    <definedName name="_xlnm.Print_Area" localSheetId="62">'Biếu số 44-CK-NSNN'!$A$3:$E$36</definedName>
    <definedName name="_xlnm.Print_Area" localSheetId="63">'Biểu số 46-CK-NSNN'!$A$4:$C$36</definedName>
    <definedName name="_xlnm.Print_Area" localSheetId="64">'Biểu số 47-CK-NSNN'!$A$4:$C$19</definedName>
    <definedName name="_xlnm.Print_Area" localSheetId="65">'Biểu số 48-CK-NSNN'!$A$4:$D$55</definedName>
    <definedName name="_xlnm.Print_Area" localSheetId="66">'Biểu số 49-CK-NSNN'!$A$4:$E$32</definedName>
    <definedName name="_xlnm.Print_Area" localSheetId="67">'Biểu số 50-CK-NSNN'!$A$4:$C$39</definedName>
    <definedName name="_xlnm.Print_Area" localSheetId="68">'Biểu số 51-CK-NSNN'!$A$1:$S$114</definedName>
    <definedName name="_xlnm.Print_Area" localSheetId="69">'Biểu số 53-CK-NSNN'!$A$1:$S$114</definedName>
    <definedName name="_xlnm.Print_Area" localSheetId="71">'Biếu số 55-CK-NSNN'!$A$1:$X$20</definedName>
    <definedName name="_xlnm.Print_Area" localSheetId="72">'Biếu số 56-CK-NSNN'!$A$1:$E$19</definedName>
    <definedName name="_xlnm.Print_Area" localSheetId="73">'Biếu số 57-CK-NSNN'!$A$3:$E$36</definedName>
    <definedName name="_xlnm.Print_Area" localSheetId="21">'Bố trí'!$A$2:$B$20</definedName>
    <definedName name="_xlnm.Print_Area" localSheetId="16">'CĐ NSĐP 2021-2025'!$A$1:$I$30</definedName>
    <definedName name="_xlnm.Print_Area" localSheetId="13">'Chi NSĐP 2010-2025'!$A$2:$AC$139</definedName>
    <definedName name="_xlnm.Print_Area" localSheetId="24">'Chi NSH'!$A$1:$DB$30</definedName>
    <definedName name="_xlnm.Print_Area" localSheetId="0">'Chi từ NSTW bổ sung 2010-2025'!$A$2:$AC$16</definedName>
    <definedName name="_xlnm.Print_Area" localSheetId="22">'Định mức chi TX 2022'!$A$1:$I$199</definedName>
    <definedName name="_xlnm.Print_Area" localSheetId="4">'KTXH 2021-2025'!$A$1:$P$49</definedName>
    <definedName name="_xlnm.Print_Area" localSheetId="3">'KTXH 2022-2024'!$A$2:$J$48</definedName>
    <definedName name="_xlnm.Print_Area" localSheetId="2">'KH vay và trả nợ 2022-2024'!$A$1:$H$56</definedName>
    <definedName name="_xlnm.Print_Area" localSheetId="7">'Nguồn CĐCS chuyển sang 2022'!$A$1:$K$16</definedName>
    <definedName name="_xlnm.Print_Area" localSheetId="42">'Phụ lục số 1- CKNS'!$A$4:$C$41</definedName>
    <definedName name="_xlnm.Print_Area" localSheetId="28">'Phụ lục số 1- HĐND'!$A$4:$C$44</definedName>
    <definedName name="_xlnm.Print_Area" localSheetId="37">'Phụ lục số 1-KQPB'!$A$4:$C$42</definedName>
    <definedName name="_xlnm.Print_Area" localSheetId="43">'Phụ lục số 2- CKNS'!$A$4:$C$44</definedName>
    <definedName name="_xlnm.Print_Area" localSheetId="29">'Phụ lục số 2- HĐND'!$A$1:$C$50</definedName>
    <definedName name="_xlnm.Print_Area" localSheetId="38">'Phụ lục số 2- KQPB'!$A$4:$C$37</definedName>
    <definedName name="_xlnm.Print_Area" localSheetId="44">'Phụ lục số 3- CKNS'!$A$4:$C$37</definedName>
    <definedName name="_xlnm.Print_Area" localSheetId="30">'Phụ lục số 3- HĐND'!$A$1:$C$36</definedName>
    <definedName name="_xlnm.Print_Area" localSheetId="39">'Phụ lục số 3- KQPB'!$A$4:$E$41</definedName>
    <definedName name="_xlnm.Print_Area" localSheetId="45">'Phụ lục số 4- CKNS'!$A$4:$E$39</definedName>
    <definedName name="_xlnm.Print_Area" localSheetId="31">'Phụ lục số 4- HĐND'!$A$1:$E$33</definedName>
    <definedName name="_xlnm.Print_Area" localSheetId="40">'Phụ lục số 4-KQPB'!$A$3:$E$21</definedName>
    <definedName name="_xlnm.Print_Area" localSheetId="46">'Phụ lục số 5- CKNS'!$A$1:$S$114</definedName>
    <definedName name="_xlnm.Print_Area" localSheetId="32">'Phụ lục số 5- HĐND'!$A$1:$AO$39</definedName>
    <definedName name="_xlnm.Print_Area" localSheetId="41">'Phụ lục số 5-KQPB'!$A$1:$E$34</definedName>
    <definedName name="_xlnm.Print_Area" localSheetId="47">'Phụ lục số 6- CKNS'!$A$3:$E$21</definedName>
    <definedName name="_xlnm.Print_Area" localSheetId="33">'Phụ lục số 6- HĐND'!$A$1:$O$21</definedName>
    <definedName name="_xlnm.Print_Area" localSheetId="48">'Phụ lục số 7- CKNS'!$A$1:$X$20</definedName>
    <definedName name="_xlnm.Print_Area" localSheetId="34">'Phụ lục số 7- HĐND'!$A$1:$T$21</definedName>
    <definedName name="_xlnm.Print_Area" localSheetId="35">'Phụ lục số 8- HĐND'!$A$3:$E$51</definedName>
    <definedName name="_xlnm.Print_Area" localSheetId="36">'Phụ lục số 9- HĐND'!$A$1:$Q$124</definedName>
    <definedName name="_xlnm.Print_Area" localSheetId="17">'So sánh Định mức 2022-2017'!$A$1:$E$218</definedName>
    <definedName name="_xlnm.Print_Area" localSheetId="12">'SS TW với ĐP 2022'!$A$6:$G$37</definedName>
    <definedName name="_xlnm.Print_Area" localSheetId="23">'Thu NSH'!$A$1:$FB$40</definedName>
    <definedName name="_xlnm.Print_Area" localSheetId="14">'Thu NSNN 2010-2025'!$A$1:$AG$161</definedName>
    <definedName name="_xlnm.Print_Area" localSheetId="20">'Thu NSNN 2015-2025 (2)'!$A$1:$M$39</definedName>
    <definedName name="_xlnm.Print_Area" localSheetId="15">'Thu NSNN 2021-2022'!$A$1:$N$27</definedName>
    <definedName name="_xlnm.Print_Area" localSheetId="18">'Xác định lại dự toán 2021-ĐP'!$A$1:$C$44</definedName>
    <definedName name="_xlnm.Print_Area" localSheetId="19">'Xác định lại dự toán 2021-TW'!$A$2:$D$24</definedName>
    <definedName name="_xlnm.Print_Titles" localSheetId="57">'Biểu số 38-CK-NSNN'!$A:$B,'Biểu số 38-CK-NSNN'!$2:$8</definedName>
    <definedName name="_xlnm.Print_Titles" localSheetId="58">'Biểu số 40-CK-NSNN'!$A:$B,'Biểu số 40-CK-NSNN'!$2:$8</definedName>
    <definedName name="_xlnm.Print_Titles" localSheetId="68">'Biểu số 51-CK-NSNN'!$A:$B,'Biểu số 51-CK-NSNN'!$2:$8</definedName>
    <definedName name="_xlnm.Print_Titles" localSheetId="69">'Biểu số 53-CK-NSNN'!$A:$B,'Biểu số 53-CK-NSNN'!$2:$8</definedName>
    <definedName name="_xlnm.Print_Titles" localSheetId="13">'Chi NSĐP 2010-2025'!$5:$6</definedName>
    <definedName name="_xlnm.Print_Titles" localSheetId="24">'Chi NSH'!$A:$B,'Chi NSH'!$2:$6</definedName>
    <definedName name="_xlnm.Print_Titles" localSheetId="22">'Định mức chi TX 2022'!$4:$8</definedName>
    <definedName name="_xlnm.Print_Titles" localSheetId="4">'KTXH 2021-2025'!$2:$3</definedName>
    <definedName name="_xlnm.Print_Titles" localSheetId="40">'Phụ lục số 4-KQPB'!$4:$6</definedName>
    <definedName name="_xlnm.Print_Titles" localSheetId="46">'Phụ lục số 5- CKNS'!$A:$B,'Phụ lục số 5- CKNS'!$2:$8</definedName>
    <definedName name="_xlnm.Print_Titles" localSheetId="32">'Phụ lục số 5- HĐND'!$A:$B,'Phụ lục số 5- HĐND'!$3:$5</definedName>
    <definedName name="_xlnm.Print_Titles" localSheetId="33">'Phụ lục số 6- HĐND'!$A:$B</definedName>
    <definedName name="_xlnm.Print_Titles" localSheetId="50">'Phụ lục số 9- CKNS'!$3:$5</definedName>
    <definedName name="_xlnm.Print_Titles" localSheetId="36">'Phụ lục số 9- HĐND'!$A:$B,'Phụ lục số 9- HĐND'!$3:$9</definedName>
    <definedName name="_xlnm.Print_Titles" localSheetId="23">'Thu NSH'!$A:$B,'Thu NSH'!$2:$7</definedName>
    <definedName name="_xlnm.Print_Titles" localSheetId="14">'Thu NSNN 2010-2025'!$3:$5</definedName>
    <definedName name="Z_88621519_296E_4458_B04E_813E881018FE_.wvu.Cols" localSheetId="10" hidden="1">'10%TK tăng thêm so với năm 2022'!$D:$H</definedName>
    <definedName name="Z_88621519_296E_4458_B04E_813E881018FE_.wvu.Cols" localSheetId="53" hidden="1">'Biểu số 34-CK-NSNN'!$F:$F</definedName>
    <definedName name="Z_88621519_296E_4458_B04E_813E881018FE_.wvu.Cols" localSheetId="57" hidden="1">'Biểu số 38-CK-NSNN'!#REF!</definedName>
    <definedName name="Z_88621519_296E_4458_B04E_813E881018FE_.wvu.Cols" localSheetId="58" hidden="1">'Biểu số 40-CK-NSNN'!#REF!</definedName>
    <definedName name="Z_88621519_296E_4458_B04E_813E881018FE_.wvu.Cols" localSheetId="60" hidden="1">'Biếu số 42-CK-NSNN'!$H:$H,'Biếu số 42-CK-NSNN'!#REF!,'Biếu số 42-CK-NSNN'!$N:$N</definedName>
    <definedName name="Z_88621519_296E_4458_B04E_813E881018FE_.wvu.Cols" localSheetId="61" hidden="1">'Biếu số 43-CK-NSNN'!#REF!,'Biếu số 43-CK-NSNN'!#REF!,'Biếu số 43-CK-NSNN'!#REF!</definedName>
    <definedName name="Z_88621519_296E_4458_B04E_813E881018FE_.wvu.Cols" localSheetId="64" hidden="1">'Biểu số 47-CK-NSNN'!$D:$D</definedName>
    <definedName name="Z_88621519_296E_4458_B04E_813E881018FE_.wvu.Cols" localSheetId="68" hidden="1">'Biểu số 51-CK-NSNN'!#REF!</definedName>
    <definedName name="Z_88621519_296E_4458_B04E_813E881018FE_.wvu.Cols" localSheetId="69" hidden="1">'Biểu số 53-CK-NSNN'!#REF!</definedName>
    <definedName name="Z_88621519_296E_4458_B04E_813E881018FE_.wvu.Cols" localSheetId="71" hidden="1">'Biếu số 55-CK-NSNN'!$H:$H,'Biếu số 55-CK-NSNN'!#REF!,'Biếu số 55-CK-NSNN'!$N:$N</definedName>
    <definedName name="Z_88621519_296E_4458_B04E_813E881018FE_.wvu.Cols" localSheetId="72" hidden="1">'Biếu số 56-CK-NSNN'!#REF!,'Biếu số 56-CK-NSNN'!#REF!,'Biếu số 56-CK-NSNN'!#REF!</definedName>
    <definedName name="Z_88621519_296E_4458_B04E_813E881018FE_.wvu.Cols" localSheetId="11" hidden="1">'Can doi 2021-2022'!$F:$H</definedName>
    <definedName name="Z_88621519_296E_4458_B04E_813E881018FE_.wvu.Cols" localSheetId="13" hidden="1">'Chi NSĐP 2010-2025'!#REF!</definedName>
    <definedName name="Z_88621519_296E_4458_B04E_813E881018FE_.wvu.Cols" localSheetId="0" hidden="1">'Chi từ NSTW bổ sung 2010-2025'!#REF!</definedName>
    <definedName name="Z_88621519_296E_4458_B04E_813E881018FE_.wvu.Cols" localSheetId="9" hidden="1">'Nhu cầu TLCS năm 2022'!#REF!</definedName>
    <definedName name="Z_88621519_296E_4458_B04E_813E881018FE_.wvu.Cols" localSheetId="43" hidden="1">'Phụ lục số 2- CKNS'!$D:$D</definedName>
    <definedName name="Z_88621519_296E_4458_B04E_813E881018FE_.wvu.Cols" localSheetId="29" hidden="1">'Phụ lục số 2- HĐND'!$D:$D</definedName>
    <definedName name="Z_88621519_296E_4458_B04E_813E881018FE_.wvu.Cols" localSheetId="46" hidden="1">'Phụ lục số 5- CKNS'!#REF!</definedName>
    <definedName name="Z_88621519_296E_4458_B04E_813E881018FE_.wvu.Cols" localSheetId="32" hidden="1">'Phụ lục số 5- HĐND'!$D:$D,'Phụ lục số 5- HĐND'!$G:$G,'Phụ lục số 5- HĐND'!$J:$J,'Phụ lục số 5- HĐND'!$M:$M,'Phụ lục số 5- HĐND'!$P:$P,'Phụ lục số 5- HĐND'!$S:$S,'Phụ lục số 5- HĐND'!$V:$V,'Phụ lục số 5- HĐND'!$Y:$Y,'Phụ lục số 5- HĐND'!$AB:$AB,'Phụ lục số 5- HĐND'!$AE:$AE,'Phụ lục số 5- HĐND'!$AH:$AH,'Phụ lục số 5- HĐND'!$AK:$AK,'Phụ lục số 5- HĐND'!$AN:$AN</definedName>
    <definedName name="Z_88621519_296E_4458_B04E_813E881018FE_.wvu.Cols" localSheetId="48" hidden="1">'Phụ lục số 7- CKNS'!$H:$H,'Phụ lục số 7- CKNS'!#REF!,'Phụ lục số 7- CKNS'!$N:$N</definedName>
    <definedName name="Z_88621519_296E_4458_B04E_813E881018FE_.wvu.Cols" localSheetId="15" hidden="1">'Thu NSNN 2021-2022'!$C:$C,'Thu NSNN 2021-2022'!$F:$G,'Thu NSNN 2021-2022'!$L:$L</definedName>
    <definedName name="Z_88621519_296E_4458_B04E_813E881018FE_.wvu.PrintArea" localSheetId="10" hidden="1">'10%TK tăng thêm so với năm 2022'!$A$1:$J$19</definedName>
    <definedName name="Z_88621519_296E_4458_B04E_813E881018FE_.wvu.PrintArea" localSheetId="52" hidden="1">'Biểu số 33-CK-NSNN'!$A$1:$E$28</definedName>
    <definedName name="Z_88621519_296E_4458_B04E_813E881018FE_.wvu.PrintArea" localSheetId="53" hidden="1">'Biểu số 34-CK-NSNN'!$A$1:$E$19</definedName>
    <definedName name="Z_88621519_296E_4458_B04E_813E881018FE_.wvu.PrintArea" localSheetId="54" hidden="1">'Biểu số 35-CK-NSNN'!$A$1:$G$55</definedName>
    <definedName name="Z_88621519_296E_4458_B04E_813E881018FE_.wvu.PrintArea" localSheetId="55" hidden="1">'Biểu số 36-CK-NSNN'!$A$4:$E$32</definedName>
    <definedName name="Z_88621519_296E_4458_B04E_813E881018FE_.wvu.PrintArea" localSheetId="56" hidden="1">'Biểu số 37-CK-NSNN'!$A$4:$C$39</definedName>
    <definedName name="Z_88621519_296E_4458_B04E_813E881018FE_.wvu.PrintArea" localSheetId="57" hidden="1">'Biểu số 38-CK-NSNN'!$A$1:$S$102</definedName>
    <definedName name="Z_88621519_296E_4458_B04E_813E881018FE_.wvu.PrintArea" localSheetId="58" hidden="1">'Biểu số 40-CK-NSNN'!$A$1:$S$102</definedName>
    <definedName name="Z_88621519_296E_4458_B04E_813E881018FE_.wvu.PrintArea" localSheetId="60" hidden="1">'Biếu số 42-CK-NSNN'!$A$1:$N$20</definedName>
    <definedName name="Z_88621519_296E_4458_B04E_813E881018FE_.wvu.PrintArea" localSheetId="61" hidden="1">'Biếu số 43-CK-NSNN'!$A$1:$C$19</definedName>
    <definedName name="Z_88621519_296E_4458_B04E_813E881018FE_.wvu.PrintArea" localSheetId="62" hidden="1">'Biếu số 44-CK-NSNN'!$A$3:$E$16</definedName>
    <definedName name="Z_88621519_296E_4458_B04E_813E881018FE_.wvu.PrintArea" localSheetId="63" hidden="1">'Biểu số 46-CK-NSNN'!$A$1:$C$28</definedName>
    <definedName name="Z_88621519_296E_4458_B04E_813E881018FE_.wvu.PrintArea" localSheetId="64" hidden="1">'Biểu số 47-CK-NSNN'!$A$1:$C$19</definedName>
    <definedName name="Z_88621519_296E_4458_B04E_813E881018FE_.wvu.PrintArea" localSheetId="65" hidden="1">'Biểu số 48-CK-NSNN'!$A$1:$C$55</definedName>
    <definedName name="Z_88621519_296E_4458_B04E_813E881018FE_.wvu.PrintArea" localSheetId="66" hidden="1">'Biểu số 49-CK-NSNN'!$A$4:$E$32</definedName>
    <definedName name="Z_88621519_296E_4458_B04E_813E881018FE_.wvu.PrintArea" localSheetId="67" hidden="1">'Biểu số 50-CK-NSNN'!$A$4:$C$39</definedName>
    <definedName name="Z_88621519_296E_4458_B04E_813E881018FE_.wvu.PrintArea" localSheetId="68" hidden="1">'Biểu số 51-CK-NSNN'!$A$1:$S$102</definedName>
    <definedName name="Z_88621519_296E_4458_B04E_813E881018FE_.wvu.PrintArea" localSheetId="69" hidden="1">'Biểu số 53-CK-NSNN'!$A$1:$S$102</definedName>
    <definedName name="Z_88621519_296E_4458_B04E_813E881018FE_.wvu.PrintArea" localSheetId="71" hidden="1">'Biếu số 55-CK-NSNN'!$A$1:$N$20</definedName>
    <definedName name="Z_88621519_296E_4458_B04E_813E881018FE_.wvu.PrintArea" localSheetId="72" hidden="1">'Biếu số 56-CK-NSNN'!$A$1:$C$19</definedName>
    <definedName name="Z_88621519_296E_4458_B04E_813E881018FE_.wvu.PrintArea" localSheetId="73" hidden="1">'Biếu số 57-CK-NSNN'!$A$3:$E$16</definedName>
    <definedName name="Z_88621519_296E_4458_B04E_813E881018FE_.wvu.PrintArea" localSheetId="21" hidden="1">'Bố trí'!$A$2:$B$20</definedName>
    <definedName name="Z_88621519_296E_4458_B04E_813E881018FE_.wvu.PrintArea" localSheetId="24" hidden="1">'Chi NSH'!$A$1:$DB$30</definedName>
    <definedName name="Z_88621519_296E_4458_B04E_813E881018FE_.wvu.PrintArea" localSheetId="2" hidden="1">'KH vay và trả nợ 2022-2024'!$A$1:$H$56</definedName>
    <definedName name="Z_88621519_296E_4458_B04E_813E881018FE_.wvu.PrintArea" localSheetId="42" hidden="1">'Phụ lục số 1- CKNS'!$A$1:$C$40</definedName>
    <definedName name="Z_88621519_296E_4458_B04E_813E881018FE_.wvu.PrintArea" localSheetId="28" hidden="1">'Phụ lục số 1- HĐND'!$A$4:$C$44</definedName>
    <definedName name="Z_88621519_296E_4458_B04E_813E881018FE_.wvu.PrintArea" localSheetId="37" hidden="1">'Phụ lục số 1-KQPB'!$A$4:$C$41</definedName>
    <definedName name="Z_88621519_296E_4458_B04E_813E881018FE_.wvu.PrintArea" localSheetId="43" hidden="1">'Phụ lục số 2- CKNS'!$A$1:$C$44</definedName>
    <definedName name="Z_88621519_296E_4458_B04E_813E881018FE_.wvu.PrintArea" localSheetId="29" hidden="1">'Phụ lục số 2- HĐND'!$A$1:$C$50</definedName>
    <definedName name="Z_88621519_296E_4458_B04E_813E881018FE_.wvu.PrintArea" localSheetId="38" hidden="1">'Phụ lục số 2- KQPB'!$A$1:$C$37</definedName>
    <definedName name="Z_88621519_296E_4458_B04E_813E881018FE_.wvu.PrintArea" localSheetId="44" hidden="1">'Phụ lục số 3- CKNS'!$A$1:$C$37</definedName>
    <definedName name="Z_88621519_296E_4458_B04E_813E881018FE_.wvu.PrintArea" localSheetId="30" hidden="1">'Phụ lục số 3- HĐND'!$A$1:$C$36</definedName>
    <definedName name="Z_88621519_296E_4458_B04E_813E881018FE_.wvu.PrintArea" localSheetId="39" hidden="1">'Phụ lục số 3- KQPB'!$A$4:$E$41</definedName>
    <definedName name="Z_88621519_296E_4458_B04E_813E881018FE_.wvu.PrintArea" localSheetId="45" hidden="1">'Phụ lục số 4- CKNS'!$A$4:$E$39</definedName>
    <definedName name="Z_88621519_296E_4458_B04E_813E881018FE_.wvu.PrintArea" localSheetId="31" hidden="1">'Phụ lục số 4- HĐND'!$A$1:$E$33</definedName>
    <definedName name="Z_88621519_296E_4458_B04E_813E881018FE_.wvu.PrintArea" localSheetId="40" hidden="1">'Phụ lục số 4-KQPB'!$A$3:$E$21</definedName>
    <definedName name="Z_88621519_296E_4458_B04E_813E881018FE_.wvu.PrintArea" localSheetId="46" hidden="1">'Phụ lục số 5- CKNS'!$A$1:$S$102</definedName>
    <definedName name="Z_88621519_296E_4458_B04E_813E881018FE_.wvu.PrintArea" localSheetId="32" hidden="1">'Phụ lục số 5- HĐND'!$A$1:$AO$51</definedName>
    <definedName name="Z_88621519_296E_4458_B04E_813E881018FE_.wvu.PrintArea" localSheetId="41" hidden="1">'Phụ lục số 5-KQPB'!$A$1:$E$34</definedName>
    <definedName name="Z_88621519_296E_4458_B04E_813E881018FE_.wvu.PrintArea" localSheetId="47" hidden="1">'Phụ lục số 6- CKNS'!$A$3:$E$16</definedName>
    <definedName name="Z_88621519_296E_4458_B04E_813E881018FE_.wvu.PrintArea" localSheetId="33" hidden="1">'Phụ lục số 6- HĐND'!$A$1:$O$21</definedName>
    <definedName name="Z_88621519_296E_4458_B04E_813E881018FE_.wvu.PrintArea" localSheetId="48" hidden="1">'Phụ lục số 7- CKNS'!$A$1:$N$20</definedName>
    <definedName name="Z_88621519_296E_4458_B04E_813E881018FE_.wvu.PrintArea" localSheetId="34" hidden="1">'Phụ lục số 7- HĐND'!$A$1:$T$21</definedName>
    <definedName name="Z_88621519_296E_4458_B04E_813E881018FE_.wvu.PrintArea" localSheetId="35" hidden="1">'Phụ lục số 8- HĐND'!$A$3:$E$51</definedName>
    <definedName name="Z_88621519_296E_4458_B04E_813E881018FE_.wvu.PrintArea" localSheetId="36" hidden="1">'Phụ lục số 9- HĐND'!$A$1:$Q$66</definedName>
    <definedName name="Z_88621519_296E_4458_B04E_813E881018FE_.wvu.PrintArea" localSheetId="23" hidden="1">'Thu NSH'!$A$1:$FB$40</definedName>
    <definedName name="Z_88621519_296E_4458_B04E_813E881018FE_.wvu.PrintTitles" localSheetId="57" hidden="1">'Biểu số 38-CK-NSNN'!$A:$B,'Biểu số 38-CK-NSNN'!$2:$8</definedName>
    <definedName name="Z_88621519_296E_4458_B04E_813E881018FE_.wvu.PrintTitles" localSheetId="58" hidden="1">'Biểu số 40-CK-NSNN'!$A:$B,'Biểu số 40-CK-NSNN'!$2:$8</definedName>
    <definedName name="Z_88621519_296E_4458_B04E_813E881018FE_.wvu.PrintTitles" localSheetId="68" hidden="1">'Biểu số 51-CK-NSNN'!$A:$B,'Biểu số 51-CK-NSNN'!$2:$8</definedName>
    <definedName name="Z_88621519_296E_4458_B04E_813E881018FE_.wvu.PrintTitles" localSheetId="69" hidden="1">'Biểu số 53-CK-NSNN'!$A:$B,'Biểu số 53-CK-NSNN'!$2:$8</definedName>
    <definedName name="Z_88621519_296E_4458_B04E_813E881018FE_.wvu.PrintTitles" localSheetId="24" hidden="1">'Chi NSH'!$A:$B,'Chi NSH'!$2:$6</definedName>
    <definedName name="Z_88621519_296E_4458_B04E_813E881018FE_.wvu.PrintTitles" localSheetId="40" hidden="1">'Phụ lục số 4-KQPB'!$4:$6</definedName>
    <definedName name="Z_88621519_296E_4458_B04E_813E881018FE_.wvu.PrintTitles" localSheetId="46" hidden="1">'Phụ lục số 5- CKNS'!$A:$B,'Phụ lục số 5- CKNS'!$2:$8</definedName>
    <definedName name="Z_88621519_296E_4458_B04E_813E881018FE_.wvu.PrintTitles" localSheetId="32" hidden="1">'Phụ lục số 5- HĐND'!$A:$B,'Phụ lục số 5- HĐND'!$3:$5</definedName>
    <definedName name="Z_88621519_296E_4458_B04E_813E881018FE_.wvu.PrintTitles" localSheetId="33" hidden="1">'Phụ lục số 6- HĐND'!$A:$B</definedName>
    <definedName name="Z_88621519_296E_4458_B04E_813E881018FE_.wvu.PrintTitles" localSheetId="50" hidden="1">'Phụ lục số 9- CKNS'!$3:$5</definedName>
    <definedName name="Z_88621519_296E_4458_B04E_813E881018FE_.wvu.PrintTitles" localSheetId="36" hidden="1">'Phụ lục số 9- HĐND'!$A:$B,'Phụ lục số 9- HĐND'!$3:$9</definedName>
    <definedName name="Z_88621519_296E_4458_B04E_813E881018FE_.wvu.PrintTitles" localSheetId="23" hidden="1">'Thu NSH'!$A:$B,'Thu NSH'!$2:$7</definedName>
    <definedName name="Z_88621519_296E_4458_B04E_813E881018FE_.wvu.Rows" localSheetId="74" hidden="1">'Biếu bổ sung'!#REF!</definedName>
    <definedName name="Z_88621519_296E_4458_B04E_813E881018FE_.wvu.Rows" localSheetId="52" hidden="1">'Biểu số 33-CK-NSNN'!$1:$3</definedName>
    <definedName name="Z_88621519_296E_4458_B04E_813E881018FE_.wvu.Rows" localSheetId="53" hidden="1">'Biểu số 34-CK-NSNN'!$1:$3</definedName>
    <definedName name="Z_88621519_296E_4458_B04E_813E881018FE_.wvu.Rows" localSheetId="54" hidden="1">'Biểu số 35-CK-NSNN'!$1:$3,'Biểu số 35-CK-NSNN'!$52:$52</definedName>
    <definedName name="Z_88621519_296E_4458_B04E_813E881018FE_.wvu.Rows" localSheetId="55" hidden="1">'Biểu số 36-CK-NSNN'!$1:$3,'Biểu số 36-CK-NSNN'!#REF!</definedName>
    <definedName name="Z_88621519_296E_4458_B04E_813E881018FE_.wvu.Rows" localSheetId="56" hidden="1">'Biểu số 37-CK-NSNN'!$1:$3,'Biểu số 37-CK-NSNN'!#REF!</definedName>
    <definedName name="Z_88621519_296E_4458_B04E_813E881018FE_.wvu.Rows" localSheetId="62" hidden="1">'Biếu số 44-CK-NSNN'!$1:$2</definedName>
    <definedName name="Z_88621519_296E_4458_B04E_813E881018FE_.wvu.Rows" localSheetId="63" hidden="1">'Biểu số 46-CK-NSNN'!$1:$3</definedName>
    <definedName name="Z_88621519_296E_4458_B04E_813E881018FE_.wvu.Rows" localSheetId="64" hidden="1">'Biểu số 47-CK-NSNN'!$1:$3</definedName>
    <definedName name="Z_88621519_296E_4458_B04E_813E881018FE_.wvu.Rows" localSheetId="65" hidden="1">'Biểu số 48-CK-NSNN'!$1:$3,'Biểu số 48-CK-NSNN'!$52:$52</definedName>
    <definedName name="Z_88621519_296E_4458_B04E_813E881018FE_.wvu.Rows" localSheetId="66" hidden="1">'Biểu số 49-CK-NSNN'!$1:$3,'Biểu số 49-CK-NSNN'!#REF!</definedName>
    <definedName name="Z_88621519_296E_4458_B04E_813E881018FE_.wvu.Rows" localSheetId="67" hidden="1">'Biểu số 50-CK-NSNN'!$1:$3,'Biểu số 50-CK-NSNN'!#REF!</definedName>
    <definedName name="Z_88621519_296E_4458_B04E_813E881018FE_.wvu.Rows" localSheetId="73" hidden="1">'Biếu số 57-CK-NSNN'!$1:$2</definedName>
    <definedName name="Z_88621519_296E_4458_B04E_813E881018FE_.wvu.Rows" localSheetId="11" hidden="1">'Can doi 2021-2022'!#REF!,'Can doi 2021-2022'!$7:$7,'Can doi 2021-2022'!$22:$22</definedName>
    <definedName name="Z_88621519_296E_4458_B04E_813E881018FE_.wvu.Rows" localSheetId="25" hidden="1">'CCTL nam 2021- 2022'!#REF!</definedName>
    <definedName name="Z_88621519_296E_4458_B04E_813E881018FE_.wvu.Rows" localSheetId="24" hidden="1">'Chi NSH'!#REF!</definedName>
    <definedName name="Z_88621519_296E_4458_B04E_813E881018FE_.wvu.Rows" localSheetId="1" hidden="1">'DP&amp;DT-2021'!$2:$3</definedName>
    <definedName name="Z_88621519_296E_4458_B04E_813E881018FE_.wvu.Rows" localSheetId="4" hidden="1">'KTXH 2021-2025'!$49:$49</definedName>
    <definedName name="Z_88621519_296E_4458_B04E_813E881018FE_.wvu.Rows" localSheetId="3" hidden="1">'KTXH 2022-2024'!$25:$29</definedName>
    <definedName name="Z_88621519_296E_4458_B04E_813E881018FE_.wvu.Rows" localSheetId="2" hidden="1">'KH vay và trả nợ 2022-2024'!$2:$3</definedName>
    <definedName name="Z_88621519_296E_4458_B04E_813E881018FE_.wvu.Rows" localSheetId="8" hidden="1">'KHTC 2021-2025'!$36:$39</definedName>
    <definedName name="Z_88621519_296E_4458_B04E_813E881018FE_.wvu.Rows" localSheetId="42" hidden="1">'Phụ lục số 1- CKNS'!$1:$3</definedName>
    <definedName name="Z_88621519_296E_4458_B04E_813E881018FE_.wvu.Rows" localSheetId="28" hidden="1">'Phụ lục số 1- HĐND'!$1:$3,'Phụ lục số 1- HĐND'!$5:$5</definedName>
    <definedName name="Z_88621519_296E_4458_B04E_813E881018FE_.wvu.Rows" localSheetId="51" hidden="1">'Phụ lục số 10-CKNS'!$2:$3</definedName>
    <definedName name="Z_88621519_296E_4458_B04E_813E881018FE_.wvu.Rows" localSheetId="37" hidden="1">'Phụ lục số 1-KQPB'!$1:$3</definedName>
    <definedName name="Z_88621519_296E_4458_B04E_813E881018FE_.wvu.Rows" localSheetId="43" hidden="1">'Phụ lục số 2- CKNS'!$1:$3</definedName>
    <definedName name="Z_88621519_296E_4458_B04E_813E881018FE_.wvu.Rows" localSheetId="29" hidden="1">'Phụ lục số 2- HĐND'!$1:$3</definedName>
    <definedName name="Z_88621519_296E_4458_B04E_813E881018FE_.wvu.Rows" localSheetId="38" hidden="1">'Phụ lục số 2- KQPB'!$1:$3,'Phụ lục số 2- KQPB'!$28:$28</definedName>
    <definedName name="Z_88621519_296E_4458_B04E_813E881018FE_.wvu.Rows" localSheetId="44" hidden="1">'Phụ lục số 3- CKNS'!$1:$3,'Phụ lục số 3- CKNS'!$28:$28</definedName>
    <definedName name="Z_88621519_296E_4458_B04E_813E881018FE_.wvu.Rows" localSheetId="30" hidden="1">'Phụ lục số 3- HĐND'!$1:$3,'Phụ lục số 3- HĐND'!$28:$28</definedName>
    <definedName name="Z_88621519_296E_4458_B04E_813E881018FE_.wvu.Rows" localSheetId="39" hidden="1">'Phụ lục số 3- KQPB'!$1:$3,'Phụ lục số 3- KQPB'!#REF!</definedName>
    <definedName name="Z_88621519_296E_4458_B04E_813E881018FE_.wvu.Rows" localSheetId="45" hidden="1">'Phụ lục số 4- CKNS'!$1:$3,'Phụ lục số 4- CKNS'!#REF!</definedName>
    <definedName name="Z_88621519_296E_4458_B04E_813E881018FE_.wvu.Rows" localSheetId="31" hidden="1">'Phụ lục số 4- HĐND'!$1:$3,'Phụ lục số 4- HĐND'!#REF!</definedName>
    <definedName name="Z_88621519_296E_4458_B04E_813E881018FE_.wvu.Rows" localSheetId="40" hidden="1">'Phụ lục số 4-KQPB'!$1:$2,'Phụ lục số 4-KQPB'!#REF!,'Phụ lục số 4-KQPB'!#REF!,'Phụ lục số 4-KQPB'!#REF!</definedName>
    <definedName name="Z_88621519_296E_4458_B04E_813E881018FE_.wvu.Rows" localSheetId="32" hidden="1">'Phụ lục số 5- HĐND'!$45:$49</definedName>
    <definedName name="Z_88621519_296E_4458_B04E_813E881018FE_.wvu.Rows" localSheetId="47" hidden="1">'Phụ lục số 6- CKNS'!$1:$2</definedName>
    <definedName name="Z_88621519_296E_4458_B04E_813E881018FE_.wvu.Rows" localSheetId="33" hidden="1">'Phụ lục số 6- HĐND'!$7:$7,'Phụ lục số 6- HĐND'!#REF!,'Phụ lục số 6- HĐND'!$16:$21</definedName>
    <definedName name="Z_88621519_296E_4458_B04E_813E881018FE_.wvu.Rows" localSheetId="35" hidden="1">'Phụ lục số 8- HĐND'!$1:$2,'Phụ lục số 8- HĐND'!$25:$25,'Phụ lục số 8- HĐND'!$41:$41,'Phụ lục số 8- HĐND'!$50:$50</definedName>
    <definedName name="Z_88621519_296E_4458_B04E_813E881018FE_.wvu.Rows" localSheetId="5" hidden="1">'Quỹ TC ngoài NS 2021-2022'!$37:$40</definedName>
    <definedName name="Z_88621519_296E_4458_B04E_813E881018FE_.wvu.Rows" localSheetId="23" hidden="1">'Thu NSH'!#REF!</definedName>
    <definedName name="Z_88621519_296E_4458_B04E_813E881018FE_.wvu.Rows" localSheetId="15" hidden="1">'Thu NSNN 2021-2022'!#REF!</definedName>
    <definedName name="Z_88621519_296E_4458_B04E_813E881018FE_.wvu.Rows" localSheetId="26" hidden="1">XSKT!$1:$3</definedName>
  </definedNames>
  <calcPr calcId="144525"/>
  <customWorkbookViews>
    <customWorkbookView name="quangbxdth - Personal View" guid="{88621519-296E-4458-B04E-813E881018FE}" mergeInterval="0" personalView="1" maximized="1" xWindow="-8" yWindow="-8" windowWidth="1376" windowHeight="744" activeSheetId="10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 i="132" l="1"/>
  <c r="A4" i="131" l="1"/>
  <c r="A2" i="128"/>
  <c r="A2" i="130"/>
  <c r="A5" i="72"/>
  <c r="A5" i="71"/>
  <c r="A5" i="70"/>
  <c r="K48" i="74" l="1"/>
  <c r="K45" i="74"/>
  <c r="S6" i="158"/>
  <c r="C114" i="137" l="1"/>
  <c r="P112" i="137"/>
  <c r="O112" i="137"/>
  <c r="N112" i="137"/>
  <c r="M112" i="137"/>
  <c r="I112" i="137"/>
  <c r="H112" i="137"/>
  <c r="F112" i="137"/>
  <c r="D111" i="137"/>
  <c r="C111" i="137"/>
  <c r="Q110" i="137"/>
  <c r="D110" i="137"/>
  <c r="C110" i="137" s="1"/>
  <c r="Q109" i="137"/>
  <c r="D109" i="137"/>
  <c r="D108" i="137"/>
  <c r="D107" i="137"/>
  <c r="D106" i="137"/>
  <c r="C106" i="137"/>
  <c r="E105" i="137"/>
  <c r="D105" i="137" s="1"/>
  <c r="C105" i="137" s="1"/>
  <c r="M104" i="137"/>
  <c r="D104" i="137" s="1"/>
  <c r="C104" i="137" s="1"/>
  <c r="H103" i="137"/>
  <c r="H99" i="137" s="1"/>
  <c r="D103" i="137"/>
  <c r="C103" i="137" s="1"/>
  <c r="D102" i="137"/>
  <c r="C102" i="137"/>
  <c r="E101" i="137"/>
  <c r="D101" i="137" s="1"/>
  <c r="C101" i="137" s="1"/>
  <c r="E100" i="137"/>
  <c r="D100" i="137" s="1"/>
  <c r="C100" i="137" s="1"/>
  <c r="O99" i="137"/>
  <c r="N99" i="137"/>
  <c r="M99" i="137"/>
  <c r="L99" i="137"/>
  <c r="K99" i="137"/>
  <c r="J99" i="137"/>
  <c r="I99" i="137"/>
  <c r="G99" i="137"/>
  <c r="F99" i="137"/>
  <c r="D98" i="137"/>
  <c r="C98" i="137"/>
  <c r="D97" i="137"/>
  <c r="C97" i="137"/>
  <c r="I96" i="137"/>
  <c r="D96" i="137"/>
  <c r="C96" i="137" s="1"/>
  <c r="D95" i="137"/>
  <c r="C95" i="137" s="1"/>
  <c r="D94" i="137"/>
  <c r="C94" i="137" s="1"/>
  <c r="D93" i="137"/>
  <c r="C93" i="137" s="1"/>
  <c r="D92" i="137"/>
  <c r="C92" i="137" s="1"/>
  <c r="D91" i="137"/>
  <c r="C91" i="137" s="1"/>
  <c r="D90" i="137"/>
  <c r="C90" i="137" s="1"/>
  <c r="Q89" i="137"/>
  <c r="P89" i="137"/>
  <c r="O89" i="137"/>
  <c r="N89" i="137"/>
  <c r="M89" i="137"/>
  <c r="L89" i="137"/>
  <c r="K89" i="137"/>
  <c r="J89" i="137"/>
  <c r="I89" i="137"/>
  <c r="H89" i="137"/>
  <c r="G89" i="137"/>
  <c r="F89" i="137"/>
  <c r="E89" i="137"/>
  <c r="D88" i="137"/>
  <c r="C88" i="137"/>
  <c r="D87" i="137"/>
  <c r="C87" i="137"/>
  <c r="D86" i="137"/>
  <c r="C86" i="137"/>
  <c r="D85" i="137"/>
  <c r="C85" i="137" s="1"/>
  <c r="D84" i="137"/>
  <c r="C84" i="137" s="1"/>
  <c r="D83" i="137"/>
  <c r="C83" i="137" s="1"/>
  <c r="D82" i="137"/>
  <c r="C82" i="137" s="1"/>
  <c r="D81" i="137"/>
  <c r="C81" i="137" s="1"/>
  <c r="D80" i="137"/>
  <c r="C80" i="137" s="1"/>
  <c r="D79" i="137"/>
  <c r="C79" i="137" s="1"/>
  <c r="D78" i="137"/>
  <c r="C78" i="137" s="1"/>
  <c r="D77" i="137"/>
  <c r="C77" i="137" s="1"/>
  <c r="D76" i="137"/>
  <c r="C76" i="137"/>
  <c r="D75" i="137"/>
  <c r="C75" i="137"/>
  <c r="D74" i="137"/>
  <c r="C74" i="137"/>
  <c r="D73" i="137"/>
  <c r="C73" i="137" s="1"/>
  <c r="D72" i="137"/>
  <c r="C72" i="137" s="1"/>
  <c r="D71" i="137"/>
  <c r="C71" i="137" s="1"/>
  <c r="D70" i="137"/>
  <c r="C70" i="137" s="1"/>
  <c r="D69" i="137"/>
  <c r="C69" i="137" s="1"/>
  <c r="Q68" i="137"/>
  <c r="P68" i="137"/>
  <c r="O68" i="137"/>
  <c r="N68" i="137"/>
  <c r="M68" i="137"/>
  <c r="L68" i="137"/>
  <c r="K68" i="137"/>
  <c r="J68" i="137"/>
  <c r="I68" i="137"/>
  <c r="H68" i="137"/>
  <c r="G68" i="137"/>
  <c r="F68" i="137"/>
  <c r="F59" i="137" s="1"/>
  <c r="E68" i="137"/>
  <c r="E59" i="137" s="1"/>
  <c r="D68" i="137"/>
  <c r="D67" i="137"/>
  <c r="C67" i="137"/>
  <c r="D66" i="137"/>
  <c r="C66" i="137" s="1"/>
  <c r="D65" i="137"/>
  <c r="C65" i="137" s="1"/>
  <c r="D64" i="137"/>
  <c r="C64" i="137" s="1"/>
  <c r="D63" i="137"/>
  <c r="C63" i="137" s="1"/>
  <c r="D62" i="137"/>
  <c r="C62" i="137" s="1"/>
  <c r="D61" i="137"/>
  <c r="C61" i="137" s="1"/>
  <c r="Q60" i="137"/>
  <c r="P60" i="137"/>
  <c r="O60" i="137"/>
  <c r="O59" i="137" s="1"/>
  <c r="N60" i="137"/>
  <c r="M60" i="137"/>
  <c r="L60" i="137"/>
  <c r="K60" i="137"/>
  <c r="K59" i="137" s="1"/>
  <c r="J60" i="137"/>
  <c r="J59" i="137" s="1"/>
  <c r="I60" i="137"/>
  <c r="I59" i="137" s="1"/>
  <c r="H60" i="137"/>
  <c r="G60" i="137"/>
  <c r="G59" i="137" s="1"/>
  <c r="F60" i="137"/>
  <c r="E60" i="137"/>
  <c r="N59" i="137"/>
  <c r="N10" i="137" s="1"/>
  <c r="N9" i="137" s="1"/>
  <c r="M59" i="137"/>
  <c r="L59" i="137"/>
  <c r="D58" i="137"/>
  <c r="C58" i="137" s="1"/>
  <c r="O57" i="137"/>
  <c r="D57" i="137" s="1"/>
  <c r="C57" i="137" s="1"/>
  <c r="O56" i="137"/>
  <c r="D56" i="137" s="1"/>
  <c r="Q55" i="137"/>
  <c r="P55" i="137"/>
  <c r="N55" i="137"/>
  <c r="M55" i="137"/>
  <c r="L55" i="137"/>
  <c r="K55" i="137"/>
  <c r="J55" i="137"/>
  <c r="I55" i="137"/>
  <c r="H55" i="137"/>
  <c r="G55" i="137"/>
  <c r="F55" i="137"/>
  <c r="E55" i="137"/>
  <c r="D54" i="137"/>
  <c r="C54" i="137" s="1"/>
  <c r="D53" i="137"/>
  <c r="C53" i="137" s="1"/>
  <c r="D52" i="137"/>
  <c r="C52" i="137" s="1"/>
  <c r="D51" i="137"/>
  <c r="C51" i="137" s="1"/>
  <c r="D50" i="137"/>
  <c r="C50" i="137" s="1"/>
  <c r="D49" i="137"/>
  <c r="D48" i="137"/>
  <c r="C48" i="137" s="1"/>
  <c r="Q47" i="137"/>
  <c r="P47" i="137"/>
  <c r="O47" i="137"/>
  <c r="N47" i="137"/>
  <c r="M47" i="137"/>
  <c r="L47" i="137"/>
  <c r="K47" i="137"/>
  <c r="J47" i="137"/>
  <c r="I47" i="137"/>
  <c r="H47" i="137"/>
  <c r="G47" i="137"/>
  <c r="F47" i="137"/>
  <c r="E47" i="137"/>
  <c r="D46" i="137"/>
  <c r="C46" i="137" s="1"/>
  <c r="D45" i="137"/>
  <c r="C45" i="137" s="1"/>
  <c r="D44" i="137"/>
  <c r="C44" i="137" s="1"/>
  <c r="D43" i="137"/>
  <c r="C43" i="137" s="1"/>
  <c r="D42" i="137"/>
  <c r="Q41" i="137"/>
  <c r="P41" i="137"/>
  <c r="O41" i="137"/>
  <c r="N41" i="137"/>
  <c r="M41" i="137"/>
  <c r="L41" i="137"/>
  <c r="K41" i="137"/>
  <c r="J41" i="137"/>
  <c r="I41" i="137"/>
  <c r="H41" i="137"/>
  <c r="G41" i="137"/>
  <c r="G40" i="137" s="1"/>
  <c r="F41" i="137"/>
  <c r="F40" i="137" s="1"/>
  <c r="E41" i="137"/>
  <c r="O40" i="137"/>
  <c r="N40" i="137"/>
  <c r="L40" i="137"/>
  <c r="L10" i="137" s="1"/>
  <c r="L9" i="137" s="1"/>
  <c r="K40" i="137"/>
  <c r="J40" i="137"/>
  <c r="H40" i="137"/>
  <c r="D39" i="137"/>
  <c r="C39" i="137" s="1"/>
  <c r="D38" i="137"/>
  <c r="C38" i="137" s="1"/>
  <c r="D37" i="137"/>
  <c r="C37" i="137"/>
  <c r="D36" i="137"/>
  <c r="C36" i="137" s="1"/>
  <c r="D35" i="137"/>
  <c r="C35" i="137" s="1"/>
  <c r="D34" i="137"/>
  <c r="C34" i="137" s="1"/>
  <c r="D33" i="137"/>
  <c r="C33" i="137" s="1"/>
  <c r="D32" i="137"/>
  <c r="C32" i="137" s="1"/>
  <c r="D31" i="137"/>
  <c r="C31" i="137" s="1"/>
  <c r="D30" i="137"/>
  <c r="C30" i="137" s="1"/>
  <c r="D29" i="137"/>
  <c r="C29" i="137" s="1"/>
  <c r="D28" i="137"/>
  <c r="C28" i="137" s="1"/>
  <c r="D27" i="137"/>
  <c r="C27" i="137" s="1"/>
  <c r="D26" i="137"/>
  <c r="C26" i="137" s="1"/>
  <c r="D25" i="137"/>
  <c r="C25" i="137" s="1"/>
  <c r="D24" i="137"/>
  <c r="C24" i="137" s="1"/>
  <c r="D23" i="137"/>
  <c r="C23" i="137" s="1"/>
  <c r="D22" i="137"/>
  <c r="C22" i="137" s="1"/>
  <c r="D21" i="137"/>
  <c r="C21" i="137" s="1"/>
  <c r="D20" i="137"/>
  <c r="C20" i="137" s="1"/>
  <c r="D19" i="137"/>
  <c r="C19" i="137" s="1"/>
  <c r="D18" i="137"/>
  <c r="C18" i="137" s="1"/>
  <c r="D17" i="137"/>
  <c r="C17" i="137" s="1"/>
  <c r="D16" i="137"/>
  <c r="C16" i="137" s="1"/>
  <c r="D15" i="137"/>
  <c r="C15" i="137" s="1"/>
  <c r="D14" i="137"/>
  <c r="C14" i="137" s="1"/>
  <c r="D13" i="137"/>
  <c r="C13" i="137"/>
  <c r="M12" i="137"/>
  <c r="D12" i="137" s="1"/>
  <c r="H12" i="137"/>
  <c r="Q11" i="137"/>
  <c r="P11" i="137"/>
  <c r="O11" i="137"/>
  <c r="N11" i="137"/>
  <c r="L11" i="137"/>
  <c r="K11" i="137"/>
  <c r="J11" i="137"/>
  <c r="J10" i="137" s="1"/>
  <c r="J9" i="137" s="1"/>
  <c r="I11" i="137"/>
  <c r="H11" i="137"/>
  <c r="G11" i="137"/>
  <c r="F11" i="137"/>
  <c r="E11" i="137"/>
  <c r="C114" i="144"/>
  <c r="P112" i="144"/>
  <c r="P99" i="144" s="1"/>
  <c r="O112" i="144"/>
  <c r="O99" i="144" s="1"/>
  <c r="N112" i="144"/>
  <c r="N99" i="144" s="1"/>
  <c r="M112" i="144"/>
  <c r="I112" i="144"/>
  <c r="H112" i="144"/>
  <c r="F112" i="144"/>
  <c r="D111" i="144"/>
  <c r="C111" i="144" s="1"/>
  <c r="Q110" i="144"/>
  <c r="D110" i="144"/>
  <c r="Q109" i="144"/>
  <c r="D109" i="144"/>
  <c r="D108" i="144"/>
  <c r="D107" i="144"/>
  <c r="D106" i="144"/>
  <c r="C106" i="144"/>
  <c r="E105" i="144"/>
  <c r="D105" i="144" s="1"/>
  <c r="C105" i="144" s="1"/>
  <c r="M104" i="144"/>
  <c r="D104" i="144" s="1"/>
  <c r="C104" i="144" s="1"/>
  <c r="H103" i="144"/>
  <c r="H99" i="144" s="1"/>
  <c r="D102" i="144"/>
  <c r="C102" i="144" s="1"/>
  <c r="E101" i="144"/>
  <c r="D101" i="144" s="1"/>
  <c r="C101" i="144" s="1"/>
  <c r="E100" i="144"/>
  <c r="D100" i="144" s="1"/>
  <c r="C100" i="144" s="1"/>
  <c r="M99" i="144"/>
  <c r="L99" i="144"/>
  <c r="K99" i="144"/>
  <c r="J99" i="144"/>
  <c r="I99" i="144"/>
  <c r="G99" i="144"/>
  <c r="D98" i="144"/>
  <c r="C98" i="144" s="1"/>
  <c r="D97" i="144"/>
  <c r="C97" i="144"/>
  <c r="I96" i="144"/>
  <c r="D96" i="144" s="1"/>
  <c r="C96" i="144" s="1"/>
  <c r="D95" i="144"/>
  <c r="C95" i="144" s="1"/>
  <c r="D94" i="144"/>
  <c r="C94" i="144" s="1"/>
  <c r="D93" i="144"/>
  <c r="C93" i="144" s="1"/>
  <c r="D92" i="144"/>
  <c r="C92" i="144" s="1"/>
  <c r="D91" i="144"/>
  <c r="C91" i="144" s="1"/>
  <c r="D90" i="144"/>
  <c r="C90" i="144" s="1"/>
  <c r="Q89" i="144"/>
  <c r="P89" i="144"/>
  <c r="O89" i="144"/>
  <c r="N89" i="144"/>
  <c r="M89" i="144"/>
  <c r="L89" i="144"/>
  <c r="K89" i="144"/>
  <c r="J89" i="144"/>
  <c r="I89" i="144"/>
  <c r="H89" i="144"/>
  <c r="G89" i="144"/>
  <c r="G59" i="144" s="1"/>
  <c r="F89" i="144"/>
  <c r="E89" i="144"/>
  <c r="D88" i="144"/>
  <c r="C88" i="144"/>
  <c r="D87" i="144"/>
  <c r="C87" i="144" s="1"/>
  <c r="D86" i="144"/>
  <c r="C86" i="144" s="1"/>
  <c r="D85" i="144"/>
  <c r="C85" i="144" s="1"/>
  <c r="D84" i="144"/>
  <c r="C84" i="144" s="1"/>
  <c r="D83" i="144"/>
  <c r="C83" i="144" s="1"/>
  <c r="D82" i="144"/>
  <c r="C82" i="144"/>
  <c r="D81" i="144"/>
  <c r="C81" i="144" s="1"/>
  <c r="D80" i="144"/>
  <c r="C80" i="144"/>
  <c r="D79" i="144"/>
  <c r="C79" i="144" s="1"/>
  <c r="D78" i="144"/>
  <c r="C78" i="144" s="1"/>
  <c r="D77" i="144"/>
  <c r="C77" i="144"/>
  <c r="D76" i="144"/>
  <c r="C76" i="144" s="1"/>
  <c r="D75" i="144"/>
  <c r="C75" i="144" s="1"/>
  <c r="D74" i="144"/>
  <c r="C74" i="144"/>
  <c r="D73" i="144"/>
  <c r="C73" i="144" s="1"/>
  <c r="D72" i="144"/>
  <c r="C72" i="144" s="1"/>
  <c r="D71" i="144"/>
  <c r="C71" i="144"/>
  <c r="D70" i="144"/>
  <c r="C70" i="144" s="1"/>
  <c r="D69" i="144"/>
  <c r="C69" i="144" s="1"/>
  <c r="Q68" i="144"/>
  <c r="Q59" i="144" s="1"/>
  <c r="P68" i="144"/>
  <c r="O68" i="144"/>
  <c r="N68" i="144"/>
  <c r="M68" i="144"/>
  <c r="L68" i="144"/>
  <c r="K68" i="144"/>
  <c r="J68" i="144"/>
  <c r="I68" i="144"/>
  <c r="H68" i="144"/>
  <c r="G68" i="144"/>
  <c r="F68" i="144"/>
  <c r="E68" i="144"/>
  <c r="D67" i="144"/>
  <c r="C67" i="144"/>
  <c r="D66" i="144"/>
  <c r="C66" i="144" s="1"/>
  <c r="D65" i="144"/>
  <c r="C65" i="144" s="1"/>
  <c r="D64" i="144"/>
  <c r="C64" i="144" s="1"/>
  <c r="D63" i="144"/>
  <c r="C63" i="144"/>
  <c r="D62" i="144"/>
  <c r="C62" i="144" s="1"/>
  <c r="D61" i="144"/>
  <c r="C61" i="144"/>
  <c r="Q60" i="144"/>
  <c r="P60" i="144"/>
  <c r="O60" i="144"/>
  <c r="N60" i="144"/>
  <c r="M60" i="144"/>
  <c r="L60" i="144"/>
  <c r="K60" i="144"/>
  <c r="J60" i="144"/>
  <c r="I60" i="144"/>
  <c r="H60" i="144"/>
  <c r="G60" i="144"/>
  <c r="F60" i="144"/>
  <c r="E60" i="144"/>
  <c r="L59" i="144"/>
  <c r="K59" i="144"/>
  <c r="D58" i="144"/>
  <c r="C58" i="144" s="1"/>
  <c r="O57" i="144"/>
  <c r="D57" i="144" s="1"/>
  <c r="C57" i="144" s="1"/>
  <c r="O56" i="144"/>
  <c r="D56" i="144" s="1"/>
  <c r="Q55" i="144"/>
  <c r="P55" i="144"/>
  <c r="N55" i="144"/>
  <c r="M55" i="144"/>
  <c r="L55" i="144"/>
  <c r="K55" i="144"/>
  <c r="J55" i="144"/>
  <c r="I55" i="144"/>
  <c r="H55" i="144"/>
  <c r="G55" i="144"/>
  <c r="F55" i="144"/>
  <c r="E55" i="144"/>
  <c r="D54" i="144"/>
  <c r="C54" i="144" s="1"/>
  <c r="D53" i="144"/>
  <c r="C53" i="144" s="1"/>
  <c r="D52" i="144"/>
  <c r="C52" i="144" s="1"/>
  <c r="D51" i="144"/>
  <c r="D50" i="144"/>
  <c r="C50" i="144" s="1"/>
  <c r="D49" i="144"/>
  <c r="C49" i="144"/>
  <c r="D48" i="144"/>
  <c r="C48" i="144" s="1"/>
  <c r="Q47" i="144"/>
  <c r="P47" i="144"/>
  <c r="O47" i="144"/>
  <c r="N47" i="144"/>
  <c r="M47" i="144"/>
  <c r="L47" i="144"/>
  <c r="K47" i="144"/>
  <c r="J47" i="144"/>
  <c r="I47" i="144"/>
  <c r="H47" i="144"/>
  <c r="G47" i="144"/>
  <c r="F47" i="144"/>
  <c r="E47" i="144"/>
  <c r="D46" i="144"/>
  <c r="C46" i="144" s="1"/>
  <c r="D45" i="144"/>
  <c r="C45" i="144" s="1"/>
  <c r="D44" i="144"/>
  <c r="C44" i="144" s="1"/>
  <c r="D43" i="144"/>
  <c r="D42" i="144"/>
  <c r="C42" i="144" s="1"/>
  <c r="Q41" i="144"/>
  <c r="Q40" i="144" s="1"/>
  <c r="P41" i="144"/>
  <c r="O41" i="144"/>
  <c r="N41" i="144"/>
  <c r="M41" i="144"/>
  <c r="M40" i="144" s="1"/>
  <c r="L41" i="144"/>
  <c r="L40" i="144" s="1"/>
  <c r="K41" i="144"/>
  <c r="J41" i="144"/>
  <c r="J40" i="144" s="1"/>
  <c r="I41" i="144"/>
  <c r="H41" i="144"/>
  <c r="G41" i="144"/>
  <c r="F41" i="144"/>
  <c r="F40" i="144" s="1"/>
  <c r="E41" i="144"/>
  <c r="E40" i="144" s="1"/>
  <c r="N40" i="144"/>
  <c r="I40" i="144"/>
  <c r="H40" i="144"/>
  <c r="D39" i="144"/>
  <c r="C39" i="144" s="1"/>
  <c r="D38" i="144"/>
  <c r="C38" i="144" s="1"/>
  <c r="D37" i="144"/>
  <c r="C37" i="144" s="1"/>
  <c r="D36" i="144"/>
  <c r="C36" i="144" s="1"/>
  <c r="D35" i="144"/>
  <c r="C35" i="144" s="1"/>
  <c r="D34" i="144"/>
  <c r="C34" i="144" s="1"/>
  <c r="D33" i="144"/>
  <c r="C33" i="144" s="1"/>
  <c r="D32" i="144"/>
  <c r="C32" i="144" s="1"/>
  <c r="D31" i="144"/>
  <c r="C31" i="144" s="1"/>
  <c r="D30" i="144"/>
  <c r="C30" i="144" s="1"/>
  <c r="D29" i="144"/>
  <c r="C29" i="144" s="1"/>
  <c r="D28" i="144"/>
  <c r="C28" i="144" s="1"/>
  <c r="D27" i="144"/>
  <c r="C27" i="144" s="1"/>
  <c r="D26" i="144"/>
  <c r="C26" i="144" s="1"/>
  <c r="D25" i="144"/>
  <c r="C25" i="144" s="1"/>
  <c r="D24" i="144"/>
  <c r="C24" i="144" s="1"/>
  <c r="D23" i="144"/>
  <c r="C23" i="144" s="1"/>
  <c r="D22" i="144"/>
  <c r="C22" i="144" s="1"/>
  <c r="D21" i="144"/>
  <c r="C21" i="144" s="1"/>
  <c r="D20" i="144"/>
  <c r="C20" i="144" s="1"/>
  <c r="D19" i="144"/>
  <c r="C19" i="144" s="1"/>
  <c r="D18" i="144"/>
  <c r="C18" i="144" s="1"/>
  <c r="D17" i="144"/>
  <c r="C17" i="144" s="1"/>
  <c r="D16" i="144"/>
  <c r="C16" i="144" s="1"/>
  <c r="D15" i="144"/>
  <c r="C15" i="144" s="1"/>
  <c r="D14" i="144"/>
  <c r="C14" i="144" s="1"/>
  <c r="D13" i="144"/>
  <c r="C13" i="144" s="1"/>
  <c r="M12" i="144"/>
  <c r="H12" i="144"/>
  <c r="Q11" i="144"/>
  <c r="P11" i="144"/>
  <c r="O11" i="144"/>
  <c r="N11" i="144"/>
  <c r="L11" i="144"/>
  <c r="L10" i="144" s="1"/>
  <c r="L9" i="144" s="1"/>
  <c r="K11" i="144"/>
  <c r="J11" i="144"/>
  <c r="I11" i="144"/>
  <c r="H11" i="144"/>
  <c r="G11" i="144"/>
  <c r="F11" i="144"/>
  <c r="E11" i="144"/>
  <c r="C114" i="157"/>
  <c r="P112" i="157"/>
  <c r="P99" i="157" s="1"/>
  <c r="O112" i="157"/>
  <c r="N112" i="157"/>
  <c r="N99" i="157" s="1"/>
  <c r="M112" i="157"/>
  <c r="M99" i="157" s="1"/>
  <c r="I112" i="157"/>
  <c r="H112" i="157"/>
  <c r="F112" i="157"/>
  <c r="F99" i="157" s="1"/>
  <c r="D111" i="157"/>
  <c r="C111" i="157" s="1"/>
  <c r="Q110" i="157"/>
  <c r="D110" i="157"/>
  <c r="C110" i="157" s="1"/>
  <c r="Q109" i="157"/>
  <c r="D109" i="157"/>
  <c r="D108" i="157"/>
  <c r="D107" i="157"/>
  <c r="D106" i="157"/>
  <c r="C106" i="157"/>
  <c r="E105" i="157"/>
  <c r="D105" i="157" s="1"/>
  <c r="C105" i="157" s="1"/>
  <c r="M104" i="157"/>
  <c r="D104" i="157" s="1"/>
  <c r="C104" i="157" s="1"/>
  <c r="H103" i="157"/>
  <c r="D103" i="157"/>
  <c r="C103" i="157" s="1"/>
  <c r="D102" i="157"/>
  <c r="C102" i="157" s="1"/>
  <c r="E101" i="157"/>
  <c r="D101" i="157" s="1"/>
  <c r="C101" i="157" s="1"/>
  <c r="E100" i="157"/>
  <c r="D100" i="157" s="1"/>
  <c r="C100" i="157" s="1"/>
  <c r="O99" i="157"/>
  <c r="L99" i="157"/>
  <c r="K99" i="157"/>
  <c r="J99" i="157"/>
  <c r="I99" i="157"/>
  <c r="H99" i="157"/>
  <c r="G99" i="157"/>
  <c r="D98" i="157"/>
  <c r="C98" i="157"/>
  <c r="D97" i="157"/>
  <c r="C97" i="157" s="1"/>
  <c r="I96" i="157"/>
  <c r="D96" i="157" s="1"/>
  <c r="C96" i="157" s="1"/>
  <c r="D95" i="157"/>
  <c r="C95" i="157" s="1"/>
  <c r="D94" i="157"/>
  <c r="C94" i="157" s="1"/>
  <c r="D93" i="157"/>
  <c r="C93" i="157" s="1"/>
  <c r="D92" i="157"/>
  <c r="C92" i="157"/>
  <c r="D91" i="157"/>
  <c r="C91" i="157" s="1"/>
  <c r="D90" i="157"/>
  <c r="C90" i="157" s="1"/>
  <c r="Q89" i="157"/>
  <c r="P89" i="157"/>
  <c r="O89" i="157"/>
  <c r="N89" i="157"/>
  <c r="M89" i="157"/>
  <c r="L89" i="157"/>
  <c r="K89" i="157"/>
  <c r="J89" i="157"/>
  <c r="I89" i="157"/>
  <c r="H89" i="157"/>
  <c r="G89" i="157"/>
  <c r="F89" i="157"/>
  <c r="E89" i="157"/>
  <c r="D88" i="157"/>
  <c r="C88" i="157"/>
  <c r="D87" i="157"/>
  <c r="C87" i="157" s="1"/>
  <c r="D86" i="157"/>
  <c r="C86" i="157"/>
  <c r="D85" i="157"/>
  <c r="C85" i="157" s="1"/>
  <c r="D84" i="157"/>
  <c r="C84" i="157" s="1"/>
  <c r="D83" i="157"/>
  <c r="C83" i="157"/>
  <c r="D82" i="157"/>
  <c r="C82" i="157"/>
  <c r="D81" i="157"/>
  <c r="C81" i="157"/>
  <c r="D80" i="157"/>
  <c r="D79" i="157"/>
  <c r="C79" i="157" s="1"/>
  <c r="D78" i="157"/>
  <c r="C78" i="157" s="1"/>
  <c r="D77" i="157"/>
  <c r="C77" i="157" s="1"/>
  <c r="D76" i="157"/>
  <c r="C76" i="157" s="1"/>
  <c r="D75" i="157"/>
  <c r="C75" i="157" s="1"/>
  <c r="D74" i="157"/>
  <c r="C74" i="157" s="1"/>
  <c r="D73" i="157"/>
  <c r="C73" i="157" s="1"/>
  <c r="D72" i="157"/>
  <c r="C72" i="157" s="1"/>
  <c r="D71" i="157"/>
  <c r="C71" i="157" s="1"/>
  <c r="D70" i="157"/>
  <c r="C70" i="157" s="1"/>
  <c r="D69" i="157"/>
  <c r="C69" i="157" s="1"/>
  <c r="Q68" i="157"/>
  <c r="P68" i="157"/>
  <c r="O68" i="157"/>
  <c r="N68" i="157"/>
  <c r="M68" i="157"/>
  <c r="L68" i="157"/>
  <c r="K68" i="157"/>
  <c r="J68" i="157"/>
  <c r="I68" i="157"/>
  <c r="H68" i="157"/>
  <c r="G68" i="157"/>
  <c r="F68" i="157"/>
  <c r="E68" i="157"/>
  <c r="D67" i="157"/>
  <c r="C67" i="157"/>
  <c r="D66" i="157"/>
  <c r="C66" i="157"/>
  <c r="D65" i="157"/>
  <c r="C65" i="157" s="1"/>
  <c r="D64" i="157"/>
  <c r="C64" i="157" s="1"/>
  <c r="D63" i="157"/>
  <c r="C63" i="157"/>
  <c r="D62" i="157"/>
  <c r="C62" i="157" s="1"/>
  <c r="D61" i="157"/>
  <c r="C61" i="157" s="1"/>
  <c r="Q60" i="157"/>
  <c r="P60" i="157"/>
  <c r="O60" i="157"/>
  <c r="N60" i="157"/>
  <c r="N59" i="157" s="1"/>
  <c r="M60" i="157"/>
  <c r="M59" i="157" s="1"/>
  <c r="L60" i="157"/>
  <c r="K60" i="157"/>
  <c r="J60" i="157"/>
  <c r="J59" i="157" s="1"/>
  <c r="I60" i="157"/>
  <c r="I59" i="157" s="1"/>
  <c r="H60" i="157"/>
  <c r="G60" i="157"/>
  <c r="F60" i="157"/>
  <c r="F59" i="157" s="1"/>
  <c r="E60" i="157"/>
  <c r="L59" i="157"/>
  <c r="G59" i="157"/>
  <c r="D58" i="157"/>
  <c r="C58" i="157" s="1"/>
  <c r="O57" i="157"/>
  <c r="D57" i="157" s="1"/>
  <c r="C57" i="157" s="1"/>
  <c r="O56" i="157"/>
  <c r="D56" i="157" s="1"/>
  <c r="Q55" i="157"/>
  <c r="P55" i="157"/>
  <c r="N55" i="157"/>
  <c r="M55" i="157"/>
  <c r="L55" i="157"/>
  <c r="K55" i="157"/>
  <c r="J55" i="157"/>
  <c r="I55" i="157"/>
  <c r="H55" i="157"/>
  <c r="G55" i="157"/>
  <c r="F55" i="157"/>
  <c r="E55" i="157"/>
  <c r="D54" i="157"/>
  <c r="C54" i="157" s="1"/>
  <c r="D53" i="157"/>
  <c r="C53" i="157" s="1"/>
  <c r="D52" i="157"/>
  <c r="C52" i="157" s="1"/>
  <c r="D51" i="157"/>
  <c r="C51" i="157" s="1"/>
  <c r="D50" i="157"/>
  <c r="C50" i="157" s="1"/>
  <c r="D49" i="157"/>
  <c r="C49" i="157" s="1"/>
  <c r="D48" i="157"/>
  <c r="Q47" i="157"/>
  <c r="P47" i="157"/>
  <c r="O47" i="157"/>
  <c r="O40" i="157" s="1"/>
  <c r="N47" i="157"/>
  <c r="M47" i="157"/>
  <c r="L47" i="157"/>
  <c r="K47" i="157"/>
  <c r="J47" i="157"/>
  <c r="I47" i="157"/>
  <c r="I40" i="157" s="1"/>
  <c r="H47" i="157"/>
  <c r="G47" i="157"/>
  <c r="F47" i="157"/>
  <c r="E47" i="157"/>
  <c r="D46" i="157"/>
  <c r="C46" i="157" s="1"/>
  <c r="D45" i="157"/>
  <c r="C45" i="157" s="1"/>
  <c r="D44" i="157"/>
  <c r="C44" i="157" s="1"/>
  <c r="D43" i="157"/>
  <c r="C43" i="157" s="1"/>
  <c r="D42" i="157"/>
  <c r="C42" i="157"/>
  <c r="Q41" i="157"/>
  <c r="P41" i="157"/>
  <c r="O41" i="157"/>
  <c r="N41" i="157"/>
  <c r="N40" i="157" s="1"/>
  <c r="M41" i="157"/>
  <c r="L41" i="157"/>
  <c r="K41" i="157"/>
  <c r="J41" i="157"/>
  <c r="I41" i="157"/>
  <c r="H41" i="157"/>
  <c r="G41" i="157"/>
  <c r="F41" i="157"/>
  <c r="F40" i="157" s="1"/>
  <c r="F10" i="157" s="1"/>
  <c r="F9" i="157" s="1"/>
  <c r="E41" i="157"/>
  <c r="L40" i="157"/>
  <c r="L10" i="157" s="1"/>
  <c r="L9" i="157" s="1"/>
  <c r="H40" i="157"/>
  <c r="D39" i="157"/>
  <c r="C39" i="157" s="1"/>
  <c r="D38" i="157"/>
  <c r="C38" i="157" s="1"/>
  <c r="D37" i="157"/>
  <c r="C37" i="157"/>
  <c r="D36" i="157"/>
  <c r="C36" i="157" s="1"/>
  <c r="D35" i="157"/>
  <c r="C35" i="157" s="1"/>
  <c r="D34" i="157"/>
  <c r="C34" i="157" s="1"/>
  <c r="D33" i="157"/>
  <c r="C33" i="157" s="1"/>
  <c r="D32" i="157"/>
  <c r="C32" i="157" s="1"/>
  <c r="D31" i="157"/>
  <c r="C31" i="157"/>
  <c r="D30" i="157"/>
  <c r="C30" i="157" s="1"/>
  <c r="D29" i="157"/>
  <c r="C29" i="157" s="1"/>
  <c r="D28" i="157"/>
  <c r="C28" i="157" s="1"/>
  <c r="D27" i="157"/>
  <c r="C27" i="157" s="1"/>
  <c r="D26" i="157"/>
  <c r="C26" i="157" s="1"/>
  <c r="D25" i="157"/>
  <c r="C25" i="157"/>
  <c r="D24" i="157"/>
  <c r="C24" i="157" s="1"/>
  <c r="D23" i="157"/>
  <c r="C23" i="157" s="1"/>
  <c r="D22" i="157"/>
  <c r="C22" i="157" s="1"/>
  <c r="D21" i="157"/>
  <c r="C21" i="157" s="1"/>
  <c r="D20" i="157"/>
  <c r="C20" i="157" s="1"/>
  <c r="D19" i="157"/>
  <c r="C19" i="157"/>
  <c r="D18" i="157"/>
  <c r="C18" i="157" s="1"/>
  <c r="D17" i="157"/>
  <c r="C17" i="157" s="1"/>
  <c r="D16" i="157"/>
  <c r="C16" i="157" s="1"/>
  <c r="D15" i="157"/>
  <c r="C15" i="157" s="1"/>
  <c r="D14" i="157"/>
  <c r="C14" i="157" s="1"/>
  <c r="D13" i="157"/>
  <c r="C13" i="157"/>
  <c r="M12" i="157"/>
  <c r="H12" i="157"/>
  <c r="H11" i="157" s="1"/>
  <c r="Q11" i="157"/>
  <c r="P11" i="157"/>
  <c r="O11" i="157"/>
  <c r="N11" i="157"/>
  <c r="L11" i="157"/>
  <c r="K11" i="157"/>
  <c r="J11" i="157"/>
  <c r="I11" i="157"/>
  <c r="G11" i="157"/>
  <c r="F11" i="157"/>
  <c r="E11" i="157"/>
  <c r="C114" i="156"/>
  <c r="P112" i="156"/>
  <c r="P99" i="156" s="1"/>
  <c r="O112" i="156"/>
  <c r="O99" i="156" s="1"/>
  <c r="N112" i="156"/>
  <c r="M112" i="156"/>
  <c r="I112" i="156"/>
  <c r="H112" i="156"/>
  <c r="F112" i="156"/>
  <c r="F99" i="156" s="1"/>
  <c r="D111" i="156"/>
  <c r="C111" i="156" s="1"/>
  <c r="Q110" i="156"/>
  <c r="D110" i="156"/>
  <c r="Q109" i="156"/>
  <c r="D109" i="156"/>
  <c r="D108" i="156"/>
  <c r="D107" i="156"/>
  <c r="D106" i="156"/>
  <c r="C106" i="156"/>
  <c r="E105" i="156"/>
  <c r="D105" i="156" s="1"/>
  <c r="C105" i="156" s="1"/>
  <c r="M104" i="156"/>
  <c r="H103" i="156"/>
  <c r="D103" i="156"/>
  <c r="C103" i="156" s="1"/>
  <c r="D102" i="156"/>
  <c r="C102" i="156"/>
  <c r="E101" i="156"/>
  <c r="D101" i="156" s="1"/>
  <c r="C101" i="156" s="1"/>
  <c r="E100" i="156"/>
  <c r="D100" i="156" s="1"/>
  <c r="C100" i="156" s="1"/>
  <c r="N99" i="156"/>
  <c r="L99" i="156"/>
  <c r="K99" i="156"/>
  <c r="J99" i="156"/>
  <c r="I99" i="156"/>
  <c r="G99" i="156"/>
  <c r="D98" i="156"/>
  <c r="C98" i="156"/>
  <c r="D97" i="156"/>
  <c r="C97" i="156"/>
  <c r="I96" i="156"/>
  <c r="D96" i="156" s="1"/>
  <c r="C96" i="156" s="1"/>
  <c r="D95" i="156"/>
  <c r="C95" i="156" s="1"/>
  <c r="D94" i="156"/>
  <c r="C94" i="156" s="1"/>
  <c r="D93" i="156"/>
  <c r="C93" i="156" s="1"/>
  <c r="D92" i="156"/>
  <c r="C92" i="156"/>
  <c r="D91" i="156"/>
  <c r="C91" i="156" s="1"/>
  <c r="D90" i="156"/>
  <c r="C90" i="156" s="1"/>
  <c r="Q89" i="156"/>
  <c r="P89" i="156"/>
  <c r="O89" i="156"/>
  <c r="N89" i="156"/>
  <c r="M89" i="156"/>
  <c r="L89" i="156"/>
  <c r="K89" i="156"/>
  <c r="J89" i="156"/>
  <c r="I89" i="156"/>
  <c r="H89" i="156"/>
  <c r="G89" i="156"/>
  <c r="F89" i="156"/>
  <c r="E89" i="156"/>
  <c r="D88" i="156"/>
  <c r="C88" i="156"/>
  <c r="D87" i="156"/>
  <c r="C87" i="156"/>
  <c r="D86" i="156"/>
  <c r="C86" i="156"/>
  <c r="D85" i="156"/>
  <c r="C85" i="156" s="1"/>
  <c r="D84" i="156"/>
  <c r="C84" i="156" s="1"/>
  <c r="D83" i="156"/>
  <c r="C83" i="156"/>
  <c r="D82" i="156"/>
  <c r="C82" i="156"/>
  <c r="D81" i="156"/>
  <c r="C81" i="156"/>
  <c r="D80" i="156"/>
  <c r="C80" i="156"/>
  <c r="D79" i="156"/>
  <c r="C79" i="156" s="1"/>
  <c r="D78" i="156"/>
  <c r="C78" i="156" s="1"/>
  <c r="D77" i="156"/>
  <c r="C77" i="156"/>
  <c r="D76" i="156"/>
  <c r="C76" i="156"/>
  <c r="D75" i="156"/>
  <c r="C75" i="156"/>
  <c r="D74" i="156"/>
  <c r="C74" i="156"/>
  <c r="D73" i="156"/>
  <c r="C73" i="156" s="1"/>
  <c r="D72" i="156"/>
  <c r="C72" i="156" s="1"/>
  <c r="D71" i="156"/>
  <c r="C71" i="156"/>
  <c r="D70" i="156"/>
  <c r="C70" i="156"/>
  <c r="D69" i="156"/>
  <c r="C69" i="156"/>
  <c r="Q68" i="156"/>
  <c r="P68" i="156"/>
  <c r="O68" i="156"/>
  <c r="N68" i="156"/>
  <c r="M68" i="156"/>
  <c r="L68" i="156"/>
  <c r="K68" i="156"/>
  <c r="J68" i="156"/>
  <c r="I68" i="156"/>
  <c r="H68" i="156"/>
  <c r="G68" i="156"/>
  <c r="F68" i="156"/>
  <c r="E68" i="156"/>
  <c r="D68" i="156"/>
  <c r="D67" i="156"/>
  <c r="C67" i="156"/>
  <c r="D66" i="156"/>
  <c r="C66" i="156"/>
  <c r="D65" i="156"/>
  <c r="C65" i="156" s="1"/>
  <c r="D64" i="156"/>
  <c r="C64" i="156" s="1"/>
  <c r="D63" i="156"/>
  <c r="C63" i="156"/>
  <c r="D62" i="156"/>
  <c r="C62" i="156" s="1"/>
  <c r="D61" i="156"/>
  <c r="C61" i="156" s="1"/>
  <c r="Q60" i="156"/>
  <c r="P60" i="156"/>
  <c r="O60" i="156"/>
  <c r="N60" i="156"/>
  <c r="M60" i="156"/>
  <c r="M59" i="156" s="1"/>
  <c r="L60" i="156"/>
  <c r="L59" i="156" s="1"/>
  <c r="K60" i="156"/>
  <c r="J60" i="156"/>
  <c r="I60" i="156"/>
  <c r="I59" i="156" s="1"/>
  <c r="H60" i="156"/>
  <c r="G60" i="156"/>
  <c r="F60" i="156"/>
  <c r="E60" i="156"/>
  <c r="N59" i="156"/>
  <c r="K59" i="156"/>
  <c r="G59" i="156"/>
  <c r="F59" i="156"/>
  <c r="D58" i="156"/>
  <c r="C58" i="156"/>
  <c r="O57" i="156"/>
  <c r="D57" i="156" s="1"/>
  <c r="C57" i="156" s="1"/>
  <c r="O56" i="156"/>
  <c r="D56" i="156" s="1"/>
  <c r="Q55" i="156"/>
  <c r="P55" i="156"/>
  <c r="N55" i="156"/>
  <c r="M55" i="156"/>
  <c r="L55" i="156"/>
  <c r="K55" i="156"/>
  <c r="J55" i="156"/>
  <c r="I55" i="156"/>
  <c r="H55" i="156"/>
  <c r="G55" i="156"/>
  <c r="F55" i="156"/>
  <c r="E55" i="156"/>
  <c r="D54" i="156"/>
  <c r="C54" i="156"/>
  <c r="D53" i="156"/>
  <c r="C53" i="156" s="1"/>
  <c r="D52" i="156"/>
  <c r="C52" i="156" s="1"/>
  <c r="D51" i="156"/>
  <c r="C51" i="156" s="1"/>
  <c r="D50" i="156"/>
  <c r="C50" i="156" s="1"/>
  <c r="D49" i="156"/>
  <c r="C49" i="156"/>
  <c r="D48" i="156"/>
  <c r="C48" i="156" s="1"/>
  <c r="Q47" i="156"/>
  <c r="P47" i="156"/>
  <c r="P40" i="156" s="1"/>
  <c r="O47" i="156"/>
  <c r="N47" i="156"/>
  <c r="N40" i="156" s="1"/>
  <c r="N10" i="156" s="1"/>
  <c r="N9" i="156" s="1"/>
  <c r="M47" i="156"/>
  <c r="L47" i="156"/>
  <c r="K47" i="156"/>
  <c r="J47" i="156"/>
  <c r="J40" i="156" s="1"/>
  <c r="I47" i="156"/>
  <c r="H47" i="156"/>
  <c r="H40" i="156" s="1"/>
  <c r="G47" i="156"/>
  <c r="F47" i="156"/>
  <c r="E47" i="156"/>
  <c r="D46" i="156"/>
  <c r="C46" i="156" s="1"/>
  <c r="D45" i="156"/>
  <c r="C45" i="156" s="1"/>
  <c r="D44" i="156"/>
  <c r="C44" i="156" s="1"/>
  <c r="D43" i="156"/>
  <c r="D42" i="156"/>
  <c r="C42" i="156" s="1"/>
  <c r="Q41" i="156"/>
  <c r="Q40" i="156" s="1"/>
  <c r="P41" i="156"/>
  <c r="O41" i="156"/>
  <c r="O40" i="156" s="1"/>
  <c r="N41" i="156"/>
  <c r="M41" i="156"/>
  <c r="M40" i="156" s="1"/>
  <c r="L41" i="156"/>
  <c r="K41" i="156"/>
  <c r="J41" i="156"/>
  <c r="I41" i="156"/>
  <c r="H41" i="156"/>
  <c r="G41" i="156"/>
  <c r="F41" i="156"/>
  <c r="E41" i="156"/>
  <c r="E40" i="156" s="1"/>
  <c r="L40" i="156"/>
  <c r="L10" i="156" s="1"/>
  <c r="L9" i="156" s="1"/>
  <c r="I40" i="156"/>
  <c r="D39" i="156"/>
  <c r="C39" i="156" s="1"/>
  <c r="D38" i="156"/>
  <c r="C38" i="156" s="1"/>
  <c r="D37" i="156"/>
  <c r="C37" i="156" s="1"/>
  <c r="D36" i="156"/>
  <c r="C36" i="156" s="1"/>
  <c r="D35" i="156"/>
  <c r="C35" i="156"/>
  <c r="D34" i="156"/>
  <c r="C34" i="156" s="1"/>
  <c r="D33" i="156"/>
  <c r="C33" i="156" s="1"/>
  <c r="D32" i="156"/>
  <c r="C32" i="156" s="1"/>
  <c r="D31" i="156"/>
  <c r="C31" i="156" s="1"/>
  <c r="D30" i="156"/>
  <c r="C30" i="156" s="1"/>
  <c r="D29" i="156"/>
  <c r="C29" i="156"/>
  <c r="D28" i="156"/>
  <c r="C28" i="156" s="1"/>
  <c r="D27" i="156"/>
  <c r="C27" i="156" s="1"/>
  <c r="D26" i="156"/>
  <c r="C26" i="156" s="1"/>
  <c r="D25" i="156"/>
  <c r="C25" i="156"/>
  <c r="D24" i="156"/>
  <c r="C24" i="156" s="1"/>
  <c r="D23" i="156"/>
  <c r="C23" i="156"/>
  <c r="D22" i="156"/>
  <c r="C22" i="156" s="1"/>
  <c r="D21" i="156"/>
  <c r="C21" i="156" s="1"/>
  <c r="D20" i="156"/>
  <c r="C20" i="156" s="1"/>
  <c r="D19" i="156"/>
  <c r="C19" i="156"/>
  <c r="D18" i="156"/>
  <c r="C18" i="156" s="1"/>
  <c r="D17" i="156"/>
  <c r="C17" i="156"/>
  <c r="D16" i="156"/>
  <c r="C16" i="156" s="1"/>
  <c r="D15" i="156"/>
  <c r="C15" i="156" s="1"/>
  <c r="D14" i="156"/>
  <c r="C14" i="156" s="1"/>
  <c r="D13" i="156"/>
  <c r="C13" i="156"/>
  <c r="M12" i="156"/>
  <c r="D12" i="156" s="1"/>
  <c r="H12" i="156"/>
  <c r="Q11" i="156"/>
  <c r="P11" i="156"/>
  <c r="O11" i="156"/>
  <c r="N11" i="156"/>
  <c r="L11" i="156"/>
  <c r="K11" i="156"/>
  <c r="J11" i="156"/>
  <c r="I11" i="156"/>
  <c r="H11" i="156"/>
  <c r="G11" i="156"/>
  <c r="F11" i="156"/>
  <c r="E11" i="156"/>
  <c r="C109" i="137" l="1"/>
  <c r="C110" i="144"/>
  <c r="D104" i="156"/>
  <c r="C104" i="156" s="1"/>
  <c r="M99" i="156"/>
  <c r="H10" i="157"/>
  <c r="H9" i="157" s="1"/>
  <c r="C51" i="144"/>
  <c r="D47" i="144"/>
  <c r="D112" i="144"/>
  <c r="C112" i="144" s="1"/>
  <c r="F99" i="144"/>
  <c r="F10" i="144" s="1"/>
  <c r="F9" i="144" s="1"/>
  <c r="G40" i="156"/>
  <c r="G10" i="156" s="1"/>
  <c r="G9" i="156" s="1"/>
  <c r="C68" i="156"/>
  <c r="E59" i="144"/>
  <c r="I59" i="144"/>
  <c r="M59" i="144"/>
  <c r="K40" i="156"/>
  <c r="K10" i="156" s="1"/>
  <c r="K9" i="156" s="1"/>
  <c r="D41" i="156"/>
  <c r="D40" i="156" s="1"/>
  <c r="D47" i="156"/>
  <c r="C47" i="156"/>
  <c r="O59" i="156"/>
  <c r="C60" i="156"/>
  <c r="N10" i="157"/>
  <c r="N9" i="157" s="1"/>
  <c r="K59" i="157"/>
  <c r="O59" i="157"/>
  <c r="F59" i="144"/>
  <c r="N59" i="144"/>
  <c r="N10" i="144" s="1"/>
  <c r="N9" i="144" s="1"/>
  <c r="C47" i="137"/>
  <c r="H59" i="156"/>
  <c r="H10" i="156" s="1"/>
  <c r="H9" i="156" s="1"/>
  <c r="P59" i="156"/>
  <c r="D47" i="157"/>
  <c r="C48" i="157"/>
  <c r="E59" i="157"/>
  <c r="Q59" i="157"/>
  <c r="G40" i="144"/>
  <c r="G10" i="144" s="1"/>
  <c r="G9" i="144" s="1"/>
  <c r="K40" i="144"/>
  <c r="K10" i="144" s="1"/>
  <c r="K9" i="144" s="1"/>
  <c r="O40" i="144"/>
  <c r="E40" i="137"/>
  <c r="I40" i="137"/>
  <c r="M40" i="137"/>
  <c r="Q40" i="137"/>
  <c r="C49" i="137"/>
  <c r="D47" i="137"/>
  <c r="D12" i="144"/>
  <c r="O59" i="144"/>
  <c r="I10" i="137"/>
  <c r="I9" i="137" s="1"/>
  <c r="G10" i="137"/>
  <c r="G9" i="137" s="1"/>
  <c r="D41" i="137"/>
  <c r="H59" i="137"/>
  <c r="P59" i="137"/>
  <c r="F40" i="156"/>
  <c r="F10" i="156" s="1"/>
  <c r="F9" i="156" s="1"/>
  <c r="J59" i="156"/>
  <c r="E59" i="156"/>
  <c r="Q59" i="156"/>
  <c r="C109" i="156"/>
  <c r="D12" i="157"/>
  <c r="G40" i="157"/>
  <c r="G10" i="157" s="1"/>
  <c r="G9" i="157" s="1"/>
  <c r="K40" i="157"/>
  <c r="D41" i="157"/>
  <c r="D40" i="157" s="1"/>
  <c r="J40" i="157"/>
  <c r="J10" i="157" s="1"/>
  <c r="J9" i="157" s="1"/>
  <c r="C60" i="157"/>
  <c r="H59" i="157"/>
  <c r="P59" i="157"/>
  <c r="D68" i="157"/>
  <c r="C89" i="157"/>
  <c r="C109" i="157"/>
  <c r="D68" i="144"/>
  <c r="H59" i="144"/>
  <c r="H10" i="144" s="1"/>
  <c r="H9" i="144" s="1"/>
  <c r="P59" i="144"/>
  <c r="C109" i="144"/>
  <c r="P40" i="137"/>
  <c r="Q59" i="137"/>
  <c r="D112" i="137"/>
  <c r="C112" i="137" s="1"/>
  <c r="C89" i="137"/>
  <c r="C89" i="156"/>
  <c r="C59" i="156" s="1"/>
  <c r="H99" i="156"/>
  <c r="C110" i="156"/>
  <c r="E40" i="157"/>
  <c r="E10" i="157" s="1"/>
  <c r="M40" i="157"/>
  <c r="Q40" i="157"/>
  <c r="P40" i="157"/>
  <c r="P10" i="157" s="1"/>
  <c r="P9" i="157" s="1"/>
  <c r="D41" i="144"/>
  <c r="D40" i="144" s="1"/>
  <c r="P40" i="144"/>
  <c r="J59" i="144"/>
  <c r="J10" i="144" s="1"/>
  <c r="J9" i="144" s="1"/>
  <c r="C42" i="137"/>
  <c r="C60" i="137"/>
  <c r="C68" i="137"/>
  <c r="C12" i="137"/>
  <c r="C11" i="137" s="1"/>
  <c r="D11" i="137"/>
  <c r="C56" i="137"/>
  <c r="C55" i="137" s="1"/>
  <c r="D55" i="137"/>
  <c r="C59" i="137"/>
  <c r="F10" i="137"/>
  <c r="F9" i="137" s="1"/>
  <c r="C41" i="137"/>
  <c r="C40" i="137" s="1"/>
  <c r="K10" i="137"/>
  <c r="K9" i="137" s="1"/>
  <c r="H10" i="137"/>
  <c r="H9" i="137" s="1"/>
  <c r="M11" i="137"/>
  <c r="O55" i="137"/>
  <c r="O10" i="137" s="1"/>
  <c r="O9" i="137" s="1"/>
  <c r="P99" i="137"/>
  <c r="E99" i="137"/>
  <c r="D99" i="137" s="1"/>
  <c r="D60" i="137"/>
  <c r="D89" i="137"/>
  <c r="C89" i="144"/>
  <c r="C12" i="144"/>
  <c r="C11" i="144" s="1"/>
  <c r="D11" i="144"/>
  <c r="I10" i="144"/>
  <c r="I9" i="144" s="1"/>
  <c r="P10" i="144"/>
  <c r="P9" i="144" s="1"/>
  <c r="C56" i="144"/>
  <c r="C55" i="144" s="1"/>
  <c r="D55" i="144"/>
  <c r="C68" i="144"/>
  <c r="C47" i="144"/>
  <c r="C60" i="144"/>
  <c r="C43" i="144"/>
  <c r="C41" i="144" s="1"/>
  <c r="M11" i="144"/>
  <c r="M10" i="144" s="1"/>
  <c r="M9" i="144" s="1"/>
  <c r="O55" i="144"/>
  <c r="O10" i="144" s="1"/>
  <c r="O9" i="144" s="1"/>
  <c r="D103" i="144"/>
  <c r="C103" i="144" s="1"/>
  <c r="E99" i="144"/>
  <c r="D60" i="144"/>
  <c r="D89" i="144"/>
  <c r="I10" i="157"/>
  <c r="I9" i="157" s="1"/>
  <c r="C47" i="157"/>
  <c r="C56" i="157"/>
  <c r="C55" i="157" s="1"/>
  <c r="D55" i="157"/>
  <c r="K10" i="157"/>
  <c r="K9" i="157" s="1"/>
  <c r="C41" i="157"/>
  <c r="C12" i="157"/>
  <c r="C11" i="157" s="1"/>
  <c r="D11" i="157"/>
  <c r="M11" i="157"/>
  <c r="M10" i="157" s="1"/>
  <c r="M9" i="157" s="1"/>
  <c r="O55" i="157"/>
  <c r="C80" i="157"/>
  <c r="C68" i="157" s="1"/>
  <c r="D112" i="157"/>
  <c r="C112" i="157" s="1"/>
  <c r="E99" i="157"/>
  <c r="D99" i="157" s="1"/>
  <c r="D60" i="157"/>
  <c r="D89" i="157"/>
  <c r="C12" i="156"/>
  <c r="C11" i="156" s="1"/>
  <c r="D11" i="156"/>
  <c r="C56" i="156"/>
  <c r="C55" i="156" s="1"/>
  <c r="D55" i="156"/>
  <c r="I10" i="156"/>
  <c r="I9" i="156" s="1"/>
  <c r="J10" i="156"/>
  <c r="J9" i="156" s="1"/>
  <c r="P10" i="156"/>
  <c r="P9" i="156" s="1"/>
  <c r="C43" i="156"/>
  <c r="C41" i="156" s="1"/>
  <c r="C40" i="156" s="1"/>
  <c r="M11" i="156"/>
  <c r="M10" i="156" s="1"/>
  <c r="M9" i="156" s="1"/>
  <c r="O55" i="156"/>
  <c r="O10" i="156" s="1"/>
  <c r="O9" i="156" s="1"/>
  <c r="D112" i="156"/>
  <c r="C112" i="156" s="1"/>
  <c r="E99" i="156"/>
  <c r="D99" i="156" s="1"/>
  <c r="D60" i="156"/>
  <c r="D89" i="156"/>
  <c r="D59" i="137" l="1"/>
  <c r="M10" i="137"/>
  <c r="M9" i="137" s="1"/>
  <c r="D59" i="156"/>
  <c r="D59" i="144"/>
  <c r="D99" i="144"/>
  <c r="C40" i="144"/>
  <c r="D40" i="137"/>
  <c r="C59" i="157"/>
  <c r="O10" i="157"/>
  <c r="O9" i="157" s="1"/>
  <c r="C40" i="157"/>
  <c r="P10" i="137"/>
  <c r="P9" i="137" s="1"/>
  <c r="E10" i="137"/>
  <c r="D10" i="137"/>
  <c r="D9" i="137" s="1"/>
  <c r="E9" i="137"/>
  <c r="E10" i="144"/>
  <c r="C59" i="144"/>
  <c r="D59" i="157"/>
  <c r="D10" i="157"/>
  <c r="D9" i="157" s="1"/>
  <c r="E9" i="157"/>
  <c r="E10" i="156"/>
  <c r="D10" i="144" l="1"/>
  <c r="D9" i="144" s="1"/>
  <c r="E9" i="144"/>
  <c r="D10" i="156"/>
  <c r="D9" i="156" s="1"/>
  <c r="E9" i="156"/>
  <c r="B23" i="142" l="1"/>
  <c r="D23" i="142"/>
  <c r="E45" i="153"/>
  <c r="E41" i="153"/>
  <c r="D52" i="153"/>
  <c r="D51" i="153"/>
  <c r="C52" i="153"/>
  <c r="C51" i="153"/>
  <c r="C49" i="153"/>
  <c r="C48" i="153"/>
  <c r="C47" i="153"/>
  <c r="C46" i="153"/>
  <c r="C45" i="153"/>
  <c r="C44" i="153"/>
  <c r="C43" i="153"/>
  <c r="C37" i="153"/>
  <c r="C36" i="153"/>
  <c r="C35" i="153"/>
  <c r="C34" i="153"/>
  <c r="C33" i="153"/>
  <c r="C32" i="153"/>
  <c r="C31" i="153"/>
  <c r="C30" i="153"/>
  <c r="C29" i="153"/>
  <c r="C27" i="153"/>
  <c r="C26" i="153"/>
  <c r="C25" i="153"/>
  <c r="C24" i="153"/>
  <c r="C22" i="153"/>
  <c r="C21" i="153"/>
  <c r="C20" i="153"/>
  <c r="C19" i="153"/>
  <c r="C18" i="153"/>
  <c r="C16" i="153"/>
  <c r="C15" i="153"/>
  <c r="C14" i="153"/>
  <c r="C13" i="153"/>
  <c r="C12" i="153"/>
  <c r="E51" i="153"/>
  <c r="E49" i="153"/>
  <c r="E48" i="153"/>
  <c r="E47" i="153"/>
  <c r="E46" i="153"/>
  <c r="E44" i="153"/>
  <c r="E43" i="153"/>
  <c r="E40" i="153"/>
  <c r="E37" i="153"/>
  <c r="E36" i="153"/>
  <c r="E35" i="153"/>
  <c r="E34" i="153"/>
  <c r="E33" i="153"/>
  <c r="E32" i="153"/>
  <c r="E31" i="153"/>
  <c r="E30" i="153"/>
  <c r="E29" i="153"/>
  <c r="E27" i="153"/>
  <c r="E26" i="153"/>
  <c r="E25" i="153"/>
  <c r="E24" i="153"/>
  <c r="E22" i="153"/>
  <c r="E21" i="153"/>
  <c r="E20" i="153"/>
  <c r="E19" i="153"/>
  <c r="E18" i="153"/>
  <c r="E16" i="153"/>
  <c r="E15" i="153"/>
  <c r="E14" i="153"/>
  <c r="E13" i="153"/>
  <c r="E12" i="153"/>
  <c r="F52" i="153"/>
  <c r="F51" i="153"/>
  <c r="H52" i="153"/>
  <c r="H51" i="153"/>
  <c r="C27" i="152"/>
  <c r="C25" i="152"/>
  <c r="C18" i="152" s="1"/>
  <c r="C14" i="152"/>
  <c r="C13" i="152"/>
  <c r="C20" i="152"/>
  <c r="D20" i="152"/>
  <c r="E20" i="152"/>
  <c r="C33" i="151"/>
  <c r="D33" i="151"/>
  <c r="E33" i="151"/>
  <c r="D52" i="135"/>
  <c r="D51" i="135"/>
  <c r="E42" i="153" l="1"/>
  <c r="F42" i="153" s="1"/>
  <c r="G20" i="152"/>
  <c r="E21" i="161"/>
  <c r="C21" i="161"/>
  <c r="E20" i="161"/>
  <c r="C20" i="161" s="1"/>
  <c r="C16" i="161" s="1"/>
  <c r="C19" i="161"/>
  <c r="C18" i="161"/>
  <c r="C17" i="161"/>
  <c r="E16" i="161"/>
  <c r="D16" i="161"/>
  <c r="C15" i="161"/>
  <c r="C14" i="161"/>
  <c r="D13" i="161"/>
  <c r="C13" i="161" s="1"/>
  <c r="D12" i="161"/>
  <c r="C12" i="161" s="1"/>
  <c r="C11" i="161" s="1"/>
  <c r="E11" i="161"/>
  <c r="E8" i="161" s="1"/>
  <c r="E7" i="161" s="1"/>
  <c r="C10" i="161"/>
  <c r="D9" i="161"/>
  <c r="C9" i="161" s="1"/>
  <c r="F126" i="157"/>
  <c r="E125" i="157"/>
  <c r="G125" i="157" s="1"/>
  <c r="E124" i="157"/>
  <c r="S55" i="157"/>
  <c r="F126" i="156"/>
  <c r="G125" i="156"/>
  <c r="E125" i="156"/>
  <c r="E124" i="156"/>
  <c r="E126" i="156" s="1"/>
  <c r="S55" i="156"/>
  <c r="C32" i="155"/>
  <c r="E27" i="154"/>
  <c r="E26" i="154"/>
  <c r="E24" i="154"/>
  <c r="E21" i="154"/>
  <c r="D21" i="154"/>
  <c r="E20" i="154"/>
  <c r="E14" i="154"/>
  <c r="E13" i="154"/>
  <c r="G51" i="153"/>
  <c r="G48" i="153"/>
  <c r="I48" i="153" s="1"/>
  <c r="G47" i="153"/>
  <c r="I47" i="153" s="1"/>
  <c r="G40" i="153"/>
  <c r="G37" i="153"/>
  <c r="G36" i="153"/>
  <c r="I36" i="153" s="1"/>
  <c r="G27" i="153"/>
  <c r="G26" i="153"/>
  <c r="I26" i="153" s="1"/>
  <c r="G25" i="153"/>
  <c r="I25" i="153" s="1"/>
  <c r="G24" i="153"/>
  <c r="I24" i="153" s="1"/>
  <c r="G22" i="153"/>
  <c r="G21" i="153"/>
  <c r="I21" i="153" s="1"/>
  <c r="G20" i="153"/>
  <c r="G19" i="153"/>
  <c r="I19" i="153" s="1"/>
  <c r="G16" i="153"/>
  <c r="G15" i="153"/>
  <c r="I15" i="153" s="1"/>
  <c r="G14" i="153"/>
  <c r="I14" i="153" s="1"/>
  <c r="G13" i="153"/>
  <c r="I13" i="153" s="1"/>
  <c r="E27" i="152"/>
  <c r="E14" i="152"/>
  <c r="E13" i="152"/>
  <c r="G126" i="156" l="1"/>
  <c r="C21" i="154"/>
  <c r="C8" i="161"/>
  <c r="C7" i="161" s="1"/>
  <c r="I37" i="153"/>
  <c r="I40" i="153"/>
  <c r="E126" i="157"/>
  <c r="G126" i="157"/>
  <c r="D11" i="161"/>
  <c r="D8" i="161" s="1"/>
  <c r="D7" i="161" s="1"/>
  <c r="S56" i="157"/>
  <c r="S57" i="157" s="1"/>
  <c r="G124" i="157"/>
  <c r="S56" i="156"/>
  <c r="S57" i="156" s="1"/>
  <c r="G124" i="156"/>
  <c r="E23" i="151" l="1"/>
  <c r="E23" i="154"/>
  <c r="C114" i="96"/>
  <c r="P112" i="96"/>
  <c r="P99" i="96" s="1"/>
  <c r="O112" i="96"/>
  <c r="O99" i="96" s="1"/>
  <c r="N112" i="96"/>
  <c r="N99" i="96" s="1"/>
  <c r="I112" i="96"/>
  <c r="I99" i="96" s="1"/>
  <c r="H112" i="96"/>
  <c r="F112" i="96"/>
  <c r="F99" i="96" s="1"/>
  <c r="E112" i="96"/>
  <c r="D111" i="96"/>
  <c r="C111" i="96" s="1"/>
  <c r="Q110" i="96"/>
  <c r="D110" i="96"/>
  <c r="Q109" i="96"/>
  <c r="D109" i="96"/>
  <c r="D108" i="96"/>
  <c r="D107" i="96"/>
  <c r="D106" i="96"/>
  <c r="C106" i="96"/>
  <c r="E105" i="96"/>
  <c r="D105" i="96" s="1"/>
  <c r="C105" i="96" s="1"/>
  <c r="M104" i="96"/>
  <c r="D104" i="96" s="1"/>
  <c r="C104" i="96" s="1"/>
  <c r="H103" i="96"/>
  <c r="D103" i="96" s="1"/>
  <c r="C103" i="96" s="1"/>
  <c r="D102" i="96"/>
  <c r="C102" i="96" s="1"/>
  <c r="E101" i="96"/>
  <c r="D101" i="96" s="1"/>
  <c r="C101" i="96" s="1"/>
  <c r="E100" i="96"/>
  <c r="D100" i="96" s="1"/>
  <c r="C100" i="96" s="1"/>
  <c r="L99" i="96"/>
  <c r="K99" i="96"/>
  <c r="J99" i="96"/>
  <c r="G99" i="96"/>
  <c r="D98" i="96"/>
  <c r="C98" i="96"/>
  <c r="D97" i="96"/>
  <c r="C97" i="96" s="1"/>
  <c r="I96" i="96"/>
  <c r="I89" i="96" s="1"/>
  <c r="D95" i="96"/>
  <c r="C95" i="96" s="1"/>
  <c r="D94" i="96"/>
  <c r="C94" i="96" s="1"/>
  <c r="D93" i="96"/>
  <c r="C93" i="96" s="1"/>
  <c r="D92" i="96"/>
  <c r="C92" i="96" s="1"/>
  <c r="D91" i="96"/>
  <c r="C91" i="96" s="1"/>
  <c r="D90" i="96"/>
  <c r="C90" i="96" s="1"/>
  <c r="Q89" i="96"/>
  <c r="P89" i="96"/>
  <c r="O89" i="96"/>
  <c r="N89" i="96"/>
  <c r="M89" i="96"/>
  <c r="L89" i="96"/>
  <c r="K89" i="96"/>
  <c r="J89" i="96"/>
  <c r="H89" i="96"/>
  <c r="G89" i="96"/>
  <c r="F89" i="96"/>
  <c r="E89" i="96"/>
  <c r="D88" i="96"/>
  <c r="C88" i="96" s="1"/>
  <c r="D87" i="96"/>
  <c r="C87" i="96" s="1"/>
  <c r="D86" i="96"/>
  <c r="C86" i="96" s="1"/>
  <c r="D85" i="96"/>
  <c r="C85" i="96" s="1"/>
  <c r="D84" i="96"/>
  <c r="C84" i="96" s="1"/>
  <c r="D83" i="96"/>
  <c r="C83" i="96" s="1"/>
  <c r="D82" i="96"/>
  <c r="C82" i="96" s="1"/>
  <c r="D81" i="96"/>
  <c r="C81" i="96" s="1"/>
  <c r="D80" i="96"/>
  <c r="C80" i="96" s="1"/>
  <c r="D79" i="96"/>
  <c r="C79" i="96" s="1"/>
  <c r="D78" i="96"/>
  <c r="C78" i="96" s="1"/>
  <c r="D77" i="96"/>
  <c r="C77" i="96" s="1"/>
  <c r="D76" i="96"/>
  <c r="C76" i="96" s="1"/>
  <c r="D75" i="96"/>
  <c r="C75" i="96" s="1"/>
  <c r="D74" i="96"/>
  <c r="C74" i="96" s="1"/>
  <c r="D73" i="96"/>
  <c r="C73" i="96" s="1"/>
  <c r="D72" i="96"/>
  <c r="C72" i="96" s="1"/>
  <c r="D71" i="96"/>
  <c r="C71" i="96" s="1"/>
  <c r="D70" i="96"/>
  <c r="C70" i="96"/>
  <c r="D69" i="96"/>
  <c r="C69" i="96" s="1"/>
  <c r="Q68" i="96"/>
  <c r="P68" i="96"/>
  <c r="O68" i="96"/>
  <c r="N68" i="96"/>
  <c r="M68" i="96"/>
  <c r="L68" i="96"/>
  <c r="K68" i="96"/>
  <c r="J68" i="96"/>
  <c r="I68" i="96"/>
  <c r="H68" i="96"/>
  <c r="G68" i="96"/>
  <c r="F68" i="96"/>
  <c r="E68" i="96"/>
  <c r="D67" i="96"/>
  <c r="C67" i="96" s="1"/>
  <c r="D66" i="96"/>
  <c r="C66" i="96" s="1"/>
  <c r="D65" i="96"/>
  <c r="C65" i="96" s="1"/>
  <c r="D64" i="96"/>
  <c r="C64" i="96" s="1"/>
  <c r="D63" i="96"/>
  <c r="C63" i="96" s="1"/>
  <c r="D62" i="96"/>
  <c r="C62" i="96" s="1"/>
  <c r="D61" i="96"/>
  <c r="C61" i="96"/>
  <c r="Q60" i="96"/>
  <c r="P60" i="96"/>
  <c r="O60" i="96"/>
  <c r="N60" i="96"/>
  <c r="N59" i="96" s="1"/>
  <c r="M60" i="96"/>
  <c r="L60" i="96"/>
  <c r="K60" i="96"/>
  <c r="K59" i="96" s="1"/>
  <c r="J60" i="96"/>
  <c r="J59" i="96" s="1"/>
  <c r="I60" i="96"/>
  <c r="H60" i="96"/>
  <c r="G60" i="96"/>
  <c r="F60" i="96"/>
  <c r="E60" i="96"/>
  <c r="G59" i="96"/>
  <c r="D58" i="96"/>
  <c r="C58" i="96" s="1"/>
  <c r="O57" i="96"/>
  <c r="D57" i="96" s="1"/>
  <c r="C57" i="96" s="1"/>
  <c r="O56" i="96"/>
  <c r="D56" i="96" s="1"/>
  <c r="Q55" i="96"/>
  <c r="P55" i="96"/>
  <c r="N55" i="96"/>
  <c r="M55" i="96"/>
  <c r="L55" i="96"/>
  <c r="K55" i="96"/>
  <c r="J55" i="96"/>
  <c r="I55" i="96"/>
  <c r="H55" i="96"/>
  <c r="G55" i="96"/>
  <c r="F55" i="96"/>
  <c r="E55" i="96"/>
  <c r="D54" i="96"/>
  <c r="C54" i="96" s="1"/>
  <c r="D53" i="96"/>
  <c r="C53" i="96" s="1"/>
  <c r="D52" i="96"/>
  <c r="C52" i="96" s="1"/>
  <c r="D51" i="96"/>
  <c r="C51" i="96" s="1"/>
  <c r="D50" i="96"/>
  <c r="C50" i="96" s="1"/>
  <c r="D49" i="96"/>
  <c r="C49" i="96" s="1"/>
  <c r="D48" i="96"/>
  <c r="C48" i="96" s="1"/>
  <c r="Q47" i="96"/>
  <c r="P47" i="96"/>
  <c r="O47" i="96"/>
  <c r="N47" i="96"/>
  <c r="M47" i="96"/>
  <c r="L47" i="96"/>
  <c r="K47" i="96"/>
  <c r="J47" i="96"/>
  <c r="I47" i="96"/>
  <c r="H47" i="96"/>
  <c r="G47" i="96"/>
  <c r="F47" i="96"/>
  <c r="E47" i="96"/>
  <c r="D46" i="96"/>
  <c r="C46" i="96" s="1"/>
  <c r="D45" i="96"/>
  <c r="C45" i="96" s="1"/>
  <c r="D44" i="96"/>
  <c r="C44" i="96" s="1"/>
  <c r="D43" i="96"/>
  <c r="D42" i="96"/>
  <c r="C42" i="96" s="1"/>
  <c r="Q41" i="96"/>
  <c r="P41" i="96"/>
  <c r="O41" i="96"/>
  <c r="N41" i="96"/>
  <c r="M41" i="96"/>
  <c r="L41" i="96"/>
  <c r="L40" i="96" s="1"/>
  <c r="K41" i="96"/>
  <c r="K40" i="96" s="1"/>
  <c r="J41" i="96"/>
  <c r="I41" i="96"/>
  <c r="H41" i="96"/>
  <c r="G41" i="96"/>
  <c r="G40" i="96" s="1"/>
  <c r="F41" i="96"/>
  <c r="E41" i="96"/>
  <c r="D39" i="96"/>
  <c r="C39" i="96" s="1"/>
  <c r="D38" i="96"/>
  <c r="C38" i="96" s="1"/>
  <c r="D37" i="96"/>
  <c r="C37" i="96" s="1"/>
  <c r="D36" i="96"/>
  <c r="C36" i="96" s="1"/>
  <c r="D35" i="96"/>
  <c r="C35" i="96"/>
  <c r="D34" i="96"/>
  <c r="C34" i="96" s="1"/>
  <c r="D33" i="96"/>
  <c r="C33" i="96" s="1"/>
  <c r="D32" i="96"/>
  <c r="C32" i="96" s="1"/>
  <c r="D31" i="96"/>
  <c r="C31" i="96" s="1"/>
  <c r="D30" i="96"/>
  <c r="C30" i="96" s="1"/>
  <c r="D29" i="96"/>
  <c r="C29" i="96" s="1"/>
  <c r="D28" i="96"/>
  <c r="C28" i="96" s="1"/>
  <c r="D27" i="96"/>
  <c r="C27" i="96" s="1"/>
  <c r="D26" i="96"/>
  <c r="C26" i="96" s="1"/>
  <c r="D25" i="96"/>
  <c r="C25" i="96" s="1"/>
  <c r="D24" i="96"/>
  <c r="C24" i="96" s="1"/>
  <c r="D23" i="96"/>
  <c r="C23" i="96" s="1"/>
  <c r="D22" i="96"/>
  <c r="C22" i="96" s="1"/>
  <c r="D21" i="96"/>
  <c r="C21" i="96" s="1"/>
  <c r="D20" i="96"/>
  <c r="C20" i="96" s="1"/>
  <c r="D19" i="96"/>
  <c r="C19" i="96" s="1"/>
  <c r="D18" i="96"/>
  <c r="C18" i="96" s="1"/>
  <c r="D17" i="96"/>
  <c r="C17" i="96" s="1"/>
  <c r="D16" i="96"/>
  <c r="C16" i="96" s="1"/>
  <c r="D15" i="96"/>
  <c r="C15" i="96" s="1"/>
  <c r="D14" i="96"/>
  <c r="C14" i="96" s="1"/>
  <c r="D13" i="96"/>
  <c r="C13" i="96" s="1"/>
  <c r="M12" i="96"/>
  <c r="H12" i="96"/>
  <c r="H11" i="96" s="1"/>
  <c r="Q11" i="96"/>
  <c r="P11" i="96"/>
  <c r="O11" i="96"/>
  <c r="N11" i="96"/>
  <c r="L11" i="96"/>
  <c r="K11" i="96"/>
  <c r="J11" i="96"/>
  <c r="I11" i="96"/>
  <c r="G11" i="96"/>
  <c r="F11" i="96"/>
  <c r="E11" i="96"/>
  <c r="G10" i="96" l="1"/>
  <c r="G9" i="96" s="1"/>
  <c r="I40" i="96"/>
  <c r="O40" i="96"/>
  <c r="L59" i="96"/>
  <c r="L10" i="96" s="1"/>
  <c r="L9" i="96" s="1"/>
  <c r="O59" i="96"/>
  <c r="M59" i="96"/>
  <c r="Q59" i="96"/>
  <c r="H99" i="96"/>
  <c r="E59" i="96"/>
  <c r="N40" i="96"/>
  <c r="N10" i="96" s="1"/>
  <c r="N9" i="96" s="1"/>
  <c r="H40" i="96"/>
  <c r="F59" i="96"/>
  <c r="M99" i="96"/>
  <c r="J40" i="96"/>
  <c r="J10" i="96" s="1"/>
  <c r="J9" i="96" s="1"/>
  <c r="E40" i="96"/>
  <c r="Q40" i="96"/>
  <c r="D12" i="96"/>
  <c r="F40" i="96"/>
  <c r="F10" i="96" s="1"/>
  <c r="F9" i="96" s="1"/>
  <c r="C110" i="96"/>
  <c r="K10" i="96"/>
  <c r="K9" i="96" s="1"/>
  <c r="D96" i="96"/>
  <c r="C96" i="96" s="1"/>
  <c r="C89" i="96" s="1"/>
  <c r="D41" i="96"/>
  <c r="M40" i="96"/>
  <c r="D68" i="96"/>
  <c r="P59" i="96"/>
  <c r="P10" i="96" s="1"/>
  <c r="P9" i="96" s="1"/>
  <c r="C60" i="96"/>
  <c r="D47" i="96"/>
  <c r="P40" i="96"/>
  <c r="H59" i="96"/>
  <c r="I59" i="96"/>
  <c r="I10" i="96" s="1"/>
  <c r="I9" i="96" s="1"/>
  <c r="C109" i="96"/>
  <c r="C68" i="96"/>
  <c r="C56" i="96"/>
  <c r="C55" i="96" s="1"/>
  <c r="D55" i="96"/>
  <c r="C12" i="96"/>
  <c r="C11" i="96" s="1"/>
  <c r="D11" i="96"/>
  <c r="C47" i="96"/>
  <c r="C43" i="96"/>
  <c r="C41" i="96" s="1"/>
  <c r="M11" i="96"/>
  <c r="O55" i="96"/>
  <c r="O10" i="96" s="1"/>
  <c r="O9" i="96" s="1"/>
  <c r="D112" i="96"/>
  <c r="C112" i="96" s="1"/>
  <c r="E99" i="96"/>
  <c r="D60" i="96"/>
  <c r="C40" i="96" l="1"/>
  <c r="D99" i="96"/>
  <c r="C59" i="96"/>
  <c r="H10" i="96"/>
  <c r="H9" i="96" s="1"/>
  <c r="M10" i="96"/>
  <c r="M9" i="96" s="1"/>
  <c r="D40" i="96"/>
  <c r="E10" i="96"/>
  <c r="D10" i="96" s="1"/>
  <c r="D9" i="96" s="1"/>
  <c r="D89" i="96"/>
  <c r="D59" i="96" s="1"/>
  <c r="E9" i="96" l="1"/>
  <c r="EX16" i="74"/>
  <c r="EL16" i="74"/>
  <c r="DZ16" i="74"/>
  <c r="DN16" i="74"/>
  <c r="DB16" i="74"/>
  <c r="CP16" i="74"/>
  <c r="CD16" i="74"/>
  <c r="BR16" i="74"/>
  <c r="BF16" i="74"/>
  <c r="AT16" i="74"/>
  <c r="AH16" i="74"/>
  <c r="V16" i="74"/>
  <c r="E16" i="154" l="1"/>
  <c r="K18" i="159" l="1"/>
  <c r="I14" i="74"/>
  <c r="I13" i="74"/>
  <c r="I12" i="74"/>
  <c r="I11" i="74"/>
  <c r="EK29" i="74"/>
  <c r="CC29" i="74"/>
  <c r="C121" i="137" l="1"/>
  <c r="C121" i="157"/>
  <c r="C121" i="156"/>
  <c r="C121" i="144"/>
  <c r="C17" i="155"/>
  <c r="D16" i="154"/>
  <c r="C16" i="154" s="1"/>
  <c r="K18" i="139"/>
  <c r="D17" i="160" s="1"/>
  <c r="K18" i="98"/>
  <c r="C121" i="96"/>
  <c r="DA26" i="74" l="1"/>
  <c r="CA29" i="74"/>
  <c r="CC26" i="74"/>
  <c r="CC23" i="74"/>
  <c r="U33" i="74" l="1"/>
  <c r="U29" i="74"/>
  <c r="U23" i="74"/>
  <c r="DM29" i="74"/>
  <c r="DM26" i="74"/>
  <c r="DM23" i="74"/>
  <c r="AS33" i="74"/>
  <c r="AS23" i="74"/>
  <c r="EK33" i="74"/>
  <c r="EK26" i="74"/>
  <c r="EK23" i="74"/>
  <c r="EW33" i="74"/>
  <c r="EW29" i="74"/>
  <c r="EW26" i="74"/>
  <c r="EW23" i="74"/>
  <c r="AG33" i="74"/>
  <c r="AG29" i="74"/>
  <c r="AG26" i="74"/>
  <c r="AG23" i="74"/>
  <c r="G52" i="153" l="1"/>
  <c r="G49" i="153"/>
  <c r="I49" i="153" s="1"/>
  <c r="G18" i="153"/>
  <c r="I18" i="153" s="1"/>
  <c r="G12" i="153"/>
  <c r="I12" i="153" s="1"/>
  <c r="CO33" i="74"/>
  <c r="CO26" i="74"/>
  <c r="CO23" i="74"/>
  <c r="DY33" i="74"/>
  <c r="DY26" i="74"/>
  <c r="DY23" i="74"/>
  <c r="BE33" i="74"/>
  <c r="BE26" i="74"/>
  <c r="BE23" i="74"/>
  <c r="EU32" i="74"/>
  <c r="EU28" i="74"/>
  <c r="EU29" i="74" s="1"/>
  <c r="EU26" i="74"/>
  <c r="EU22" i="74"/>
  <c r="EU21" i="74"/>
  <c r="EU23" i="74" s="1"/>
  <c r="EI32" i="74"/>
  <c r="EI28" i="74"/>
  <c r="EI29" i="74" s="1"/>
  <c r="EI22" i="74"/>
  <c r="EI21" i="74"/>
  <c r="DW32" i="74"/>
  <c r="DW28" i="74"/>
  <c r="DW29" i="74" s="1"/>
  <c r="DW22" i="74"/>
  <c r="DW21" i="74"/>
  <c r="DW23" i="74" s="1"/>
  <c r="DK32" i="74"/>
  <c r="DK28" i="74"/>
  <c r="DK29" i="74" s="1"/>
  <c r="DK25" i="74"/>
  <c r="DK26" i="74" s="1"/>
  <c r="DK22" i="74"/>
  <c r="DK21" i="74"/>
  <c r="DK23" i="74" s="1"/>
  <c r="CM32" i="74"/>
  <c r="CM28" i="74"/>
  <c r="CM29" i="74" s="1"/>
  <c r="CM25" i="74"/>
  <c r="CM26" i="74" s="1"/>
  <c r="CM22" i="74"/>
  <c r="CM21" i="74"/>
  <c r="CA32" i="74"/>
  <c r="CA25" i="74"/>
  <c r="CA26" i="74" s="1"/>
  <c r="CA22" i="74"/>
  <c r="CA21" i="74"/>
  <c r="CA23" i="74" s="1"/>
  <c r="AQ32" i="74"/>
  <c r="AQ33" i="74" s="1"/>
  <c r="AQ28" i="74"/>
  <c r="AQ29" i="74" s="1"/>
  <c r="AQ25" i="74"/>
  <c r="AQ26" i="74" s="1"/>
  <c r="AQ22" i="74"/>
  <c r="AQ21" i="74"/>
  <c r="AE32" i="74"/>
  <c r="AE28" i="74"/>
  <c r="AE29" i="74" s="1"/>
  <c r="AE25" i="74"/>
  <c r="AE22" i="74"/>
  <c r="AE21" i="74"/>
  <c r="AE23" i="74" s="1"/>
  <c r="S32" i="74"/>
  <c r="S33" i="74" s="1"/>
  <c r="S28" i="74"/>
  <c r="S29" i="74" s="1"/>
  <c r="S25" i="74"/>
  <c r="S26" i="74" s="1"/>
  <c r="S22" i="74"/>
  <c r="S21" i="74"/>
  <c r="S23" i="74" s="1"/>
  <c r="CY32" i="74"/>
  <c r="CY28" i="74"/>
  <c r="CY25" i="74"/>
  <c r="CY22" i="74"/>
  <c r="CY21" i="74"/>
  <c r="BO32" i="74"/>
  <c r="BO28" i="74"/>
  <c r="BO25" i="74"/>
  <c r="BO26" i="74" s="1"/>
  <c r="BO22" i="74"/>
  <c r="BO21" i="74"/>
  <c r="BC22" i="74"/>
  <c r="BC21" i="74"/>
  <c r="BC23" i="74" s="1"/>
  <c r="BC32" i="74"/>
  <c r="BC26" i="74"/>
  <c r="BQ33" i="74"/>
  <c r="BQ29" i="74"/>
  <c r="BQ23" i="74"/>
  <c r="CM23" i="74" l="1"/>
  <c r="EI23" i="74"/>
  <c r="AQ23" i="74"/>
  <c r="BO23" i="74"/>
  <c r="CY29" i="74" l="1"/>
  <c r="CY23" i="74"/>
  <c r="DA23" i="74"/>
  <c r="D32" i="142" l="1"/>
  <c r="D30" i="142" s="1"/>
  <c r="B32" i="142"/>
  <c r="B30" i="142" s="1"/>
  <c r="C30" i="142"/>
  <c r="D29" i="142"/>
  <c r="D27" i="142" s="1"/>
  <c r="C23" i="142"/>
  <c r="D22" i="142"/>
  <c r="D20" i="142" s="1"/>
  <c r="B22" i="142"/>
  <c r="B20" i="142" s="1"/>
  <c r="C20" i="142"/>
  <c r="O27" i="119"/>
  <c r="O26" i="119"/>
  <c r="O25" i="119"/>
  <c r="O23" i="119"/>
  <c r="O22" i="119"/>
  <c r="O20" i="119"/>
  <c r="O16" i="119"/>
  <c r="O15" i="119"/>
  <c r="N27" i="119"/>
  <c r="N26" i="119"/>
  <c r="N25" i="119"/>
  <c r="N24" i="119"/>
  <c r="N23" i="119"/>
  <c r="N22" i="119"/>
  <c r="N21" i="119"/>
  <c r="N20" i="119"/>
  <c r="N19" i="119"/>
  <c r="N16" i="119"/>
  <c r="N15" i="119"/>
  <c r="M27" i="119"/>
  <c r="M26" i="119"/>
  <c r="M25" i="119"/>
  <c r="M24" i="119"/>
  <c r="M23" i="119"/>
  <c r="M22" i="119"/>
  <c r="M21" i="119"/>
  <c r="M20" i="119"/>
  <c r="M16" i="119"/>
  <c r="M15" i="119"/>
  <c r="L27" i="119"/>
  <c r="L24" i="119"/>
  <c r="L22" i="119"/>
  <c r="L19" i="119"/>
  <c r="L18" i="119"/>
  <c r="L17" i="119"/>
  <c r="K27" i="119"/>
  <c r="K26" i="119"/>
  <c r="K25" i="119"/>
  <c r="K24" i="119"/>
  <c r="K23" i="119"/>
  <c r="K22" i="119"/>
  <c r="K21" i="119"/>
  <c r="K20" i="119"/>
  <c r="K19" i="119"/>
  <c r="K18" i="119"/>
  <c r="K17" i="119"/>
  <c r="K16" i="119"/>
  <c r="K15" i="119"/>
  <c r="K14" i="119"/>
  <c r="E21" i="138"/>
  <c r="C21" i="138" s="1"/>
  <c r="E20" i="138"/>
  <c r="C20" i="138" s="1"/>
  <c r="C19" i="138"/>
  <c r="C18" i="138"/>
  <c r="C17" i="138"/>
  <c r="D16" i="138"/>
  <c r="C15" i="138"/>
  <c r="C14" i="138"/>
  <c r="D13" i="138"/>
  <c r="C13" i="138" s="1"/>
  <c r="D12" i="138"/>
  <c r="C12" i="138" s="1"/>
  <c r="E11" i="138"/>
  <c r="E8" i="138" s="1"/>
  <c r="C10" i="138"/>
  <c r="D9" i="138"/>
  <c r="C9" i="138" s="1"/>
  <c r="F126" i="137"/>
  <c r="E125" i="137"/>
  <c r="G125" i="137" s="1"/>
  <c r="E124" i="137"/>
  <c r="F126" i="144"/>
  <c r="E125" i="144"/>
  <c r="G125" i="144" s="1"/>
  <c r="E124" i="144"/>
  <c r="C17" i="136"/>
  <c r="E16" i="143"/>
  <c r="D16" i="143"/>
  <c r="C30" i="133"/>
  <c r="C33" i="133" s="1"/>
  <c r="D33" i="99"/>
  <c r="D31" i="99" s="1"/>
  <c r="B33" i="99"/>
  <c r="B31" i="99" s="1"/>
  <c r="C31" i="99"/>
  <c r="D30" i="99"/>
  <c r="D28" i="99" s="1"/>
  <c r="B30" i="99"/>
  <c r="B28" i="99" s="1"/>
  <c r="B27" i="99"/>
  <c r="D26" i="99"/>
  <c r="D23" i="99" s="1"/>
  <c r="B26" i="99"/>
  <c r="B25" i="99"/>
  <c r="C23" i="99"/>
  <c r="D22" i="99"/>
  <c r="D20" i="99" s="1"/>
  <c r="B22" i="99"/>
  <c r="B20" i="99" s="1"/>
  <c r="C20" i="99"/>
  <c r="E21" i="97"/>
  <c r="C21" i="97" s="1"/>
  <c r="E20" i="97"/>
  <c r="C19" i="97"/>
  <c r="C18" i="97"/>
  <c r="C17" i="97"/>
  <c r="D16" i="97"/>
  <c r="C15" i="97"/>
  <c r="C14" i="97"/>
  <c r="D13" i="97"/>
  <c r="C13" i="97" s="1"/>
  <c r="D12" i="97"/>
  <c r="D11" i="97" s="1"/>
  <c r="E11" i="97"/>
  <c r="E8" i="97" s="1"/>
  <c r="C10" i="97"/>
  <c r="D9" i="97"/>
  <c r="C9" i="97" s="1"/>
  <c r="F126" i="96"/>
  <c r="E125" i="96"/>
  <c r="G125" i="96" s="1"/>
  <c r="E124" i="96"/>
  <c r="E15" i="95"/>
  <c r="D15" i="95"/>
  <c r="E21" i="89"/>
  <c r="C21" i="89" s="1"/>
  <c r="E20" i="89"/>
  <c r="C19" i="89"/>
  <c r="C18" i="89"/>
  <c r="C17" i="89"/>
  <c r="D16" i="89"/>
  <c r="C15" i="89"/>
  <c r="C14" i="89"/>
  <c r="D13" i="89"/>
  <c r="C13" i="89" s="1"/>
  <c r="D12" i="89"/>
  <c r="D11" i="89" s="1"/>
  <c r="E11" i="89"/>
  <c r="E8" i="89" s="1"/>
  <c r="C10" i="89"/>
  <c r="D9" i="89"/>
  <c r="C9" i="89" s="1"/>
  <c r="E15" i="90"/>
  <c r="D15" i="90"/>
  <c r="D15" i="117"/>
  <c r="C23" i="127"/>
  <c r="E16" i="97" l="1"/>
  <c r="D11" i="138"/>
  <c r="D8" i="138" s="1"/>
  <c r="D7" i="138" s="1"/>
  <c r="E126" i="144"/>
  <c r="C20" i="97"/>
  <c r="C16" i="97" s="1"/>
  <c r="C15" i="95"/>
  <c r="C11" i="138"/>
  <c r="C8" i="138" s="1"/>
  <c r="E16" i="138"/>
  <c r="E7" i="138" s="1"/>
  <c r="G124" i="144"/>
  <c r="E126" i="137"/>
  <c r="G126" i="137" s="1"/>
  <c r="C12" i="89"/>
  <c r="C11" i="89" s="1"/>
  <c r="C8" i="89" s="1"/>
  <c r="G126" i="144"/>
  <c r="D8" i="89"/>
  <c r="D7" i="89" s="1"/>
  <c r="E126" i="96"/>
  <c r="G126" i="96" s="1"/>
  <c r="C15" i="90"/>
  <c r="S55" i="96"/>
  <c r="C12" i="97"/>
  <c r="C11" i="97" s="1"/>
  <c r="C8" i="97" s="1"/>
  <c r="C20" i="89"/>
  <c r="C16" i="89" s="1"/>
  <c r="E16" i="89"/>
  <c r="E7" i="89" s="1"/>
  <c r="C16" i="138"/>
  <c r="B23" i="99"/>
  <c r="B18" i="99" s="1"/>
  <c r="D8" i="97"/>
  <c r="D7" i="97" s="1"/>
  <c r="D18" i="142"/>
  <c r="S55" i="137"/>
  <c r="G124" i="137"/>
  <c r="S55" i="144"/>
  <c r="C16" i="143"/>
  <c r="D18" i="99"/>
  <c r="E7" i="97"/>
  <c r="G124" i="96"/>
  <c r="S56" i="96" l="1"/>
  <c r="S57" i="96" s="1"/>
  <c r="S56" i="137"/>
  <c r="S57" i="137" s="1"/>
  <c r="C7" i="97"/>
  <c r="S56" i="144"/>
  <c r="S57" i="144" s="1"/>
  <c r="C7" i="138"/>
  <c r="C7" i="89"/>
  <c r="G41" i="153" l="1"/>
  <c r="Q108" i="137" l="1"/>
  <c r="C108" i="137" s="1"/>
  <c r="Q108" i="144"/>
  <c r="C108" i="144" s="1"/>
  <c r="Q108" i="157"/>
  <c r="C108" i="157" s="1"/>
  <c r="Q108" i="156"/>
  <c r="C108" i="156" s="1"/>
  <c r="Q107" i="137"/>
  <c r="Q107" i="157"/>
  <c r="Q107" i="156"/>
  <c r="Q107" i="144"/>
  <c r="I41" i="153"/>
  <c r="G42" i="153"/>
  <c r="Q108" i="96"/>
  <c r="C108" i="96" s="1"/>
  <c r="Q107" i="96"/>
  <c r="C107" i="156" l="1"/>
  <c r="Q99" i="156"/>
  <c r="C107" i="157"/>
  <c r="Q99" i="157"/>
  <c r="E11" i="152"/>
  <c r="C107" i="144"/>
  <c r="Q99" i="144"/>
  <c r="Q99" i="137"/>
  <c r="C107" i="137"/>
  <c r="I42" i="153"/>
  <c r="H42" i="153"/>
  <c r="J42" i="153" s="1"/>
  <c r="Q99" i="96"/>
  <c r="C107" i="96"/>
  <c r="V31" i="109"/>
  <c r="L25" i="119"/>
  <c r="Q10" i="157" l="1"/>
  <c r="Q9" i="157" s="1"/>
  <c r="C99" i="157"/>
  <c r="C10" i="157" s="1"/>
  <c r="Q10" i="156"/>
  <c r="Q9" i="156" s="1"/>
  <c r="C99" i="156"/>
  <c r="C10" i="156" s="1"/>
  <c r="Q10" i="144"/>
  <c r="Q9" i="144" s="1"/>
  <c r="C99" i="144"/>
  <c r="C10" i="144" s="1"/>
  <c r="Q10" i="137"/>
  <c r="Q9" i="137" s="1"/>
  <c r="C99" i="137"/>
  <c r="C10" i="137" s="1"/>
  <c r="Q10" i="96"/>
  <c r="Q9" i="96" s="1"/>
  <c r="C99" i="96"/>
  <c r="C10" i="96" s="1"/>
  <c r="C113" i="137" l="1"/>
  <c r="C113" i="144"/>
  <c r="C113" i="156"/>
  <c r="C113" i="157"/>
  <c r="D24" i="154"/>
  <c r="C24" i="154" s="1"/>
  <c r="C35" i="155"/>
  <c r="C113" i="96"/>
  <c r="U15" i="109" l="1"/>
  <c r="C123" i="137" l="1"/>
  <c r="C123" i="157"/>
  <c r="C123" i="156"/>
  <c r="C123" i="144"/>
  <c r="C39" i="155"/>
  <c r="D28" i="154"/>
  <c r="C123" i="96"/>
  <c r="V15" i="109"/>
  <c r="C13" i="99"/>
  <c r="C30" i="87"/>
  <c r="C13" i="142"/>
  <c r="C13" i="91"/>
  <c r="V12" i="109"/>
  <c r="C8" i="99"/>
  <c r="C27" i="87"/>
  <c r="C8" i="142"/>
  <c r="EG31" i="74" l="1"/>
  <c r="EI31" i="74" s="1"/>
  <c r="EI33" i="74" s="1"/>
  <c r="EG33" i="74"/>
  <c r="ES31" i="74"/>
  <c r="EU31" i="74" s="1"/>
  <c r="EU33" i="74" s="1"/>
  <c r="ES33" i="74"/>
  <c r="DU25" i="74"/>
  <c r="DW25" i="74" s="1"/>
  <c r="DW26" i="74" s="1"/>
  <c r="DU31" i="74"/>
  <c r="DW31" i="74" s="1"/>
  <c r="DW33" i="74" s="1"/>
  <c r="DI31" i="74"/>
  <c r="DK31" i="74" s="1"/>
  <c r="DK33" i="74" s="1"/>
  <c r="CW31" i="74"/>
  <c r="CY31" i="74" s="1"/>
  <c r="CY33" i="74" s="1"/>
  <c r="CK31" i="74"/>
  <c r="CM31" i="74" s="1"/>
  <c r="CM33" i="74" s="1"/>
  <c r="BY31" i="74"/>
  <c r="CA31" i="74" s="1"/>
  <c r="CA33" i="74" s="1"/>
  <c r="BM31" i="74"/>
  <c r="BO31" i="74" s="1"/>
  <c r="BO33" i="74" s="1"/>
  <c r="BA31" i="74"/>
  <c r="BC31" i="74" s="1"/>
  <c r="AO31" i="74"/>
  <c r="AC31" i="74"/>
  <c r="AE31" i="74" s="1"/>
  <c r="AE33" i="74" s="1"/>
  <c r="C118" i="137" l="1"/>
  <c r="C118" i="157"/>
  <c r="C118" i="156"/>
  <c r="C118" i="144"/>
  <c r="D13" i="154"/>
  <c r="C14" i="155"/>
  <c r="L23" i="119"/>
  <c r="G45" i="153"/>
  <c r="I45" i="153" s="1"/>
  <c r="C118" i="96"/>
  <c r="AD17" i="75"/>
  <c r="CX17" i="75"/>
  <c r="CP17" i="75"/>
  <c r="CR17" i="75" s="1"/>
  <c r="CH17" i="75"/>
  <c r="CJ17" i="75" s="1"/>
  <c r="BZ17" i="75"/>
  <c r="BR17" i="75"/>
  <c r="BJ17" i="75"/>
  <c r="BL17" i="75" s="1"/>
  <c r="BB17" i="75"/>
  <c r="BD17" i="75" s="1"/>
  <c r="AT17" i="75"/>
  <c r="AV17" i="75" s="1"/>
  <c r="AL17" i="75"/>
  <c r="AO17" i="75" s="1"/>
  <c r="V17" i="75"/>
  <c r="X17" i="75" s="1"/>
  <c r="N17" i="75"/>
  <c r="Q17" i="75" s="1"/>
  <c r="D7" i="75"/>
  <c r="G8" i="75"/>
  <c r="C10" i="75"/>
  <c r="G10" i="75"/>
  <c r="M10" i="75"/>
  <c r="U10" i="75"/>
  <c r="X10" i="75"/>
  <c r="AC10" i="75"/>
  <c r="AF10" i="75"/>
  <c r="AK10" i="75"/>
  <c r="AN10" i="75"/>
  <c r="AS10" i="75"/>
  <c r="AV10" i="75"/>
  <c r="BA10" i="75"/>
  <c r="BD10" i="75"/>
  <c r="BI10" i="75"/>
  <c r="BL10" i="75"/>
  <c r="BQ10" i="75"/>
  <c r="BT10" i="75"/>
  <c r="BY10" i="75"/>
  <c r="CB10" i="75"/>
  <c r="CG10" i="75"/>
  <c r="CJ10" i="75"/>
  <c r="CO10" i="75"/>
  <c r="CR10" i="75"/>
  <c r="CW10" i="75"/>
  <c r="CZ10" i="75"/>
  <c r="K11" i="75"/>
  <c r="L11" i="75"/>
  <c r="L7" i="75" s="1"/>
  <c r="O11" i="75"/>
  <c r="O7" i="75" s="1"/>
  <c r="S11" i="75"/>
  <c r="T11" i="75"/>
  <c r="T7" i="75" s="1"/>
  <c r="W11" i="75"/>
  <c r="W7" i="75" s="1"/>
  <c r="AA11" i="75"/>
  <c r="AB11" i="75"/>
  <c r="AB7" i="75" s="1"/>
  <c r="AE11" i="75"/>
  <c r="AE7" i="75" s="1"/>
  <c r="AI11" i="75"/>
  <c r="AJ11" i="75"/>
  <c r="AJ7" i="75" s="1"/>
  <c r="AM11" i="75"/>
  <c r="AM7" i="75" s="1"/>
  <c r="AQ11" i="75"/>
  <c r="AR11" i="75"/>
  <c r="AR7" i="75" s="1"/>
  <c r="AU11" i="75"/>
  <c r="AU7" i="75" s="1"/>
  <c r="AY11" i="75"/>
  <c r="AZ11" i="75"/>
  <c r="AZ7" i="75" s="1"/>
  <c r="BC11" i="75"/>
  <c r="BC7" i="75" s="1"/>
  <c r="BG11" i="75"/>
  <c r="BH11" i="75"/>
  <c r="BH7" i="75" s="1"/>
  <c r="BK11" i="75"/>
  <c r="BK7" i="75" s="1"/>
  <c r="BO11" i="75"/>
  <c r="BP11" i="75"/>
  <c r="BP7" i="75" s="1"/>
  <c r="BS11" i="75"/>
  <c r="BS7" i="75" s="1"/>
  <c r="BW11" i="75"/>
  <c r="BX11" i="75"/>
  <c r="BX7" i="75" s="1"/>
  <c r="CA11" i="75"/>
  <c r="CA7" i="75" s="1"/>
  <c r="CE11" i="75"/>
  <c r="CF11" i="75"/>
  <c r="CF7" i="75" s="1"/>
  <c r="CI11" i="75"/>
  <c r="CI7" i="75" s="1"/>
  <c r="CM11" i="75"/>
  <c r="CN11" i="75"/>
  <c r="CN7" i="75" s="1"/>
  <c r="CQ11" i="75"/>
  <c r="CQ7" i="75" s="1"/>
  <c r="CU11" i="75"/>
  <c r="CV11" i="75"/>
  <c r="CV7" i="75" s="1"/>
  <c r="CY11" i="75"/>
  <c r="CY7" i="75" s="1"/>
  <c r="C12" i="75"/>
  <c r="F12" i="75"/>
  <c r="H12" i="75"/>
  <c r="M12" i="75"/>
  <c r="U12" i="75"/>
  <c r="AC12" i="75"/>
  <c r="AK12" i="75"/>
  <c r="AS12" i="75"/>
  <c r="BA12" i="75"/>
  <c r="BI12" i="75"/>
  <c r="BQ12" i="75"/>
  <c r="BY12" i="75"/>
  <c r="CG12" i="75"/>
  <c r="CO12" i="75"/>
  <c r="CW12" i="75"/>
  <c r="C13" i="75"/>
  <c r="F13" i="75"/>
  <c r="H13" i="75"/>
  <c r="M13" i="75"/>
  <c r="U13" i="75"/>
  <c r="AC13" i="75"/>
  <c r="AK13" i="75"/>
  <c r="AS13" i="75"/>
  <c r="BA13" i="75"/>
  <c r="BI13" i="75"/>
  <c r="BQ13" i="75"/>
  <c r="BY13" i="75"/>
  <c r="CG13" i="75"/>
  <c r="CO13" i="75"/>
  <c r="CW13" i="75"/>
  <c r="C14" i="75"/>
  <c r="F14" i="75"/>
  <c r="H14" i="75"/>
  <c r="M14" i="75"/>
  <c r="U14" i="75"/>
  <c r="AC14" i="75"/>
  <c r="AK14" i="75"/>
  <c r="AS14" i="75"/>
  <c r="BA14" i="75"/>
  <c r="BI14" i="75"/>
  <c r="BQ14" i="75"/>
  <c r="BY14" i="75"/>
  <c r="CG14" i="75"/>
  <c r="CO14" i="75"/>
  <c r="CW14" i="75"/>
  <c r="C15" i="75"/>
  <c r="F15" i="75"/>
  <c r="H15" i="75"/>
  <c r="M15" i="75"/>
  <c r="U15" i="75"/>
  <c r="AC15" i="75"/>
  <c r="AK15" i="75"/>
  <c r="AS15" i="75"/>
  <c r="BA15" i="75"/>
  <c r="BI15" i="75"/>
  <c r="BQ15" i="75"/>
  <c r="BY15" i="75"/>
  <c r="CG15" i="75"/>
  <c r="CO15" i="75"/>
  <c r="CW15" i="75"/>
  <c r="C16" i="75"/>
  <c r="F16" i="75"/>
  <c r="H16" i="75"/>
  <c r="M16" i="75"/>
  <c r="U16" i="75"/>
  <c r="AC16" i="75"/>
  <c r="AK16" i="75"/>
  <c r="AS16" i="75"/>
  <c r="BA16" i="75"/>
  <c r="BI16" i="75"/>
  <c r="BQ16" i="75"/>
  <c r="BY16" i="75"/>
  <c r="CG16" i="75"/>
  <c r="CO16" i="75"/>
  <c r="CW16" i="75"/>
  <c r="C17" i="75"/>
  <c r="M17" i="75"/>
  <c r="U17" i="75"/>
  <c r="AC17" i="75"/>
  <c r="AK17" i="75"/>
  <c r="AS17" i="75"/>
  <c r="BA17" i="75"/>
  <c r="BI17" i="75"/>
  <c r="BQ17" i="75"/>
  <c r="BY17" i="75"/>
  <c r="CB17" i="75"/>
  <c r="CG17" i="75"/>
  <c r="CO17" i="75"/>
  <c r="CW17" i="75"/>
  <c r="C18" i="75"/>
  <c r="M18" i="75"/>
  <c r="P18" i="75"/>
  <c r="Q18" i="75"/>
  <c r="U18" i="75"/>
  <c r="X18" i="75"/>
  <c r="AC18" i="75"/>
  <c r="AK18" i="75"/>
  <c r="AN18" i="75"/>
  <c r="AS18" i="75"/>
  <c r="AV18" i="75"/>
  <c r="BA18" i="75"/>
  <c r="BD18" i="75"/>
  <c r="BI18" i="75"/>
  <c r="BL18" i="75"/>
  <c r="BQ18" i="75"/>
  <c r="BT18" i="75"/>
  <c r="BY18" i="75"/>
  <c r="CB18" i="75"/>
  <c r="CG18" i="75"/>
  <c r="CJ18" i="75"/>
  <c r="CO18" i="75"/>
  <c r="CR18" i="75"/>
  <c r="CW18" i="75"/>
  <c r="CZ18" i="75"/>
  <c r="C19" i="75"/>
  <c r="M19" i="75"/>
  <c r="P19" i="75"/>
  <c r="U19" i="75"/>
  <c r="X19" i="75"/>
  <c r="AC19" i="75"/>
  <c r="AF19" i="75"/>
  <c r="AK19" i="75"/>
  <c r="AN19" i="75"/>
  <c r="AS19" i="75"/>
  <c r="AV19" i="75"/>
  <c r="BA19" i="75"/>
  <c r="BD19" i="75"/>
  <c r="BI19" i="75"/>
  <c r="BL19" i="75"/>
  <c r="BQ19" i="75"/>
  <c r="BT19" i="75"/>
  <c r="BY19" i="75"/>
  <c r="CB19" i="75"/>
  <c r="CG19" i="75"/>
  <c r="CJ19" i="75"/>
  <c r="CO19" i="75"/>
  <c r="CR19" i="75"/>
  <c r="CW19" i="75"/>
  <c r="CZ19" i="75"/>
  <c r="C20" i="75"/>
  <c r="G20" i="75"/>
  <c r="M20" i="75"/>
  <c r="P20" i="75"/>
  <c r="Q20" i="75"/>
  <c r="U20" i="75"/>
  <c r="X20" i="75"/>
  <c r="Y20" i="75"/>
  <c r="AC20" i="75"/>
  <c r="AF20" i="75"/>
  <c r="AG20" i="75"/>
  <c r="AK20" i="75"/>
  <c r="AN20" i="75"/>
  <c r="AO20" i="75"/>
  <c r="AS20" i="75"/>
  <c r="BA20" i="75"/>
  <c r="BD20" i="75"/>
  <c r="BE20" i="75"/>
  <c r="BI20" i="75"/>
  <c r="BM20" i="75"/>
  <c r="BQ20" i="75"/>
  <c r="BU20" i="75"/>
  <c r="BT20" i="75"/>
  <c r="BY20" i="75"/>
  <c r="CB20" i="75"/>
  <c r="CC20" i="75"/>
  <c r="CG20" i="75"/>
  <c r="CJ20" i="75"/>
  <c r="CK20" i="75"/>
  <c r="CO20" i="75"/>
  <c r="CR20" i="75"/>
  <c r="CS20" i="75"/>
  <c r="CW20" i="75"/>
  <c r="CZ20" i="75"/>
  <c r="DA20" i="75"/>
  <c r="T21" i="75"/>
  <c r="AJ21" i="75"/>
  <c r="AR21" i="75"/>
  <c r="BH21" i="75"/>
  <c r="BP21" i="75"/>
  <c r="CF21" i="75"/>
  <c r="CN21" i="75"/>
  <c r="CV21" i="75"/>
  <c r="K22" i="75"/>
  <c r="S22" i="75"/>
  <c r="AA22" i="75"/>
  <c r="AI22" i="75"/>
  <c r="AQ22" i="75"/>
  <c r="AY22" i="75"/>
  <c r="BG22" i="75"/>
  <c r="BO22" i="75"/>
  <c r="BW22" i="75"/>
  <c r="CE22" i="75"/>
  <c r="CM22" i="75"/>
  <c r="CU22" i="75"/>
  <c r="C23" i="75"/>
  <c r="M23" i="75"/>
  <c r="N23" i="75"/>
  <c r="P23" i="75" s="1"/>
  <c r="U23" i="75"/>
  <c r="V23" i="75"/>
  <c r="Z23" i="75" s="1"/>
  <c r="AC23" i="75"/>
  <c r="AD23" i="75"/>
  <c r="AG23" i="75" s="1"/>
  <c r="AK23" i="75"/>
  <c r="AL23" i="75"/>
  <c r="AN23" i="75" s="1"/>
  <c r="AS23" i="75"/>
  <c r="AT23" i="75"/>
  <c r="AW23" i="75" s="1"/>
  <c r="BA23" i="75"/>
  <c r="BB23" i="75"/>
  <c r="BF23" i="75" s="1"/>
  <c r="BI23" i="75"/>
  <c r="BJ23" i="75"/>
  <c r="BM23" i="75" s="1"/>
  <c r="BQ23" i="75"/>
  <c r="BR23" i="75"/>
  <c r="BT23" i="75" s="1"/>
  <c r="BY23" i="75"/>
  <c r="BZ23" i="75"/>
  <c r="CB23" i="75" s="1"/>
  <c r="CG23" i="75"/>
  <c r="CH23" i="75"/>
  <c r="CL23" i="75" s="1"/>
  <c r="CO23" i="75"/>
  <c r="CP23" i="75"/>
  <c r="CS23" i="75" s="1"/>
  <c r="CW23" i="75"/>
  <c r="CX23" i="75"/>
  <c r="CZ23" i="75" s="1"/>
  <c r="C25" i="75"/>
  <c r="D26" i="75"/>
  <c r="D21" i="75" s="1"/>
  <c r="G26" i="75"/>
  <c r="G21" i="75" s="1"/>
  <c r="C27" i="75"/>
  <c r="L27" i="75"/>
  <c r="U27" i="75"/>
  <c r="AB27" i="75"/>
  <c r="AC27" i="75" s="1"/>
  <c r="AJ27" i="75"/>
  <c r="AK27" i="75" s="1"/>
  <c r="AR27" i="75"/>
  <c r="AS27" i="75" s="1"/>
  <c r="AZ27" i="75"/>
  <c r="BA27" i="75" s="1"/>
  <c r="BH27" i="75"/>
  <c r="BI27" i="75" s="1"/>
  <c r="BP27" i="75"/>
  <c r="BQ27" i="75" s="1"/>
  <c r="BX27" i="75"/>
  <c r="BY27" i="75" s="1"/>
  <c r="CF27" i="75"/>
  <c r="CG27" i="75" s="1"/>
  <c r="CO27" i="75"/>
  <c r="CV27" i="75"/>
  <c r="CW27" i="75" s="1"/>
  <c r="C29" i="75"/>
  <c r="G29" i="75"/>
  <c r="M29" i="75"/>
  <c r="U29" i="75"/>
  <c r="AC29" i="75"/>
  <c r="AK29" i="75"/>
  <c r="AS29" i="75"/>
  <c r="BA29" i="75"/>
  <c r="BI29" i="75"/>
  <c r="BQ29" i="75"/>
  <c r="BY29" i="75"/>
  <c r="CG29" i="75"/>
  <c r="CO29" i="75"/>
  <c r="CW29" i="75"/>
  <c r="C30" i="75"/>
  <c r="G30" i="75"/>
  <c r="P30" i="75"/>
  <c r="Q30" i="75"/>
  <c r="F30" i="75"/>
  <c r="C13" i="154" l="1"/>
  <c r="AN17" i="75"/>
  <c r="AN11" i="75" s="1"/>
  <c r="I15" i="75"/>
  <c r="Y17" i="75"/>
  <c r="CJ23" i="75"/>
  <c r="N11" i="75"/>
  <c r="Q11" i="75" s="1"/>
  <c r="I13" i="75"/>
  <c r="AV23" i="75"/>
  <c r="AO23" i="75"/>
  <c r="AF23" i="75"/>
  <c r="X23" i="75"/>
  <c r="I14" i="75"/>
  <c r="AX23" i="75"/>
  <c r="AP23" i="75"/>
  <c r="AH23" i="75"/>
  <c r="Y23" i="75"/>
  <c r="I30" i="75"/>
  <c r="DA23" i="75"/>
  <c r="CC23" i="75"/>
  <c r="C22" i="75"/>
  <c r="Q23" i="75"/>
  <c r="E18" i="75"/>
  <c r="H19" i="75"/>
  <c r="E19" i="75"/>
  <c r="DA18" i="75"/>
  <c r="CS18" i="75"/>
  <c r="CK18" i="75"/>
  <c r="CC18" i="75"/>
  <c r="BU18" i="75"/>
  <c r="BM18" i="75"/>
  <c r="BE18" i="75"/>
  <c r="AW18" i="75"/>
  <c r="BQ11" i="75"/>
  <c r="E29" i="75"/>
  <c r="G27" i="75"/>
  <c r="D27" i="75"/>
  <c r="CD23" i="75"/>
  <c r="R23" i="75"/>
  <c r="E23" i="75"/>
  <c r="CB11" i="75"/>
  <c r="I12" i="75"/>
  <c r="E10" i="75"/>
  <c r="CG11" i="75"/>
  <c r="BD11" i="75"/>
  <c r="CR23" i="75"/>
  <c r="I16" i="75"/>
  <c r="E13" i="75"/>
  <c r="E12" i="75"/>
  <c r="CB30" i="75"/>
  <c r="CC30" i="75"/>
  <c r="BL30" i="75"/>
  <c r="BM30" i="75"/>
  <c r="AV30" i="75"/>
  <c r="AW30" i="75"/>
  <c r="CZ30" i="75"/>
  <c r="DA30" i="75"/>
  <c r="BU30" i="75"/>
  <c r="BT30" i="75"/>
  <c r="AO30" i="75"/>
  <c r="AN30" i="75"/>
  <c r="CJ30" i="75"/>
  <c r="CK30" i="75"/>
  <c r="BE30" i="75"/>
  <c r="BD30" i="75"/>
  <c r="Y30" i="75"/>
  <c r="X30" i="75"/>
  <c r="CS30" i="75"/>
  <c r="CR30" i="75"/>
  <c r="AF30" i="75"/>
  <c r="AG30" i="75"/>
  <c r="DB23" i="75"/>
  <c r="CT23" i="75"/>
  <c r="CK23" i="75"/>
  <c r="DA17" i="75"/>
  <c r="CX11" i="75"/>
  <c r="DA11" i="75" s="1"/>
  <c r="CZ17" i="75"/>
  <c r="CZ11" i="75" s="1"/>
  <c r="AT11" i="75"/>
  <c r="AW11" i="75" s="1"/>
  <c r="AW17" i="75"/>
  <c r="X11" i="75"/>
  <c r="E17" i="75"/>
  <c r="BV23" i="75"/>
  <c r="BN23" i="75"/>
  <c r="BE23" i="75"/>
  <c r="F23" i="75"/>
  <c r="BL20" i="75"/>
  <c r="E20" i="75"/>
  <c r="AG18" i="75"/>
  <c r="AF18" i="75"/>
  <c r="H18" i="75" s="1"/>
  <c r="F18" i="75"/>
  <c r="I18" i="75" s="1"/>
  <c r="CJ11" i="75"/>
  <c r="BZ11" i="75"/>
  <c r="CC11" i="75" s="1"/>
  <c r="CC17" i="75"/>
  <c r="BL11" i="75"/>
  <c r="BB11" i="75"/>
  <c r="BE11" i="75" s="1"/>
  <c r="BE17" i="75"/>
  <c r="AD11" i="75"/>
  <c r="AG11" i="75" s="1"/>
  <c r="AF17" i="75"/>
  <c r="AG17" i="75"/>
  <c r="E15" i="75"/>
  <c r="M27" i="75"/>
  <c r="BU23" i="75"/>
  <c r="BL23" i="75"/>
  <c r="BD23" i="75"/>
  <c r="CR11" i="75"/>
  <c r="CH11" i="75"/>
  <c r="CK11" i="75" s="1"/>
  <c r="CK17" i="75"/>
  <c r="E16" i="75"/>
  <c r="AV20" i="75"/>
  <c r="AW20" i="75"/>
  <c r="F20" i="75"/>
  <c r="I20" i="75" s="1"/>
  <c r="F19" i="75"/>
  <c r="I19" i="75" s="1"/>
  <c r="AO18" i="75"/>
  <c r="AL11" i="75"/>
  <c r="AO11" i="75" s="1"/>
  <c r="BU17" i="75"/>
  <c r="BR11" i="75"/>
  <c r="BU11" i="75" s="1"/>
  <c r="BT17" i="75"/>
  <c r="BT11" i="75" s="1"/>
  <c r="AV11" i="75"/>
  <c r="BA11" i="75"/>
  <c r="V11" i="75"/>
  <c r="Y11" i="75" s="1"/>
  <c r="Y18" i="75"/>
  <c r="CP11" i="75"/>
  <c r="CS11" i="75" s="1"/>
  <c r="CS17" i="75"/>
  <c r="BJ11" i="75"/>
  <c r="BM11" i="75" s="1"/>
  <c r="BM17" i="75"/>
  <c r="E14" i="75"/>
  <c r="BY11" i="75"/>
  <c r="AS11" i="75"/>
  <c r="CW11" i="75"/>
  <c r="AK11" i="75"/>
  <c r="CO11" i="75"/>
  <c r="BI11" i="75"/>
  <c r="AC11" i="75"/>
  <c r="U11" i="75"/>
  <c r="P17" i="75"/>
  <c r="G11" i="75"/>
  <c r="G7" i="75" s="1"/>
  <c r="F17" i="75"/>
  <c r="I17" i="75" s="1"/>
  <c r="M11" i="75"/>
  <c r="C11" i="75"/>
  <c r="H20" i="75" l="1"/>
  <c r="H30" i="75"/>
  <c r="E11" i="75"/>
  <c r="P11" i="75"/>
  <c r="H17" i="75"/>
  <c r="F11" i="75"/>
  <c r="E27" i="75"/>
  <c r="AF11" i="75"/>
  <c r="H23" i="75"/>
  <c r="J23" i="75"/>
  <c r="I23" i="75"/>
  <c r="H11" i="75" l="1"/>
  <c r="I11" i="75"/>
  <c r="J11" i="75"/>
  <c r="L172" i="146" l="1"/>
  <c r="L187" i="146" s="1"/>
  <c r="Z147" i="146"/>
  <c r="Z138" i="146"/>
  <c r="Z128" i="146"/>
  <c r="Z123" i="146"/>
  <c r="N116" i="146"/>
  <c r="N109" i="146"/>
  <c r="W142" i="146"/>
  <c r="Q142" i="146"/>
  <c r="W151" i="146"/>
  <c r="Q151" i="146"/>
  <c r="L154" i="146"/>
  <c r="M154" i="146" s="1"/>
  <c r="L153" i="146"/>
  <c r="M153" i="146" s="1"/>
  <c r="L145" i="146"/>
  <c r="M145" i="146" s="1"/>
  <c r="L144" i="146"/>
  <c r="M144" i="146" s="1"/>
  <c r="K167" i="146"/>
  <c r="M167" i="146" s="1"/>
  <c r="M168" i="146" s="1"/>
  <c r="M169" i="146" s="1"/>
  <c r="M170" i="146" s="1"/>
  <c r="M164" i="146"/>
  <c r="L163" i="146"/>
  <c r="L164" i="146" s="1"/>
  <c r="M159" i="146"/>
  <c r="M161" i="146" s="1"/>
  <c r="M160" i="146" l="1"/>
  <c r="M162" i="146" s="1"/>
  <c r="L167" i="146"/>
  <c r="L168" i="146" s="1"/>
  <c r="L169" i="146" s="1"/>
  <c r="L170" i="146" s="1"/>
  <c r="K170" i="146" s="1"/>
  <c r="W132" i="146"/>
  <c r="Q132" i="146"/>
  <c r="W127" i="146"/>
  <c r="Q127" i="146"/>
  <c r="W120" i="146"/>
  <c r="Q120" i="146"/>
  <c r="W113" i="146"/>
  <c r="Q113" i="146"/>
  <c r="K151" i="146" l="1"/>
  <c r="X151" i="146" s="1"/>
  <c r="K142" i="146"/>
  <c r="K132" i="146"/>
  <c r="K127" i="146"/>
  <c r="X127" i="146" s="1"/>
  <c r="K120" i="146"/>
  <c r="K113" i="146"/>
  <c r="R113" i="146" s="1"/>
  <c r="L113" i="146" l="1"/>
  <c r="R130" i="146"/>
  <c r="R131" i="146"/>
  <c r="R129" i="146"/>
  <c r="X131" i="146"/>
  <c r="X130" i="146"/>
  <c r="X129" i="146"/>
  <c r="L126" i="146"/>
  <c r="R110" i="146"/>
  <c r="X112" i="146"/>
  <c r="X110" i="146"/>
  <c r="R112" i="146"/>
  <c r="R111" i="146"/>
  <c r="X111" i="146"/>
  <c r="L127" i="146"/>
  <c r="L132" i="146"/>
  <c r="X132" i="146"/>
  <c r="L110" i="146"/>
  <c r="L111" i="146"/>
  <c r="X113" i="146"/>
  <c r="R125" i="146"/>
  <c r="X124" i="146"/>
  <c r="R126" i="146"/>
  <c r="R124" i="146"/>
  <c r="X126" i="146"/>
  <c r="X125" i="146"/>
  <c r="L124" i="146"/>
  <c r="L129" i="146"/>
  <c r="L125" i="146"/>
  <c r="L130" i="146"/>
  <c r="L131" i="146"/>
  <c r="R127" i="146"/>
  <c r="L112" i="146"/>
  <c r="R132" i="146"/>
  <c r="L149" i="146"/>
  <c r="R148" i="146"/>
  <c r="X150" i="146"/>
  <c r="R150" i="146"/>
  <c r="X148" i="146"/>
  <c r="X149" i="146"/>
  <c r="R149" i="146"/>
  <c r="R151" i="146"/>
  <c r="X141" i="146"/>
  <c r="R141" i="146"/>
  <c r="X140" i="146"/>
  <c r="R140" i="146"/>
  <c r="X139" i="146"/>
  <c r="R139" i="146"/>
  <c r="L142" i="146"/>
  <c r="L139" i="146"/>
  <c r="L140" i="146"/>
  <c r="X142" i="146"/>
  <c r="L141" i="146"/>
  <c r="R142" i="146"/>
  <c r="X118" i="146"/>
  <c r="R118" i="146"/>
  <c r="X117" i="146"/>
  <c r="R117" i="146"/>
  <c r="X119" i="146"/>
  <c r="R119" i="146"/>
  <c r="L117" i="146"/>
  <c r="L118" i="146"/>
  <c r="L119" i="146"/>
  <c r="X120" i="146"/>
  <c r="L120" i="146"/>
  <c r="R120" i="146"/>
  <c r="L150" i="146"/>
  <c r="L151" i="146"/>
  <c r="L148" i="146"/>
  <c r="E75" i="146"/>
  <c r="G77" i="146" s="1"/>
  <c r="E24" i="146"/>
  <c r="G26" i="146" s="1"/>
  <c r="D214" i="146" l="1"/>
  <c r="F208" i="146" l="1"/>
  <c r="F209" i="146" s="1"/>
  <c r="F206" i="146"/>
  <c r="F207" i="146" s="1"/>
  <c r="E52" i="153" l="1"/>
  <c r="I52" i="153" s="1"/>
  <c r="L28" i="119" l="1"/>
  <c r="G50" i="153"/>
  <c r="F99" i="150" l="1"/>
  <c r="D59" i="150"/>
  <c r="D58" i="150"/>
  <c r="D57" i="150"/>
  <c r="I19" i="150"/>
  <c r="I18" i="150"/>
  <c r="I16" i="150"/>
  <c r="I15" i="150"/>
  <c r="K15" i="150" s="1"/>
  <c r="B6" i="150"/>
  <c r="C6" i="150" s="1"/>
  <c r="D6" i="150" s="1"/>
  <c r="V30" i="109" l="1"/>
  <c r="E22" i="151"/>
  <c r="H20" i="150"/>
  <c r="I17" i="150"/>
  <c r="I20" i="150" s="1"/>
  <c r="C17" i="150" s="1"/>
  <c r="K20" i="150" l="1"/>
  <c r="C18" i="150"/>
  <c r="L20" i="150"/>
  <c r="F105" i="146" l="1"/>
  <c r="G105" i="146" s="1"/>
  <c r="F135" i="146" l="1"/>
  <c r="G135" i="146" s="1"/>
  <c r="F57" i="146"/>
  <c r="G57" i="146" s="1"/>
  <c r="F56" i="146"/>
  <c r="G56" i="146" s="1"/>
  <c r="F55" i="146"/>
  <c r="G55" i="146" s="1"/>
  <c r="F54" i="146"/>
  <c r="G54" i="146" s="1"/>
  <c r="F53" i="146"/>
  <c r="G53" i="146" s="1"/>
  <c r="F52" i="146"/>
  <c r="G52" i="146" s="1"/>
  <c r="F51" i="146"/>
  <c r="G51" i="146" s="1"/>
  <c r="F50" i="146"/>
  <c r="G50" i="146" s="1"/>
  <c r="E96" i="146"/>
  <c r="F104" i="146"/>
  <c r="G104" i="146" s="1"/>
  <c r="F103" i="146"/>
  <c r="G103" i="146" s="1"/>
  <c r="F102" i="146"/>
  <c r="G102" i="146" s="1"/>
  <c r="F99" i="146"/>
  <c r="G99" i="146" s="1"/>
  <c r="F98" i="146"/>
  <c r="G98" i="146" s="1"/>
  <c r="F97" i="146"/>
  <c r="G97" i="146" s="1"/>
  <c r="G95" i="146"/>
  <c r="E91" i="146"/>
  <c r="G91" i="146" s="1"/>
  <c r="E90" i="146"/>
  <c r="G90" i="146" s="1"/>
  <c r="G27" i="146"/>
  <c r="G96" i="146" l="1"/>
  <c r="G101" i="146"/>
  <c r="G100" i="146" s="1"/>
  <c r="G78" i="146"/>
  <c r="G79" i="146" s="1"/>
  <c r="G28" i="146"/>
  <c r="G21" i="146" s="1"/>
  <c r="D195" i="149" l="1"/>
  <c r="E175" i="149"/>
  <c r="D175" i="149"/>
  <c r="E174" i="149"/>
  <c r="D174" i="149"/>
  <c r="E173" i="149"/>
  <c r="D173" i="149"/>
  <c r="E172" i="149"/>
  <c r="D172" i="149"/>
  <c r="E171" i="149"/>
  <c r="D171" i="149"/>
  <c r="E151" i="149"/>
  <c r="D151" i="149"/>
  <c r="D150" i="149"/>
  <c r="D149" i="149"/>
  <c r="E148" i="149"/>
  <c r="D148" i="149"/>
  <c r="D147" i="149"/>
  <c r="E142" i="149"/>
  <c r="D142" i="149"/>
  <c r="E141" i="149"/>
  <c r="D141" i="149"/>
  <c r="E140" i="149"/>
  <c r="D140" i="149"/>
  <c r="E139" i="149"/>
  <c r="D139" i="149"/>
  <c r="B132" i="149"/>
  <c r="E132" i="149" s="1"/>
  <c r="D131" i="149"/>
  <c r="E130" i="149"/>
  <c r="D130" i="149"/>
  <c r="E129" i="149"/>
  <c r="D129" i="149"/>
  <c r="D128" i="149"/>
  <c r="E123" i="149"/>
  <c r="D123" i="149"/>
  <c r="E122" i="149"/>
  <c r="D122" i="149"/>
  <c r="E121" i="149"/>
  <c r="D121" i="149"/>
  <c r="E120" i="149"/>
  <c r="D120" i="149"/>
  <c r="E109" i="149"/>
  <c r="D109" i="149"/>
  <c r="E108" i="149"/>
  <c r="D108" i="149"/>
  <c r="E107" i="149"/>
  <c r="D107" i="149"/>
  <c r="E106" i="149"/>
  <c r="D106" i="149"/>
  <c r="E99" i="149"/>
  <c r="D99" i="149"/>
  <c r="E98" i="149"/>
  <c r="D98" i="149"/>
  <c r="E97" i="149"/>
  <c r="D97" i="149"/>
  <c r="E96" i="149"/>
  <c r="D96" i="149"/>
  <c r="E89" i="149"/>
  <c r="D89" i="149"/>
  <c r="E88" i="149"/>
  <c r="D88" i="149"/>
  <c r="E87" i="149"/>
  <c r="D87" i="149"/>
  <c r="E86" i="149"/>
  <c r="D86" i="149"/>
  <c r="E77" i="149"/>
  <c r="D77" i="149"/>
  <c r="E76" i="149"/>
  <c r="D76" i="149"/>
  <c r="E75" i="149"/>
  <c r="D75" i="149"/>
  <c r="E74" i="149"/>
  <c r="D74" i="149"/>
  <c r="B68" i="149"/>
  <c r="C67" i="149"/>
  <c r="C68" i="149" s="1"/>
  <c r="D66" i="149"/>
  <c r="E61" i="149"/>
  <c r="D61" i="149"/>
  <c r="E60" i="149"/>
  <c r="D60" i="149"/>
  <c r="E58" i="149"/>
  <c r="D58" i="149"/>
  <c r="E57" i="149"/>
  <c r="D57" i="149"/>
  <c r="E51" i="149"/>
  <c r="D51" i="149"/>
  <c r="E50" i="149"/>
  <c r="D50" i="149"/>
  <c r="E49" i="149"/>
  <c r="D49" i="149"/>
  <c r="E48" i="149"/>
  <c r="D48" i="149"/>
  <c r="E40" i="149"/>
  <c r="D40" i="149"/>
  <c r="E39" i="149"/>
  <c r="D39" i="149"/>
  <c r="E38" i="149"/>
  <c r="D38" i="149"/>
  <c r="E37" i="149"/>
  <c r="D37" i="149"/>
  <c r="E30" i="149"/>
  <c r="D30" i="149"/>
  <c r="E29" i="149"/>
  <c r="D29" i="149"/>
  <c r="E28" i="149"/>
  <c r="D28" i="149"/>
  <c r="E27" i="149"/>
  <c r="D27" i="149"/>
  <c r="B16" i="149"/>
  <c r="C15" i="149"/>
  <c r="C16" i="149" s="1"/>
  <c r="D14" i="149"/>
  <c r="E10" i="149"/>
  <c r="D10" i="149"/>
  <c r="E9" i="149"/>
  <c r="D9" i="149"/>
  <c r="E8" i="149"/>
  <c r="D8" i="149"/>
  <c r="E7" i="149"/>
  <c r="D7" i="149"/>
  <c r="D15" i="149" l="1"/>
  <c r="D16" i="149" s="1"/>
  <c r="D132" i="149"/>
  <c r="D67" i="149"/>
  <c r="D68" i="149" s="1"/>
  <c r="C16" i="148" l="1"/>
  <c r="C43" i="148" l="1"/>
  <c r="C34" i="148" l="1"/>
  <c r="C31" i="148"/>
  <c r="C30" i="148"/>
  <c r="C24" i="148" s="1"/>
  <c r="C14" i="148"/>
  <c r="E14" i="148" s="1"/>
  <c r="C21" i="148"/>
  <c r="C7" i="148"/>
  <c r="C44" i="148" s="1"/>
  <c r="C23" i="148" l="1"/>
  <c r="C22" i="148" s="1"/>
  <c r="D155" i="146"/>
  <c r="C6" i="148"/>
  <c r="A194" i="146"/>
  <c r="A195" i="146" s="1"/>
  <c r="A196" i="146" s="1"/>
  <c r="A197" i="146" s="1"/>
  <c r="A198" i="146" s="1"/>
  <c r="E186" i="146"/>
  <c r="E177" i="146"/>
  <c r="G171" i="146"/>
  <c r="G170" i="146"/>
  <c r="G169" i="146"/>
  <c r="G168" i="146"/>
  <c r="G167" i="146"/>
  <c r="G166" i="146"/>
  <c r="E164" i="146"/>
  <c r="G164" i="146" s="1"/>
  <c r="E160" i="146"/>
  <c r="G160" i="146" s="1"/>
  <c r="E159" i="146"/>
  <c r="G159" i="146" s="1"/>
  <c r="E158" i="146"/>
  <c r="G158" i="146" s="1"/>
  <c r="E154" i="146"/>
  <c r="G154" i="146" s="1"/>
  <c r="G153" i="146"/>
  <c r="E150" i="146"/>
  <c r="G150" i="146" s="1"/>
  <c r="E149" i="146"/>
  <c r="G149" i="146" s="1"/>
  <c r="E148" i="146"/>
  <c r="G145" i="146"/>
  <c r="G144" i="146"/>
  <c r="E141" i="146"/>
  <c r="G141" i="146" s="1"/>
  <c r="E140" i="146"/>
  <c r="G140" i="146" s="1"/>
  <c r="E139" i="146"/>
  <c r="G139" i="146" s="1"/>
  <c r="G136" i="146"/>
  <c r="E131" i="146"/>
  <c r="G131" i="146" s="1"/>
  <c r="E130" i="146"/>
  <c r="G130" i="146" s="1"/>
  <c r="E129" i="146"/>
  <c r="G129" i="146" s="1"/>
  <c r="E125" i="146"/>
  <c r="G125" i="146" s="1"/>
  <c r="E124" i="146"/>
  <c r="G124" i="146" s="1"/>
  <c r="E123" i="146"/>
  <c r="G123" i="146" s="1"/>
  <c r="E119" i="146"/>
  <c r="G119" i="146" s="1"/>
  <c r="E118" i="146"/>
  <c r="G118" i="146" s="1"/>
  <c r="E117" i="146"/>
  <c r="G117" i="146" s="1"/>
  <c r="G114" i="146"/>
  <c r="E112" i="146"/>
  <c r="G112" i="146" s="1"/>
  <c r="E111" i="146"/>
  <c r="G111" i="146" s="1"/>
  <c r="E110" i="146"/>
  <c r="G110" i="146" s="1"/>
  <c r="E101" i="146"/>
  <c r="E94" i="146"/>
  <c r="F83" i="146"/>
  <c r="E83" i="146"/>
  <c r="E92" i="146" s="1"/>
  <c r="F82" i="146"/>
  <c r="G82" i="146" s="1"/>
  <c r="F81" i="146"/>
  <c r="G81" i="146" s="1"/>
  <c r="E70" i="146"/>
  <c r="G70" i="146" s="1"/>
  <c r="G69" i="146"/>
  <c r="E67" i="146"/>
  <c r="G67" i="146" s="1"/>
  <c r="G66" i="146"/>
  <c r="E63" i="146"/>
  <c r="G63" i="146" s="1"/>
  <c r="E62" i="146"/>
  <c r="G62" i="146" s="1"/>
  <c r="E61" i="146"/>
  <c r="G61" i="146" s="1"/>
  <c r="E48" i="146"/>
  <c r="E132" i="146" s="1"/>
  <c r="G132" i="146" s="1"/>
  <c r="G47" i="146"/>
  <c r="G46" i="146"/>
  <c r="G45" i="146"/>
  <c r="E41" i="146"/>
  <c r="G41" i="146" s="1"/>
  <c r="E39" i="146"/>
  <c r="G39" i="146" s="1"/>
  <c r="I37" i="146"/>
  <c r="G34" i="146"/>
  <c r="F34" i="146"/>
  <c r="E34" i="146"/>
  <c r="F33" i="146"/>
  <c r="F32" i="146"/>
  <c r="G19" i="146"/>
  <c r="G18" i="146"/>
  <c r="G16" i="146"/>
  <c r="I14" i="146"/>
  <c r="B8" i="146"/>
  <c r="C8" i="146" s="1"/>
  <c r="D8" i="146" s="1"/>
  <c r="E8" i="146" s="1"/>
  <c r="F8" i="146" s="1"/>
  <c r="G8" i="146" s="1"/>
  <c r="G155" i="146" l="1"/>
  <c r="H155" i="146" s="1"/>
  <c r="G94" i="146"/>
  <c r="G93" i="146" s="1"/>
  <c r="E93" i="146"/>
  <c r="G92" i="146"/>
  <c r="G89" i="146" s="1"/>
  <c r="E89" i="146"/>
  <c r="G32" i="146"/>
  <c r="G31" i="146" s="1"/>
  <c r="G30" i="146" s="1"/>
  <c r="G152" i="146"/>
  <c r="G49" i="146"/>
  <c r="C12" i="148"/>
  <c r="E12" i="148" s="1"/>
  <c r="G65" i="146"/>
  <c r="E68" i="146"/>
  <c r="E44" i="146"/>
  <c r="E179" i="146" s="1"/>
  <c r="G48" i="146"/>
  <c r="G44" i="146" s="1"/>
  <c r="E65" i="146"/>
  <c r="E84" i="146"/>
  <c r="G85" i="146" s="1"/>
  <c r="G86" i="146" s="1"/>
  <c r="G87" i="146" s="1"/>
  <c r="E80" i="146"/>
  <c r="G83" i="146"/>
  <c r="G133" i="146"/>
  <c r="G68" i="146"/>
  <c r="G143" i="146"/>
  <c r="G165" i="146"/>
  <c r="G162" i="146" s="1"/>
  <c r="G128" i="146"/>
  <c r="E42" i="146"/>
  <c r="G42" i="146" s="1"/>
  <c r="E128" i="146"/>
  <c r="E151" i="146"/>
  <c r="G151" i="146" s="1"/>
  <c r="E161" i="146"/>
  <c r="G161" i="146" s="1"/>
  <c r="G157" i="146" s="1"/>
  <c r="E120" i="146"/>
  <c r="E142" i="146"/>
  <c r="G148" i="146"/>
  <c r="E126" i="146"/>
  <c r="G126" i="146" s="1"/>
  <c r="G122" i="146" s="1"/>
  <c r="E64" i="146"/>
  <c r="G64" i="146" s="1"/>
  <c r="G60" i="146" s="1"/>
  <c r="E113" i="146"/>
  <c r="Y127" i="146" l="1"/>
  <c r="M124" i="146"/>
  <c r="N124" i="146" s="1"/>
  <c r="Y125" i="146"/>
  <c r="M126" i="146"/>
  <c r="N126" i="146" s="1"/>
  <c r="S125" i="146"/>
  <c r="Y124" i="146"/>
  <c r="Z124" i="146" s="1"/>
  <c r="S126" i="146"/>
  <c r="S127" i="146"/>
  <c r="S124" i="146"/>
  <c r="M125" i="146"/>
  <c r="N125" i="146" s="1"/>
  <c r="Y126" i="146"/>
  <c r="M127" i="146"/>
  <c r="N127" i="146" s="1"/>
  <c r="O127" i="146" s="1"/>
  <c r="G127" i="146"/>
  <c r="S132" i="146"/>
  <c r="Y131" i="146"/>
  <c r="S130" i="146"/>
  <c r="T130" i="146" s="1"/>
  <c r="Y132" i="146"/>
  <c r="S131" i="146"/>
  <c r="M129" i="146"/>
  <c r="N129" i="146" s="1"/>
  <c r="M132" i="146"/>
  <c r="N132" i="146" s="1"/>
  <c r="O132" i="146" s="1"/>
  <c r="Y130" i="146"/>
  <c r="S129" i="146"/>
  <c r="T129" i="146" s="1"/>
  <c r="M130" i="146"/>
  <c r="N130" i="146" s="1"/>
  <c r="M131" i="146"/>
  <c r="N131" i="146" s="1"/>
  <c r="O131" i="146" s="1"/>
  <c r="Y129" i="146"/>
  <c r="K159" i="146"/>
  <c r="L157" i="146"/>
  <c r="G43" i="146"/>
  <c r="G156" i="146"/>
  <c r="G121" i="146"/>
  <c r="I155" i="146"/>
  <c r="G88" i="146"/>
  <c r="E178" i="146"/>
  <c r="E174" i="146" s="1"/>
  <c r="E173" i="146" s="1"/>
  <c r="C41" i="148"/>
  <c r="C40" i="148" s="1"/>
  <c r="C38" i="148" s="1"/>
  <c r="C5" i="148" s="1"/>
  <c r="G72" i="146"/>
  <c r="G59" i="146"/>
  <c r="G80" i="146"/>
  <c r="E121" i="146"/>
  <c r="E60" i="146"/>
  <c r="E146" i="146"/>
  <c r="G142" i="146"/>
  <c r="G138" i="146" s="1"/>
  <c r="E137" i="146"/>
  <c r="G120" i="146"/>
  <c r="G116" i="146" s="1"/>
  <c r="E115" i="146"/>
  <c r="G113" i="146"/>
  <c r="G109" i="146" s="1"/>
  <c r="E108" i="146"/>
  <c r="G147" i="146"/>
  <c r="O130" i="146" l="1"/>
  <c r="U129" i="146"/>
  <c r="AA124" i="146"/>
  <c r="U130" i="146"/>
  <c r="Z129" i="146"/>
  <c r="AA129" i="146" s="1"/>
  <c r="Z127" i="146"/>
  <c r="AA127" i="146" s="1"/>
  <c r="T127" i="146"/>
  <c r="U127" i="146" s="1"/>
  <c r="O126" i="146"/>
  <c r="T124" i="146"/>
  <c r="U124" i="146" s="1"/>
  <c r="T126" i="146"/>
  <c r="U126" i="146" s="1"/>
  <c r="G108" i="146"/>
  <c r="M113" i="146"/>
  <c r="N113" i="146" s="1"/>
  <c r="O113" i="146" s="1"/>
  <c r="S113" i="146"/>
  <c r="T113" i="146" s="1"/>
  <c r="Y113" i="146"/>
  <c r="Z113" i="146" s="1"/>
  <c r="M110" i="146"/>
  <c r="N110" i="146" s="1"/>
  <c r="M112" i="146"/>
  <c r="N112" i="146" s="1"/>
  <c r="Y111" i="146"/>
  <c r="S110" i="146"/>
  <c r="T110" i="146" s="1"/>
  <c r="M111" i="146"/>
  <c r="N111" i="146" s="1"/>
  <c r="Y112" i="146"/>
  <c r="S112" i="146"/>
  <c r="T112" i="146" s="1"/>
  <c r="Y110" i="146"/>
  <c r="Z110" i="146" s="1"/>
  <c r="S111" i="146"/>
  <c r="Z130" i="146"/>
  <c r="AA130" i="146" s="1"/>
  <c r="T125" i="146"/>
  <c r="U125" i="146" s="1"/>
  <c r="M119" i="146"/>
  <c r="N119" i="146" s="1"/>
  <c r="M117" i="146"/>
  <c r="N117" i="146" s="1"/>
  <c r="Y118" i="146"/>
  <c r="Z118" i="146" s="1"/>
  <c r="Y120" i="146"/>
  <c r="Z120" i="146" s="1"/>
  <c r="M118" i="146"/>
  <c r="N118" i="146" s="1"/>
  <c r="S120" i="146"/>
  <c r="T120" i="146" s="1"/>
  <c r="S118" i="146"/>
  <c r="T118" i="146" s="1"/>
  <c r="Y117" i="146"/>
  <c r="Z117" i="146" s="1"/>
  <c r="M120" i="146"/>
  <c r="N120" i="146" s="1"/>
  <c r="O120" i="146" s="1"/>
  <c r="S117" i="146"/>
  <c r="T117" i="146" s="1"/>
  <c r="U117" i="146" s="1"/>
  <c r="Y119" i="146"/>
  <c r="Z119" i="146" s="1"/>
  <c r="S119" i="146"/>
  <c r="T119" i="146" s="1"/>
  <c r="N157" i="146"/>
  <c r="L159" i="146"/>
  <c r="O129" i="146"/>
  <c r="Z126" i="146"/>
  <c r="AA126" i="146" s="1"/>
  <c r="Z125" i="146"/>
  <c r="AA125" i="146" s="1"/>
  <c r="G137" i="146"/>
  <c r="M140" i="146"/>
  <c r="N140" i="146" s="1"/>
  <c r="Y142" i="146"/>
  <c r="Z142" i="146" s="1"/>
  <c r="S141" i="146"/>
  <c r="T141" i="146" s="1"/>
  <c r="Y140" i="146"/>
  <c r="Z140" i="146" s="1"/>
  <c r="S140" i="146"/>
  <c r="T140" i="146" s="1"/>
  <c r="M142" i="146"/>
  <c r="N142" i="146" s="1"/>
  <c r="Y139" i="146"/>
  <c r="Z139" i="146" s="1"/>
  <c r="M141" i="146"/>
  <c r="N141" i="146" s="1"/>
  <c r="S139" i="146"/>
  <c r="T139" i="146" s="1"/>
  <c r="S142" i="146"/>
  <c r="T142" i="146" s="1"/>
  <c r="M139" i="146"/>
  <c r="N139" i="146" s="1"/>
  <c r="Y141" i="146"/>
  <c r="Z141" i="146" s="1"/>
  <c r="Z132" i="146"/>
  <c r="AA132" i="146" s="1"/>
  <c r="G146" i="146"/>
  <c r="Y151" i="146"/>
  <c r="Z151" i="146" s="1"/>
  <c r="M149" i="146"/>
  <c r="N149" i="146" s="1"/>
  <c r="M151" i="146"/>
  <c r="N151" i="146" s="1"/>
  <c r="O151" i="146" s="1"/>
  <c r="S148" i="146"/>
  <c r="T148" i="146" s="1"/>
  <c r="Y150" i="146"/>
  <c r="Z150" i="146" s="1"/>
  <c r="M150" i="146"/>
  <c r="N150" i="146" s="1"/>
  <c r="S151" i="146"/>
  <c r="T151" i="146" s="1"/>
  <c r="M148" i="146"/>
  <c r="N148" i="146" s="1"/>
  <c r="Y148" i="146"/>
  <c r="Z148" i="146" s="1"/>
  <c r="S150" i="146"/>
  <c r="T150" i="146" s="1"/>
  <c r="Y149" i="146"/>
  <c r="Z149" i="146" s="1"/>
  <c r="S149" i="146"/>
  <c r="T149" i="146" s="1"/>
  <c r="Z131" i="146"/>
  <c r="AA131" i="146" s="1"/>
  <c r="T132" i="146"/>
  <c r="U132" i="146" s="1"/>
  <c r="T131" i="146"/>
  <c r="U131" i="146" s="1"/>
  <c r="O125" i="146"/>
  <c r="O124" i="146"/>
  <c r="G106" i="146"/>
  <c r="G107" i="146" s="1"/>
  <c r="G71" i="146" s="1"/>
  <c r="G58" i="146" s="1"/>
  <c r="G115" i="146"/>
  <c r="U148" i="146" l="1"/>
  <c r="U119" i="146"/>
  <c r="U113" i="146"/>
  <c r="AA110" i="146"/>
  <c r="U112" i="146"/>
  <c r="AA119" i="146"/>
  <c r="U149" i="146"/>
  <c r="AA148" i="146"/>
  <c r="O148" i="146"/>
  <c r="AA120" i="146"/>
  <c r="AA149" i="146"/>
  <c r="U150" i="146"/>
  <c r="AA118" i="146"/>
  <c r="O150" i="146"/>
  <c r="O141" i="146"/>
  <c r="O117" i="146"/>
  <c r="O110" i="146"/>
  <c r="AA151" i="146"/>
  <c r="U151" i="146"/>
  <c r="AA150" i="146"/>
  <c r="AA139" i="146"/>
  <c r="AA113" i="146"/>
  <c r="T111" i="146"/>
  <c r="U111" i="146" s="1"/>
  <c r="U140" i="146"/>
  <c r="O119" i="146"/>
  <c r="Z112" i="146"/>
  <c r="AA112" i="146" s="1"/>
  <c r="AA141" i="146"/>
  <c r="O111" i="146"/>
  <c r="O139" i="146"/>
  <c r="U118" i="146"/>
  <c r="U110" i="146"/>
  <c r="AA117" i="146"/>
  <c r="U141" i="146"/>
  <c r="U142" i="146"/>
  <c r="AA142" i="146"/>
  <c r="L160" i="146"/>
  <c r="L161" i="146"/>
  <c r="U120" i="146"/>
  <c r="Z111" i="146"/>
  <c r="AA111" i="146" s="1"/>
  <c r="O140" i="146"/>
  <c r="O142" i="146"/>
  <c r="AA140" i="146"/>
  <c r="O149" i="146"/>
  <c r="U139" i="146"/>
  <c r="O118" i="146"/>
  <c r="O112" i="146"/>
  <c r="O160" i="146" l="1"/>
  <c r="P160" i="146" s="1"/>
  <c r="L162" i="146"/>
  <c r="I27" i="110"/>
  <c r="I17" i="110"/>
  <c r="N7" i="108"/>
  <c r="K34" i="108"/>
  <c r="K33" i="108"/>
  <c r="J35" i="108"/>
  <c r="O21" i="119" l="1"/>
  <c r="O24" i="119"/>
  <c r="O19" i="119"/>
  <c r="V34" i="109" l="1"/>
  <c r="E25" i="151"/>
  <c r="E16" i="151" l="1"/>
  <c r="D13" i="152"/>
  <c r="G13" i="152" s="1"/>
  <c r="C14" i="112" l="1"/>
  <c r="D14" i="112" s="1"/>
  <c r="CV6" i="75" l="1"/>
  <c r="CN6" i="75"/>
  <c r="CF6" i="75"/>
  <c r="BX6" i="75"/>
  <c r="BP6" i="75"/>
  <c r="BH6" i="75"/>
  <c r="AZ6" i="75"/>
  <c r="AR6" i="75"/>
  <c r="AJ6" i="75"/>
  <c r="AB6" i="75"/>
  <c r="T6" i="75"/>
  <c r="L6" i="75"/>
  <c r="AD158" i="107" l="1"/>
  <c r="AD157" i="107"/>
  <c r="AD150" i="107"/>
  <c r="AD54" i="107"/>
  <c r="AD36" i="107"/>
  <c r="AD35" i="107"/>
  <c r="AD34" i="107"/>
  <c r="AD33" i="107"/>
  <c r="AD32" i="107"/>
  <c r="AD29" i="107"/>
  <c r="U25" i="107"/>
  <c r="Y27" i="107"/>
  <c r="Y26" i="107"/>
  <c r="Y25" i="107"/>
  <c r="Y24" i="107"/>
  <c r="Y23" i="107"/>
  <c r="Y22" i="107"/>
  <c r="Y21" i="107"/>
  <c r="Y20" i="107"/>
  <c r="Y19" i="107"/>
  <c r="Y18" i="107"/>
  <c r="Y17" i="107"/>
  <c r="Y16" i="107"/>
  <c r="Y15" i="107"/>
  <c r="Y14" i="107"/>
  <c r="H26" i="108"/>
  <c r="H25" i="108"/>
  <c r="H24" i="108"/>
  <c r="H23" i="108"/>
  <c r="H22" i="108"/>
  <c r="H21" i="108"/>
  <c r="H20" i="108"/>
  <c r="H19" i="108"/>
  <c r="H18" i="108"/>
  <c r="H17" i="108"/>
  <c r="H16" i="108"/>
  <c r="H15" i="108"/>
  <c r="H14" i="108"/>
  <c r="H13" i="108"/>
  <c r="C41" i="153"/>
  <c r="D43" i="153" l="1"/>
  <c r="D45" i="153" l="1"/>
  <c r="D35" i="153"/>
  <c r="D34" i="153"/>
  <c r="D36" i="153"/>
  <c r="C40" i="153" l="1"/>
  <c r="C42" i="153" s="1"/>
  <c r="D42" i="153" s="1"/>
  <c r="D27" i="108"/>
  <c r="D26" i="108"/>
  <c r="D25" i="108"/>
  <c r="D24" i="108"/>
  <c r="D23" i="108"/>
  <c r="D22" i="108"/>
  <c r="D21" i="108"/>
  <c r="D20" i="108"/>
  <c r="D19" i="108"/>
  <c r="D18" i="108"/>
  <c r="D17" i="108"/>
  <c r="D16" i="108"/>
  <c r="D15" i="108"/>
  <c r="D14" i="108"/>
  <c r="D13" i="108"/>
  <c r="D12" i="108"/>
  <c r="D11" i="108"/>
  <c r="D10" i="108"/>
  <c r="U158" i="107"/>
  <c r="U157" i="107"/>
  <c r="U155" i="107"/>
  <c r="U154" i="107"/>
  <c r="U150" i="107"/>
  <c r="U36" i="107"/>
  <c r="U33" i="107"/>
  <c r="U32" i="107"/>
  <c r="U29" i="107"/>
  <c r="U28" i="107"/>
  <c r="U27" i="107"/>
  <c r="U26" i="107"/>
  <c r="U24" i="107"/>
  <c r="U23" i="107"/>
  <c r="U22" i="107"/>
  <c r="U21" i="107"/>
  <c r="U20" i="107"/>
  <c r="U19" i="107"/>
  <c r="U18" i="107"/>
  <c r="U17" i="107"/>
  <c r="U16" i="107"/>
  <c r="U15" i="107"/>
  <c r="U14" i="107"/>
  <c r="U13" i="107"/>
  <c r="U12" i="107"/>
  <c r="U11" i="107"/>
  <c r="U10" i="107"/>
  <c r="Y153" i="107"/>
  <c r="Y147" i="107"/>
  <c r="Y133" i="107"/>
  <c r="Y31" i="107"/>
  <c r="Y62" i="107"/>
  <c r="Y122" i="107"/>
  <c r="Y91" i="107"/>
  <c r="Y116" i="107"/>
  <c r="Y61" i="107"/>
  <c r="Y110" i="107"/>
  <c r="T153" i="107"/>
  <c r="T147" i="107"/>
  <c r="T133" i="107"/>
  <c r="T31" i="107"/>
  <c r="J5" i="120" s="1"/>
  <c r="T135" i="107"/>
  <c r="T62" i="107"/>
  <c r="T122" i="107"/>
  <c r="T119" i="107"/>
  <c r="T91" i="107"/>
  <c r="T116" i="107"/>
  <c r="T61" i="107"/>
  <c r="T110" i="107"/>
  <c r="T113" i="107"/>
  <c r="T107" i="107"/>
  <c r="T85" i="107"/>
  <c r="T64" i="107"/>
  <c r="T82" i="107"/>
  <c r="T79" i="107"/>
  <c r="D40" i="153" l="1"/>
  <c r="T152" i="107"/>
  <c r="Y152" i="107"/>
  <c r="Y39" i="107"/>
  <c r="Z31" i="107"/>
  <c r="Z39" i="107" s="1"/>
  <c r="AG33" i="107"/>
  <c r="AG32" i="107"/>
  <c r="AG36" i="107"/>
  <c r="Y111" i="107"/>
  <c r="Y123" i="107"/>
  <c r="Y117" i="107"/>
  <c r="Y92" i="107"/>
  <c r="Y94" i="107"/>
  <c r="T88" i="107"/>
  <c r="Y88" i="107"/>
  <c r="T59" i="107"/>
  <c r="T100" i="107"/>
  <c r="T125" i="107"/>
  <c r="T76" i="107"/>
  <c r="T8" i="107"/>
  <c r="T60" i="107"/>
  <c r="T97" i="107"/>
  <c r="T94" i="107"/>
  <c r="T51" i="107"/>
  <c r="C10" i="108"/>
  <c r="F10" i="108"/>
  <c r="Y89" i="107" l="1"/>
  <c r="Y95" i="107"/>
  <c r="T58" i="107"/>
  <c r="T7" i="107"/>
  <c r="T45" i="107"/>
  <c r="T129" i="107"/>
  <c r="T9" i="107"/>
  <c r="T40" i="107" l="1"/>
  <c r="T43" i="107"/>
  <c r="T73" i="107"/>
  <c r="T57" i="107"/>
  <c r="T48" i="107"/>
  <c r="T131" i="107"/>
  <c r="T81" i="107" l="1"/>
  <c r="T115" i="107"/>
  <c r="T87" i="107"/>
  <c r="T124" i="107"/>
  <c r="T118" i="107"/>
  <c r="T112" i="107"/>
  <c r="T93" i="107"/>
  <c r="T109" i="107"/>
  <c r="T84" i="107"/>
  <c r="T121" i="107"/>
  <c r="T127" i="107"/>
  <c r="T90" i="107"/>
  <c r="T96" i="107"/>
  <c r="T78" i="107"/>
  <c r="T102" i="107"/>
  <c r="T99" i="107"/>
  <c r="T50" i="107"/>
  <c r="T103" i="107"/>
  <c r="T53" i="107"/>
  <c r="T47" i="107"/>
  <c r="T63" i="107"/>
  <c r="T65" i="107"/>
  <c r="T68" i="107"/>
  <c r="T66" i="107"/>
  <c r="T105" i="107" l="1"/>
  <c r="T67" i="107"/>
  <c r="E27" i="143" l="1"/>
  <c r="E26" i="143"/>
  <c r="E24" i="143"/>
  <c r="D24" i="143"/>
  <c r="E21" i="143"/>
  <c r="C24" i="143" l="1"/>
  <c r="C20" i="134" l="1"/>
  <c r="C52" i="135" l="1"/>
  <c r="C51" i="135"/>
  <c r="C27" i="135"/>
  <c r="C26" i="135"/>
  <c r="C25" i="135"/>
  <c r="C24" i="135"/>
  <c r="C22" i="135"/>
  <c r="C21" i="135"/>
  <c r="C20" i="135"/>
  <c r="C19" i="135"/>
  <c r="C18" i="135"/>
  <c r="C16" i="135"/>
  <c r="C15" i="135"/>
  <c r="C14" i="135"/>
  <c r="C13" i="135"/>
  <c r="C12" i="135"/>
  <c r="C35" i="136" l="1"/>
  <c r="C49" i="135"/>
  <c r="C48" i="135"/>
  <c r="C47" i="135"/>
  <c r="C45" i="135"/>
  <c r="C37" i="135"/>
  <c r="C36" i="135"/>
  <c r="C13" i="134"/>
  <c r="C23" i="133"/>
  <c r="U20" i="74" l="1"/>
  <c r="EK20" i="74" l="1"/>
  <c r="D33" i="91" l="1"/>
  <c r="D31" i="91" s="1"/>
  <c r="B33" i="91"/>
  <c r="B31" i="91" s="1"/>
  <c r="C31" i="91"/>
  <c r="D30" i="91"/>
  <c r="D28" i="91" s="1"/>
  <c r="B30" i="91"/>
  <c r="B28" i="91" s="1"/>
  <c r="B27" i="91"/>
  <c r="D26" i="91"/>
  <c r="D23" i="91" s="1"/>
  <c r="B26" i="91"/>
  <c r="B25" i="91"/>
  <c r="C23" i="91"/>
  <c r="D22" i="91"/>
  <c r="D20" i="91" s="1"/>
  <c r="B22" i="91"/>
  <c r="B20" i="91" s="1"/>
  <c r="C20" i="91"/>
  <c r="B23" i="91" l="1"/>
  <c r="B18" i="91" s="1"/>
  <c r="D18" i="91"/>
  <c r="O42" i="77" l="1"/>
  <c r="D42" i="77" s="1"/>
  <c r="O41" i="77"/>
  <c r="O40" i="77"/>
  <c r="J41" i="77"/>
  <c r="D41" i="77" s="1"/>
  <c r="J40" i="77"/>
  <c r="D40" i="77" l="1"/>
  <c r="E33" i="127"/>
  <c r="F37" i="127"/>
  <c r="C29" i="127"/>
  <c r="C30" i="127" s="1"/>
  <c r="D10" i="127"/>
  <c r="B10" i="127"/>
  <c r="C41" i="135" l="1"/>
  <c r="C40" i="135" l="1"/>
  <c r="C42" i="135" s="1"/>
  <c r="D42" i="135" s="1"/>
  <c r="C14" i="134"/>
  <c r="BA25" i="74" l="1"/>
  <c r="M17" i="115" l="1"/>
  <c r="M16" i="115"/>
  <c r="M15" i="115"/>
  <c r="M14" i="115"/>
  <c r="M13" i="115"/>
  <c r="M12" i="115"/>
  <c r="M11" i="115"/>
  <c r="M10" i="115"/>
  <c r="M9" i="115"/>
  <c r="M8" i="115"/>
  <c r="M7" i="115"/>
  <c r="M6" i="115"/>
  <c r="L18" i="115"/>
  <c r="K18" i="115"/>
  <c r="J18" i="115"/>
  <c r="I18" i="115"/>
  <c r="H18" i="115"/>
  <c r="G18" i="115"/>
  <c r="F18" i="115"/>
  <c r="E18" i="115"/>
  <c r="D18" i="115"/>
  <c r="C17" i="115"/>
  <c r="C16" i="115"/>
  <c r="C15" i="115"/>
  <c r="C14" i="115"/>
  <c r="C13" i="115"/>
  <c r="C12" i="115"/>
  <c r="C11" i="115"/>
  <c r="C10" i="115"/>
  <c r="C9" i="115"/>
  <c r="C8" i="115"/>
  <c r="C7" i="115"/>
  <c r="C6" i="115"/>
  <c r="C18" i="115" l="1"/>
  <c r="N13" i="115"/>
  <c r="N14" i="115"/>
  <c r="N11" i="115"/>
  <c r="N9" i="115"/>
  <c r="N17" i="115"/>
  <c r="N8" i="115"/>
  <c r="N16" i="115"/>
  <c r="N10" i="115"/>
  <c r="N6" i="115"/>
  <c r="N7" i="115"/>
  <c r="N15" i="115"/>
  <c r="N12" i="115"/>
  <c r="M18" i="115"/>
  <c r="N18" i="115" l="1"/>
  <c r="M18" i="119" l="1"/>
  <c r="N18" i="119"/>
  <c r="M17" i="119"/>
  <c r="JM17" i="104"/>
  <c r="IY17" i="104"/>
  <c r="JC17" i="104" s="1"/>
  <c r="IM17" i="104"/>
  <c r="IR17" i="104" s="1"/>
  <c r="ID17" i="104"/>
  <c r="IH17" i="104" s="1"/>
  <c r="HI17" i="104"/>
  <c r="HB17" i="104"/>
  <c r="HC17" i="104" s="1"/>
  <c r="GN17" i="104"/>
  <c r="GR17" i="104" s="1"/>
  <c r="GV17" i="104" s="1"/>
  <c r="FS17" i="104"/>
  <c r="FW17" i="104" s="1"/>
  <c r="GG17" i="104" s="1"/>
  <c r="EX17" i="104"/>
  <c r="FB17" i="104" s="1"/>
  <c r="FL17" i="104" s="1"/>
  <c r="EL17" i="104"/>
  <c r="EQ17" i="104" s="1"/>
  <c r="ER17" i="104" s="1"/>
  <c r="EC17" i="104"/>
  <c r="DH17" i="104"/>
  <c r="DL17" i="104" s="1"/>
  <c r="CV17" i="104"/>
  <c r="DA17" i="104" s="1"/>
  <c r="CM17" i="104"/>
  <c r="CQ17" i="104" s="1"/>
  <c r="BR17" i="104"/>
  <c r="BQ17" i="104"/>
  <c r="BQ14" i="104" s="1"/>
  <c r="BJ17" i="104"/>
  <c r="BH17" i="104"/>
  <c r="BH14" i="104" s="1"/>
  <c r="AW17" i="104"/>
  <c r="AV17" i="104"/>
  <c r="AM17" i="104"/>
  <c r="AM14" i="104" s="1"/>
  <c r="AB17" i="104"/>
  <c r="AA17" i="104"/>
  <c r="Q17" i="104"/>
  <c r="M17" i="104"/>
  <c r="J17" i="104"/>
  <c r="I17" i="104"/>
  <c r="H17" i="104"/>
  <c r="E17" i="104"/>
  <c r="D17" i="104"/>
  <c r="C17" i="104"/>
  <c r="JM16" i="104"/>
  <c r="JM14" i="104" s="1"/>
  <c r="IY16" i="104"/>
  <c r="JC16" i="104" s="1"/>
  <c r="JF12" i="104" s="1"/>
  <c r="JF9" i="104" s="1"/>
  <c r="IM16" i="104"/>
  <c r="IR16" i="104" s="1"/>
  <c r="ID16" i="104"/>
  <c r="IH16" i="104" s="1"/>
  <c r="HI16" i="104"/>
  <c r="HH16" i="104"/>
  <c r="HH14" i="104" s="1"/>
  <c r="HB16" i="104"/>
  <c r="GN16" i="104"/>
  <c r="GR16" i="104" s="1"/>
  <c r="FS16" i="104"/>
  <c r="FW16" i="104" s="1"/>
  <c r="GG16" i="104" s="1"/>
  <c r="EX16" i="104"/>
  <c r="FB16" i="104" s="1"/>
  <c r="FL16" i="104" s="1"/>
  <c r="EL16" i="104"/>
  <c r="EQ16" i="104" s="1"/>
  <c r="EC16" i="104"/>
  <c r="EB16" i="104"/>
  <c r="EB14" i="104" s="1"/>
  <c r="DS16" i="104"/>
  <c r="R16" i="104" s="1"/>
  <c r="DH16" i="104"/>
  <c r="DL16" i="104" s="1"/>
  <c r="DV16" i="104" s="1"/>
  <c r="CV16" i="104"/>
  <c r="DA16" i="104" s="1"/>
  <c r="CM16" i="104"/>
  <c r="CL16" i="104"/>
  <c r="CA16" i="104"/>
  <c r="BR16" i="104"/>
  <c r="BV16" i="104" s="1"/>
  <c r="AW16" i="104"/>
  <c r="AV16" i="104"/>
  <c r="AK16" i="104"/>
  <c r="AP16" i="104" s="1"/>
  <c r="AB16" i="104"/>
  <c r="AA16" i="104"/>
  <c r="T16" i="104"/>
  <c r="Q16" i="104"/>
  <c r="N16" i="104"/>
  <c r="M16" i="104"/>
  <c r="L16" i="104"/>
  <c r="J16" i="104"/>
  <c r="I16" i="104"/>
  <c r="H16" i="104"/>
  <c r="E16" i="104"/>
  <c r="D16" i="104"/>
  <c r="C16" i="104"/>
  <c r="JN15" i="104"/>
  <c r="JK15" i="104" s="1"/>
  <c r="IY15" i="104"/>
  <c r="IQ15" i="104"/>
  <c r="IF15" i="104"/>
  <c r="ID15" i="104" s="1"/>
  <c r="HI15" i="104"/>
  <c r="HM15" i="104" s="1"/>
  <c r="GW15" i="104"/>
  <c r="HB15" i="104" s="1"/>
  <c r="GN15" i="104"/>
  <c r="GR15" i="104" s="1"/>
  <c r="GV15" i="104" s="1"/>
  <c r="FS15" i="104"/>
  <c r="FM15" i="104"/>
  <c r="FJ15" i="104" s="1"/>
  <c r="EX15" i="104"/>
  <c r="FB15" i="104" s="1"/>
  <c r="EL15" i="104"/>
  <c r="EC15" i="104"/>
  <c r="DH15" i="104"/>
  <c r="DL15" i="104" s="1"/>
  <c r="DV15" i="104" s="1"/>
  <c r="CM15" i="104"/>
  <c r="BR15" i="104"/>
  <c r="BW15" i="104" s="1"/>
  <c r="AW15" i="104"/>
  <c r="BA15" i="104" s="1"/>
  <c r="AK15" i="104"/>
  <c r="AP15" i="104" s="1"/>
  <c r="AB15" i="104"/>
  <c r="AF15" i="104" s="1"/>
  <c r="T15" i="104"/>
  <c r="R15" i="104"/>
  <c r="Q15" i="104"/>
  <c r="M15" i="104"/>
  <c r="J15" i="104"/>
  <c r="H15" i="104"/>
  <c r="F15" i="104"/>
  <c r="E15" i="104"/>
  <c r="D15" i="104"/>
  <c r="C15" i="104"/>
  <c r="JL14" i="104"/>
  <c r="JJ14" i="104"/>
  <c r="JI14" i="104"/>
  <c r="JG14" i="104"/>
  <c r="JF14" i="104"/>
  <c r="JE14" i="104"/>
  <c r="JB14" i="104"/>
  <c r="JA14" i="104"/>
  <c r="IZ14" i="104"/>
  <c r="IX14" i="104"/>
  <c r="IW14" i="104"/>
  <c r="IV14" i="104"/>
  <c r="IU14" i="104"/>
  <c r="IO14" i="104"/>
  <c r="IN14" i="104"/>
  <c r="IL14" i="104"/>
  <c r="IJ14" i="104"/>
  <c r="IG14" i="104"/>
  <c r="IE14" i="104"/>
  <c r="IC14" i="104"/>
  <c r="IB14" i="104"/>
  <c r="IA14" i="104"/>
  <c r="HZ14" i="104"/>
  <c r="HV14" i="104"/>
  <c r="HT14" i="104"/>
  <c r="HS14" i="104"/>
  <c r="HR14" i="104"/>
  <c r="HQ14" i="104"/>
  <c r="HP14" i="104"/>
  <c r="HO14" i="104"/>
  <c r="HN14" i="104"/>
  <c r="HL14" i="104"/>
  <c r="HK14" i="104"/>
  <c r="HJ14" i="104"/>
  <c r="HG14" i="104"/>
  <c r="HF14" i="104"/>
  <c r="HE14" i="104"/>
  <c r="HA14" i="104"/>
  <c r="GY14" i="104"/>
  <c r="GX14" i="104"/>
  <c r="GW14" i="104"/>
  <c r="GU14" i="104"/>
  <c r="GT14" i="104"/>
  <c r="GS14" i="104"/>
  <c r="GQ14" i="104"/>
  <c r="GP14" i="104"/>
  <c r="GO14" i="104"/>
  <c r="GM14" i="104"/>
  <c r="GL14" i="104"/>
  <c r="GK14" i="104"/>
  <c r="GJ14" i="104"/>
  <c r="GF14" i="104"/>
  <c r="GD14" i="104"/>
  <c r="GC14" i="104"/>
  <c r="GB14" i="104"/>
  <c r="FZ14" i="104"/>
  <c r="FY14" i="104"/>
  <c r="FX14" i="104"/>
  <c r="FV14" i="104"/>
  <c r="FU14" i="104"/>
  <c r="FT14" i="104"/>
  <c r="FR14" i="104"/>
  <c r="FQ14" i="104"/>
  <c r="FP14" i="104"/>
  <c r="FO14" i="104"/>
  <c r="FK14" i="104"/>
  <c r="FI14" i="104"/>
  <c r="FH14" i="104"/>
  <c r="FG14" i="104"/>
  <c r="FE14" i="104"/>
  <c r="FD14" i="104"/>
  <c r="FC14" i="104"/>
  <c r="FA14" i="104"/>
  <c r="EZ14" i="104"/>
  <c r="EY14" i="104"/>
  <c r="EW14" i="104"/>
  <c r="EV14" i="104"/>
  <c r="EU14" i="104"/>
  <c r="ET14" i="104"/>
  <c r="EP14" i="104"/>
  <c r="EN14" i="104"/>
  <c r="EM14" i="104"/>
  <c r="EK14" i="104"/>
  <c r="EJ14" i="104"/>
  <c r="EI14" i="104"/>
  <c r="EH14" i="104"/>
  <c r="EF14" i="104"/>
  <c r="EE14" i="104"/>
  <c r="ED14" i="104"/>
  <c r="EA14" i="104"/>
  <c r="DZ14" i="104"/>
  <c r="DY14" i="104"/>
  <c r="DU14" i="104"/>
  <c r="DR14" i="104"/>
  <c r="DQ14" i="104"/>
  <c r="DO14" i="104"/>
  <c r="DN14" i="104"/>
  <c r="DM14" i="104"/>
  <c r="DK14" i="104"/>
  <c r="DJ14" i="104"/>
  <c r="DI14" i="104"/>
  <c r="DG14" i="104"/>
  <c r="DF14" i="104"/>
  <c r="DE14" i="104"/>
  <c r="DD14" i="104"/>
  <c r="CZ14" i="104"/>
  <c r="CX14" i="104"/>
  <c r="CW14" i="104"/>
  <c r="CU14" i="104"/>
  <c r="CS14" i="104"/>
  <c r="CP14" i="104"/>
  <c r="CO14" i="104"/>
  <c r="CN14" i="104"/>
  <c r="CL14" i="104"/>
  <c r="CK14" i="104"/>
  <c r="CJ14" i="104"/>
  <c r="CI14" i="104"/>
  <c r="CE14" i="104"/>
  <c r="CC14" i="104"/>
  <c r="CB14" i="104"/>
  <c r="BZ14" i="104"/>
  <c r="BX14" i="104"/>
  <c r="BU14" i="104"/>
  <c r="BT14" i="104"/>
  <c r="BS14" i="104"/>
  <c r="BP14" i="104"/>
  <c r="BO14" i="104"/>
  <c r="BN14" i="104"/>
  <c r="BG14" i="104"/>
  <c r="BF14" i="104"/>
  <c r="BE14" i="104"/>
  <c r="BC14" i="104"/>
  <c r="AZ14" i="104"/>
  <c r="AY14" i="104"/>
  <c r="AX14" i="104"/>
  <c r="AU14" i="104"/>
  <c r="AT14" i="104"/>
  <c r="AS14" i="104"/>
  <c r="AO14" i="104"/>
  <c r="AL14" i="104"/>
  <c r="AJ14" i="104"/>
  <c r="AH14" i="104"/>
  <c r="AE14" i="104"/>
  <c r="AD14" i="104"/>
  <c r="AC14" i="104"/>
  <c r="Z14" i="104"/>
  <c r="Y14" i="104"/>
  <c r="X14" i="104"/>
  <c r="JN13" i="104"/>
  <c r="JD13" i="104"/>
  <c r="JH13" i="104" s="1"/>
  <c r="JM13" i="104" s="1"/>
  <c r="II13" i="104"/>
  <c r="IM13" i="104" s="1"/>
  <c r="IR13" i="104" s="1"/>
  <c r="HR13" i="104"/>
  <c r="GR13" i="104"/>
  <c r="GH13" i="104"/>
  <c r="FX13" i="104"/>
  <c r="FM13" i="104"/>
  <c r="FF13" i="104"/>
  <c r="ER13" i="104"/>
  <c r="EH13" i="104"/>
  <c r="EL13" i="104" s="1"/>
  <c r="EQ13" i="104" s="1"/>
  <c r="DM13" i="104"/>
  <c r="DB13" i="104"/>
  <c r="CR13" i="104"/>
  <c r="CV13" i="104" s="1"/>
  <c r="DA13" i="104" s="1"/>
  <c r="CG13" i="104"/>
  <c r="BW13" i="104"/>
  <c r="CA13" i="104" s="1"/>
  <c r="BL13" i="104"/>
  <c r="BB13" i="104"/>
  <c r="BF13" i="104" s="1"/>
  <c r="AK13" i="104"/>
  <c r="AP13" i="104" s="1"/>
  <c r="W13" i="104"/>
  <c r="T13" i="104"/>
  <c r="S13" i="104"/>
  <c r="R13" i="104"/>
  <c r="Q13" i="104"/>
  <c r="N13" i="104"/>
  <c r="M13" i="104"/>
  <c r="J13" i="104"/>
  <c r="I13" i="104"/>
  <c r="H13" i="104"/>
  <c r="G13" i="104"/>
  <c r="F13" i="104"/>
  <c r="E13" i="104"/>
  <c r="D13" i="104"/>
  <c r="C13" i="104"/>
  <c r="JL12" i="104"/>
  <c r="T12" i="104" s="1"/>
  <c r="IY12" i="104"/>
  <c r="JD12" i="104" s="1"/>
  <c r="ID12" i="104"/>
  <c r="II12" i="104" s="1"/>
  <c r="IM12" i="104" s="1"/>
  <c r="IR12" i="104" s="1"/>
  <c r="HI12" i="104"/>
  <c r="HN12" i="104" s="1"/>
  <c r="HC12" i="104"/>
  <c r="GZ12" i="104" s="1"/>
  <c r="HD12" i="104" s="1"/>
  <c r="GN12" i="104"/>
  <c r="GR12" i="104" s="1"/>
  <c r="GV12" i="104" s="1"/>
  <c r="GG12" i="104"/>
  <c r="GH12" i="104" s="1"/>
  <c r="GE12" i="104" s="1"/>
  <c r="GI12" i="104" s="1"/>
  <c r="FZ12" i="104"/>
  <c r="FS12" i="104"/>
  <c r="FX12" i="104" s="1"/>
  <c r="EX12" i="104"/>
  <c r="FB12" i="104" s="1"/>
  <c r="EC12" i="104"/>
  <c r="EH12" i="104" s="1"/>
  <c r="EL12" i="104" s="1"/>
  <c r="EQ12" i="104" s="1"/>
  <c r="DV12" i="104"/>
  <c r="DW12" i="104" s="1"/>
  <c r="DH12" i="104"/>
  <c r="CM12" i="104"/>
  <c r="CR12" i="104" s="1"/>
  <c r="CV12" i="104" s="1"/>
  <c r="DA12" i="104" s="1"/>
  <c r="BR12" i="104"/>
  <c r="BW12" i="104" s="1"/>
  <c r="BK12" i="104"/>
  <c r="BL12" i="104" s="1"/>
  <c r="BI12" i="104" s="1"/>
  <c r="BM12" i="104" s="1"/>
  <c r="AW12" i="104"/>
  <c r="BB12" i="104" s="1"/>
  <c r="BD12" i="104" s="1"/>
  <c r="AB12" i="104"/>
  <c r="AG12" i="104" s="1"/>
  <c r="AK12" i="104" s="1"/>
  <c r="R12" i="104"/>
  <c r="Q12" i="104"/>
  <c r="M12" i="104"/>
  <c r="J12" i="104"/>
  <c r="I12" i="104"/>
  <c r="H12" i="104"/>
  <c r="F12" i="104"/>
  <c r="E12" i="104"/>
  <c r="D12" i="104"/>
  <c r="C12" i="104"/>
  <c r="JL11" i="104"/>
  <c r="T11" i="104" s="1"/>
  <c r="IY11" i="104"/>
  <c r="JD11" i="104" s="1"/>
  <c r="JH11" i="104" s="1"/>
  <c r="JM11" i="104" s="1"/>
  <c r="ID11" i="104"/>
  <c r="II11" i="104" s="1"/>
  <c r="IM11" i="104" s="1"/>
  <c r="IR11" i="104" s="1"/>
  <c r="HR11" i="104"/>
  <c r="HI11" i="104"/>
  <c r="HM11" i="104" s="1"/>
  <c r="GN11" i="104"/>
  <c r="GS11" i="104" s="1"/>
  <c r="FS11" i="104"/>
  <c r="EX11" i="104"/>
  <c r="FB11" i="104" s="1"/>
  <c r="EC11" i="104"/>
  <c r="EG11" i="104" s="1"/>
  <c r="EG9" i="104" s="1"/>
  <c r="DH11" i="104"/>
  <c r="DL11" i="104" s="1"/>
  <c r="CM11" i="104"/>
  <c r="CR11" i="104" s="1"/>
  <c r="CV11" i="104" s="1"/>
  <c r="DA11" i="104" s="1"/>
  <c r="CJ11" i="104"/>
  <c r="CJ9" i="104" s="1"/>
  <c r="CG11" i="104"/>
  <c r="CD11" i="104" s="1"/>
  <c r="CH11" i="104" s="1"/>
  <c r="CA11" i="104"/>
  <c r="BR11" i="104"/>
  <c r="BV11" i="104" s="1"/>
  <c r="BK11" i="104"/>
  <c r="BL11" i="104" s="1"/>
  <c r="BI11" i="104" s="1"/>
  <c r="BM11" i="104" s="1"/>
  <c r="AW11" i="104"/>
  <c r="BB11" i="104" s="1"/>
  <c r="AK11" i="104"/>
  <c r="AP11" i="104" s="1"/>
  <c r="AB11" i="104"/>
  <c r="AF11" i="104" s="1"/>
  <c r="R11" i="104"/>
  <c r="Q11" i="104"/>
  <c r="M11" i="104"/>
  <c r="J11" i="104"/>
  <c r="I11" i="104"/>
  <c r="H11" i="104"/>
  <c r="F11" i="104"/>
  <c r="E11" i="104"/>
  <c r="C11" i="104"/>
  <c r="IY10" i="104"/>
  <c r="JD10" i="104" s="1"/>
  <c r="IL10" i="104"/>
  <c r="IL9" i="104" s="1"/>
  <c r="IL18" i="104" s="1"/>
  <c r="IF10" i="104"/>
  <c r="ID10" i="104" s="1"/>
  <c r="HI10" i="104"/>
  <c r="HN10" i="104" s="1"/>
  <c r="HC10" i="104"/>
  <c r="GZ10" i="104" s="1"/>
  <c r="HD10" i="104" s="1"/>
  <c r="GN10" i="104"/>
  <c r="GR10" i="104" s="1"/>
  <c r="GV10" i="104" s="1"/>
  <c r="GH10" i="104"/>
  <c r="GE10" i="104" s="1"/>
  <c r="GI10" i="104" s="1"/>
  <c r="FZ10" i="104"/>
  <c r="FS10" i="104"/>
  <c r="FW10" i="104" s="1"/>
  <c r="FM10" i="104"/>
  <c r="FJ10" i="104" s="1"/>
  <c r="FN10" i="104" s="1"/>
  <c r="EX10" i="104"/>
  <c r="FB10" i="104" s="1"/>
  <c r="EC10" i="104"/>
  <c r="EH10" i="104" s="1"/>
  <c r="DV10" i="104"/>
  <c r="DW10" i="104" s="1"/>
  <c r="DT10" i="104" s="1"/>
  <c r="DH10" i="104"/>
  <c r="DM10" i="104" s="1"/>
  <c r="DO10" i="104" s="1"/>
  <c r="CM10" i="104"/>
  <c r="CR10" i="104" s="1"/>
  <c r="BR10" i="104"/>
  <c r="BW10" i="104" s="1"/>
  <c r="BD10" i="104"/>
  <c r="BF10" i="104" s="1"/>
  <c r="AW10" i="104"/>
  <c r="BA10" i="104" s="1"/>
  <c r="AB10" i="104"/>
  <c r="AG10" i="104" s="1"/>
  <c r="T10" i="104"/>
  <c r="R10" i="104"/>
  <c r="Q10" i="104"/>
  <c r="M10" i="104"/>
  <c r="J10" i="104"/>
  <c r="H10" i="104"/>
  <c r="F10" i="104"/>
  <c r="E10" i="104"/>
  <c r="D10" i="104"/>
  <c r="C10" i="104"/>
  <c r="JJ9" i="104"/>
  <c r="JI9" i="104"/>
  <c r="JG9" i="104"/>
  <c r="JE9" i="104"/>
  <c r="JC9" i="104"/>
  <c r="JB9" i="104"/>
  <c r="JA9" i="104"/>
  <c r="IZ9" i="104"/>
  <c r="IX9" i="104"/>
  <c r="IW9" i="104"/>
  <c r="IV9" i="104"/>
  <c r="IU9" i="104"/>
  <c r="IQ9" i="104"/>
  <c r="IO9" i="104"/>
  <c r="IN9" i="104"/>
  <c r="IK9" i="104"/>
  <c r="IJ9" i="104"/>
  <c r="IH9" i="104"/>
  <c r="IG9" i="104"/>
  <c r="IE9" i="104"/>
  <c r="IC9" i="104"/>
  <c r="IB9" i="104"/>
  <c r="IA9" i="104"/>
  <c r="HZ9" i="104"/>
  <c r="HZ18" i="104" s="1"/>
  <c r="HV9" i="104"/>
  <c r="HT9" i="104"/>
  <c r="HS9" i="104"/>
  <c r="HQ9" i="104"/>
  <c r="HO9" i="104"/>
  <c r="HL9" i="104"/>
  <c r="HK9" i="104"/>
  <c r="HJ9" i="104"/>
  <c r="HH9" i="104"/>
  <c r="HG9" i="104"/>
  <c r="HF9" i="104"/>
  <c r="HE9" i="104"/>
  <c r="HA9" i="104"/>
  <c r="GY9" i="104"/>
  <c r="GX9" i="104"/>
  <c r="GW9" i="104"/>
  <c r="GT9" i="104"/>
  <c r="GQ9" i="104"/>
  <c r="GP9" i="104"/>
  <c r="GO9" i="104"/>
  <c r="GO18" i="104" s="1"/>
  <c r="GM9" i="104"/>
  <c r="GL9" i="104"/>
  <c r="GK9" i="104"/>
  <c r="GJ9" i="104"/>
  <c r="GF9" i="104"/>
  <c r="GD9" i="104"/>
  <c r="GC9" i="104"/>
  <c r="GB9" i="104"/>
  <c r="FY9" i="104"/>
  <c r="FV9" i="104"/>
  <c r="FU9" i="104"/>
  <c r="FT9" i="104"/>
  <c r="FR9" i="104"/>
  <c r="FQ9" i="104"/>
  <c r="FQ18" i="104" s="1"/>
  <c r="FP9" i="104"/>
  <c r="FO9" i="104"/>
  <c r="FK9" i="104"/>
  <c r="FI9" i="104"/>
  <c r="FH9" i="104"/>
  <c r="FG9" i="104"/>
  <c r="FE9" i="104"/>
  <c r="FD9" i="104"/>
  <c r="FD18" i="104" s="1"/>
  <c r="FC9" i="104"/>
  <c r="FA9" i="104"/>
  <c r="EZ9" i="104"/>
  <c r="EY9" i="104"/>
  <c r="EW9" i="104"/>
  <c r="EV9" i="104"/>
  <c r="EU9" i="104"/>
  <c r="ET9" i="104"/>
  <c r="EP9" i="104"/>
  <c r="EN9" i="104"/>
  <c r="EM9" i="104"/>
  <c r="EK9" i="104"/>
  <c r="EI9" i="104"/>
  <c r="EF9" i="104"/>
  <c r="EE9" i="104"/>
  <c r="ED9" i="104"/>
  <c r="EB9" i="104"/>
  <c r="EA9" i="104"/>
  <c r="DZ9" i="104"/>
  <c r="DY9" i="104"/>
  <c r="DU9" i="104"/>
  <c r="DS9" i="104"/>
  <c r="DR9" i="104"/>
  <c r="DQ9" i="104"/>
  <c r="DQ18" i="104" s="1"/>
  <c r="DP9" i="104"/>
  <c r="DN9" i="104"/>
  <c r="DK9" i="104"/>
  <c r="DJ9" i="104"/>
  <c r="DI9" i="104"/>
  <c r="DG9" i="104"/>
  <c r="DF9" i="104"/>
  <c r="DE9" i="104"/>
  <c r="DD9" i="104"/>
  <c r="CZ9" i="104"/>
  <c r="CX9" i="104"/>
  <c r="CX18" i="104" s="1"/>
  <c r="CW9" i="104"/>
  <c r="CU9" i="104"/>
  <c r="CT9" i="104"/>
  <c r="CS9" i="104"/>
  <c r="CQ9" i="104"/>
  <c r="CP9" i="104"/>
  <c r="CO9" i="104"/>
  <c r="CN9" i="104"/>
  <c r="CL9" i="104"/>
  <c r="CK9" i="104"/>
  <c r="CK18" i="104" s="1"/>
  <c r="CI9" i="104"/>
  <c r="CE9" i="104"/>
  <c r="CC9" i="104"/>
  <c r="CC18" i="104" s="1"/>
  <c r="CB9" i="104"/>
  <c r="BZ9" i="104"/>
  <c r="BX9" i="104"/>
  <c r="BU9" i="104"/>
  <c r="BT9" i="104"/>
  <c r="BS9" i="104"/>
  <c r="BQ9" i="104"/>
  <c r="BP9" i="104"/>
  <c r="BO9" i="104"/>
  <c r="BN9" i="104"/>
  <c r="BJ9" i="104"/>
  <c r="BH9" i="104"/>
  <c r="BG9" i="104"/>
  <c r="BE9" i="104"/>
  <c r="BC9" i="104"/>
  <c r="AZ9" i="104"/>
  <c r="AY9" i="104"/>
  <c r="AX9" i="104"/>
  <c r="AV9" i="104"/>
  <c r="AU9" i="104"/>
  <c r="AT9" i="104"/>
  <c r="AS9" i="104"/>
  <c r="AO9" i="104"/>
  <c r="AM9" i="104"/>
  <c r="AL9" i="104"/>
  <c r="AJ9" i="104"/>
  <c r="AH9" i="104"/>
  <c r="AE9" i="104"/>
  <c r="AD9" i="104"/>
  <c r="AC9" i="104"/>
  <c r="AA9" i="104"/>
  <c r="Z9" i="104"/>
  <c r="Y9" i="104"/>
  <c r="X9" i="104"/>
  <c r="P30" i="77"/>
  <c r="O30" i="77"/>
  <c r="N30" i="77"/>
  <c r="M30" i="77"/>
  <c r="L30" i="77"/>
  <c r="K30" i="77"/>
  <c r="J30" i="77"/>
  <c r="I30" i="77"/>
  <c r="H30" i="77"/>
  <c r="G30" i="77"/>
  <c r="F30" i="77"/>
  <c r="E30" i="77"/>
  <c r="P29" i="77"/>
  <c r="O29" i="77"/>
  <c r="N29" i="77"/>
  <c r="M29" i="77"/>
  <c r="L29" i="77"/>
  <c r="K29" i="77"/>
  <c r="K28" i="77" s="1"/>
  <c r="J29" i="77"/>
  <c r="I29" i="77"/>
  <c r="H29" i="77"/>
  <c r="G29" i="77"/>
  <c r="F29" i="77"/>
  <c r="E29" i="77"/>
  <c r="FT18" i="104" l="1"/>
  <c r="EI18" i="104"/>
  <c r="DI18" i="104"/>
  <c r="CW18" i="104"/>
  <c r="DJ18" i="104"/>
  <c r="DY18" i="104"/>
  <c r="HT18" i="104"/>
  <c r="DU18" i="104"/>
  <c r="EV18" i="104"/>
  <c r="CJ18" i="104"/>
  <c r="JL9" i="104"/>
  <c r="JL18" i="104" s="1"/>
  <c r="IZ18" i="104"/>
  <c r="JA18" i="104"/>
  <c r="Q14" i="104"/>
  <c r="FG18" i="104"/>
  <c r="BA16" i="104"/>
  <c r="BK16" i="104" s="1"/>
  <c r="BL16" i="104" s="1"/>
  <c r="BI16" i="104" s="1"/>
  <c r="AZ18" i="104"/>
  <c r="BP18" i="104"/>
  <c r="GD18" i="104"/>
  <c r="AO18" i="104"/>
  <c r="CE18" i="104"/>
  <c r="CS18" i="104"/>
  <c r="DR18" i="104"/>
  <c r="HO18" i="104"/>
  <c r="GP18" i="104"/>
  <c r="BZ18" i="104"/>
  <c r="EA18" i="104"/>
  <c r="IE18" i="104"/>
  <c r="T9" i="104"/>
  <c r="AY18" i="104"/>
  <c r="BO18" i="104"/>
  <c r="CB18" i="104"/>
  <c r="CP18" i="104"/>
  <c r="EB18" i="104"/>
  <c r="GC18" i="104"/>
  <c r="HS18" i="104"/>
  <c r="GN14" i="104"/>
  <c r="AF16" i="104"/>
  <c r="AF14" i="104" s="1"/>
  <c r="JF18" i="104"/>
  <c r="FK18" i="104"/>
  <c r="DN18" i="104"/>
  <c r="HQ18" i="104"/>
  <c r="AB9" i="104"/>
  <c r="EE18" i="104"/>
  <c r="EU18" i="104"/>
  <c r="FE18" i="104"/>
  <c r="FR18" i="104"/>
  <c r="HV18" i="104"/>
  <c r="D14" i="104"/>
  <c r="EL14" i="104"/>
  <c r="AG17" i="104"/>
  <c r="AG14" i="104" s="1"/>
  <c r="EZ18" i="104"/>
  <c r="IC18" i="104"/>
  <c r="BN18" i="104"/>
  <c r="EN18" i="104"/>
  <c r="ED18" i="104"/>
  <c r="J9" i="104"/>
  <c r="M9" i="104"/>
  <c r="FZ9" i="104"/>
  <c r="FZ18" i="104" s="1"/>
  <c r="E14" i="104"/>
  <c r="DV17" i="104"/>
  <c r="DW17" i="104" s="1"/>
  <c r="DT17" i="104" s="1"/>
  <c r="DX17" i="104" s="1"/>
  <c r="DL14" i="104"/>
  <c r="II10" i="104"/>
  <c r="L10" i="104" s="1"/>
  <c r="ID9" i="104"/>
  <c r="HE18" i="104"/>
  <c r="HF18" i="104"/>
  <c r="GQ18" i="104"/>
  <c r="IF9" i="104"/>
  <c r="H14" i="104"/>
  <c r="AC18" i="104"/>
  <c r="CI18" i="104"/>
  <c r="EF18" i="104"/>
  <c r="GF18" i="104"/>
  <c r="GT18" i="104"/>
  <c r="IG18" i="104"/>
  <c r="D11" i="104"/>
  <c r="D9" i="104" s="1"/>
  <c r="R9" i="104"/>
  <c r="JH12" i="104"/>
  <c r="JM12" i="104" s="1"/>
  <c r="JN12" i="104" s="1"/>
  <c r="BR14" i="104"/>
  <c r="IF14" i="104"/>
  <c r="I15" i="104"/>
  <c r="I14" i="104" s="1"/>
  <c r="M14" i="104"/>
  <c r="M18" i="104" s="1"/>
  <c r="AV14" i="104"/>
  <c r="AV18" i="104" s="1"/>
  <c r="R17" i="104"/>
  <c r="R14" i="104" s="1"/>
  <c r="JB18" i="104"/>
  <c r="HG18" i="104"/>
  <c r="M28" i="77"/>
  <c r="GJ18" i="104"/>
  <c r="E9" i="104"/>
  <c r="J14" i="104"/>
  <c r="EK18" i="104"/>
  <c r="EX9" i="104"/>
  <c r="FH18" i="104"/>
  <c r="FU18" i="104"/>
  <c r="GK18" i="104"/>
  <c r="IA18" i="104"/>
  <c r="I10" i="104"/>
  <c r="I9" i="104" s="1"/>
  <c r="I18" i="104" s="1"/>
  <c r="F9" i="104"/>
  <c r="L13" i="104"/>
  <c r="F17" i="104"/>
  <c r="IN18" i="104"/>
  <c r="E28" i="77"/>
  <c r="EW18" i="104"/>
  <c r="BX18" i="104"/>
  <c r="CN18" i="104"/>
  <c r="DZ18" i="104"/>
  <c r="EM18" i="104"/>
  <c r="EY18" i="104"/>
  <c r="FI18" i="104"/>
  <c r="FV18" i="104"/>
  <c r="JJ18" i="104"/>
  <c r="H9" i="104"/>
  <c r="DM12" i="104"/>
  <c r="DM9" i="104" s="1"/>
  <c r="DM18" i="104" s="1"/>
  <c r="G12" i="104"/>
  <c r="EC14" i="104"/>
  <c r="EG15" i="104"/>
  <c r="HW15" i="104"/>
  <c r="HX15" i="104" s="1"/>
  <c r="HU15" i="104" s="1"/>
  <c r="HM17" i="104"/>
  <c r="HW17" i="104" s="1"/>
  <c r="HX17" i="104" s="1"/>
  <c r="HU17" i="104" s="1"/>
  <c r="HY17" i="104" s="1"/>
  <c r="HI14" i="104"/>
  <c r="AM18" i="104"/>
  <c r="FX11" i="104"/>
  <c r="FX9" i="104" s="1"/>
  <c r="FX18" i="104" s="1"/>
  <c r="G11" i="104"/>
  <c r="Q9" i="104"/>
  <c r="Q18" i="104" s="1"/>
  <c r="EG17" i="104"/>
  <c r="G17" i="104"/>
  <c r="BJ14" i="104"/>
  <c r="BJ18" i="104" s="1"/>
  <c r="T17" i="104"/>
  <c r="T14" i="104" s="1"/>
  <c r="DV11" i="104"/>
  <c r="DW11" i="104" s="1"/>
  <c r="DT11" i="104" s="1"/>
  <c r="DL9" i="104"/>
  <c r="BY17" i="104"/>
  <c r="BY14" i="104" s="1"/>
  <c r="BV14" i="104"/>
  <c r="CZ18" i="104"/>
  <c r="AS18" i="104"/>
  <c r="DD18" i="104"/>
  <c r="C9" i="104"/>
  <c r="AD18" i="104"/>
  <c r="AT18" i="104"/>
  <c r="BR9" i="104"/>
  <c r="DE18" i="104"/>
  <c r="HH18" i="104"/>
  <c r="EQ15" i="104"/>
  <c r="ER15" i="104" s="1"/>
  <c r="EO15" i="104" s="1"/>
  <c r="ES15" i="104" s="1"/>
  <c r="FF17" i="104"/>
  <c r="O17" i="104" s="1"/>
  <c r="N28" i="77"/>
  <c r="AE18" i="104"/>
  <c r="BG18" i="104"/>
  <c r="BS18" i="104"/>
  <c r="IU18" i="104"/>
  <c r="JE18" i="104"/>
  <c r="AW14" i="104"/>
  <c r="F16" i="104"/>
  <c r="O28" i="77"/>
  <c r="X18" i="104"/>
  <c r="BH18" i="104"/>
  <c r="GL18" i="104"/>
  <c r="HJ18" i="104"/>
  <c r="DH14" i="104"/>
  <c r="EX14" i="104"/>
  <c r="P28" i="77"/>
  <c r="Y18" i="104"/>
  <c r="AJ18" i="104"/>
  <c r="AW9" i="104"/>
  <c r="BU18" i="104"/>
  <c r="CU18" i="104"/>
  <c r="DH9" i="104"/>
  <c r="EP18" i="104"/>
  <c r="FA18" i="104"/>
  <c r="FO18" i="104"/>
  <c r="GM18" i="104"/>
  <c r="GY18" i="104"/>
  <c r="HK18" i="104"/>
  <c r="IJ18" i="104"/>
  <c r="IW18" i="104"/>
  <c r="JG18" i="104"/>
  <c r="G10" i="104"/>
  <c r="AB14" i="104"/>
  <c r="CM14" i="104"/>
  <c r="FS14" i="104"/>
  <c r="HM16" i="104"/>
  <c r="HW16" i="104" s="1"/>
  <c r="HX16" i="104" s="1"/>
  <c r="HU16" i="104" s="1"/>
  <c r="HY16" i="104" s="1"/>
  <c r="BB17" i="104"/>
  <c r="DK18" i="104"/>
  <c r="BC18" i="104"/>
  <c r="BQ18" i="104"/>
  <c r="IO18" i="104"/>
  <c r="FL14" i="104"/>
  <c r="BE18" i="104"/>
  <c r="AU18" i="104"/>
  <c r="DF18" i="104"/>
  <c r="GW18" i="104"/>
  <c r="HI9" i="104"/>
  <c r="AH18" i="104"/>
  <c r="BT18" i="104"/>
  <c r="DG18" i="104"/>
  <c r="EC9" i="104"/>
  <c r="FY18" i="104"/>
  <c r="GX18" i="104"/>
  <c r="IV18" i="104"/>
  <c r="AA14" i="104"/>
  <c r="AA18" i="104" s="1"/>
  <c r="EG16" i="104"/>
  <c r="H28" i="77"/>
  <c r="Z18" i="104"/>
  <c r="AL18" i="104"/>
  <c r="AX18" i="104"/>
  <c r="CL18" i="104"/>
  <c r="ET18" i="104"/>
  <c r="FC18" i="104"/>
  <c r="FP18" i="104"/>
  <c r="GB18" i="104"/>
  <c r="GN9" i="104"/>
  <c r="HA18" i="104"/>
  <c r="HL18" i="104"/>
  <c r="IB18" i="104"/>
  <c r="IX18" i="104"/>
  <c r="JI18" i="104"/>
  <c r="DS14" i="104"/>
  <c r="DS18" i="104" s="1"/>
  <c r="C14" i="104"/>
  <c r="IY14" i="104"/>
  <c r="BL17" i="104"/>
  <c r="BI17" i="104" s="1"/>
  <c r="BM17" i="104" s="1"/>
  <c r="BK15" i="104"/>
  <c r="BL15" i="104" s="1"/>
  <c r="FB14" i="104"/>
  <c r="FF15" i="104"/>
  <c r="GV16" i="104"/>
  <c r="GV14" i="104" s="1"/>
  <c r="GR14" i="104"/>
  <c r="IH14" i="104"/>
  <c r="IH18" i="104" s="1"/>
  <c r="IK15" i="104"/>
  <c r="IK14" i="104" s="1"/>
  <c r="IK18" i="104" s="1"/>
  <c r="GU11" i="104"/>
  <c r="GU9" i="104" s="1"/>
  <c r="GU18" i="104" s="1"/>
  <c r="GS9" i="104"/>
  <c r="GS18" i="104" s="1"/>
  <c r="CA15" i="104"/>
  <c r="CF15" i="104" s="1"/>
  <c r="IS16" i="104"/>
  <c r="IP16" i="104" s="1"/>
  <c r="IT16" i="104" s="1"/>
  <c r="P16" i="104"/>
  <c r="HC16" i="104"/>
  <c r="GZ16" i="104" s="1"/>
  <c r="HD16" i="104" s="1"/>
  <c r="JN16" i="104"/>
  <c r="JK16" i="104" s="1"/>
  <c r="JO16" i="104" s="1"/>
  <c r="BW17" i="104"/>
  <c r="BW14" i="104" s="1"/>
  <c r="GZ17" i="104"/>
  <c r="HD17" i="104" s="1"/>
  <c r="JC14" i="104"/>
  <c r="JC18" i="104" s="1"/>
  <c r="GR11" i="104"/>
  <c r="GV11" i="104" s="1"/>
  <c r="JD15" i="104"/>
  <c r="G16" i="104"/>
  <c r="AQ16" i="104"/>
  <c r="AN16" i="104" s="1"/>
  <c r="AR16" i="104" s="1"/>
  <c r="GA16" i="104"/>
  <c r="EO17" i="104"/>
  <c r="ES17" i="104" s="1"/>
  <c r="V13" i="104"/>
  <c r="L28" i="77"/>
  <c r="I28" i="77"/>
  <c r="F28" i="77"/>
  <c r="J28" i="77"/>
  <c r="G28" i="77"/>
  <c r="CQ16" i="104"/>
  <c r="CT15" i="104" s="1"/>
  <c r="CO18" i="104"/>
  <c r="BA9" i="104"/>
  <c r="K10" i="104"/>
  <c r="BK10" i="104"/>
  <c r="DB11" i="104"/>
  <c r="CY11" i="104" s="1"/>
  <c r="DC11" i="104" s="1"/>
  <c r="IS11" i="104"/>
  <c r="IP11" i="104" s="1"/>
  <c r="IT11" i="104" s="1"/>
  <c r="AP12" i="104"/>
  <c r="ER12" i="104"/>
  <c r="EO12" i="104" s="1"/>
  <c r="ES12" i="104" s="1"/>
  <c r="IS12" i="104"/>
  <c r="IP12" i="104" s="1"/>
  <c r="IT12" i="104" s="1"/>
  <c r="GA10" i="104"/>
  <c r="GA9" i="104" s="1"/>
  <c r="HM9" i="104"/>
  <c r="HW11" i="104"/>
  <c r="HP10" i="104"/>
  <c r="HR10" i="104" s="1"/>
  <c r="JN11" i="104"/>
  <c r="JK11" i="104" s="1"/>
  <c r="JO11" i="104" s="1"/>
  <c r="FL12" i="104"/>
  <c r="K12" i="104"/>
  <c r="FF12" i="104"/>
  <c r="O12" i="104" s="1"/>
  <c r="AG9" i="104"/>
  <c r="CA10" i="104"/>
  <c r="BW9" i="104"/>
  <c r="FF10" i="104"/>
  <c r="FB9" i="104"/>
  <c r="HN9" i="104"/>
  <c r="HN18" i="104" s="1"/>
  <c r="JH10" i="104"/>
  <c r="JD9" i="104"/>
  <c r="U13" i="104"/>
  <c r="DX10" i="104"/>
  <c r="AF9" i="104"/>
  <c r="BV9" i="104"/>
  <c r="BV18" i="104" s="1"/>
  <c r="BY12" i="104"/>
  <c r="BY9" i="104" s="1"/>
  <c r="CV10" i="104"/>
  <c r="CR9" i="104"/>
  <c r="AQ11" i="104"/>
  <c r="FL11" i="104"/>
  <c r="FF11" i="104"/>
  <c r="DB12" i="104"/>
  <c r="CY12" i="104" s="1"/>
  <c r="DC12" i="104" s="1"/>
  <c r="BB9" i="104"/>
  <c r="BD11" i="104"/>
  <c r="CM9" i="104"/>
  <c r="FS9" i="104"/>
  <c r="IY9" i="104"/>
  <c r="EH11" i="104"/>
  <c r="EL11" i="104" s="1"/>
  <c r="EQ11" i="104" s="1"/>
  <c r="DT12" i="104"/>
  <c r="DX12" i="104" s="1"/>
  <c r="P13" i="104"/>
  <c r="JO15" i="104"/>
  <c r="DB16" i="104"/>
  <c r="CY16" i="104" s="1"/>
  <c r="DC16" i="104" s="1"/>
  <c r="FM16" i="104"/>
  <c r="FW11" i="104"/>
  <c r="GG11" i="104" s="1"/>
  <c r="DW15" i="104"/>
  <c r="DW16" i="104"/>
  <c r="DT16" i="104" s="1"/>
  <c r="DX16" i="104" s="1"/>
  <c r="GH16" i="104"/>
  <c r="GE16" i="104" s="1"/>
  <c r="GI16" i="104" s="1"/>
  <c r="K13" i="104"/>
  <c r="GV13" i="104"/>
  <c r="O13" i="104" s="1"/>
  <c r="FN15" i="104"/>
  <c r="II15" i="104"/>
  <c r="G15" i="104"/>
  <c r="ID14" i="104"/>
  <c r="HB14" i="104"/>
  <c r="AQ15" i="104"/>
  <c r="AN15" i="104" s="1"/>
  <c r="CR15" i="104"/>
  <c r="FW15" i="104"/>
  <c r="HC15" i="104"/>
  <c r="CF16" i="104"/>
  <c r="ER16" i="104"/>
  <c r="FF16" i="104"/>
  <c r="IQ14" i="104"/>
  <c r="IQ18" i="104" s="1"/>
  <c r="DB17" i="104"/>
  <c r="CY17" i="104" s="1"/>
  <c r="DC17" i="104" s="1"/>
  <c r="FM17" i="104"/>
  <c r="FJ17" i="104" s="1"/>
  <c r="FN17" i="104" s="1"/>
  <c r="GH17" i="104"/>
  <c r="GE17" i="104" s="1"/>
  <c r="GI17" i="104" s="1"/>
  <c r="IS17" i="104"/>
  <c r="IP17" i="104" s="1"/>
  <c r="IT17" i="104" s="1"/>
  <c r="JN17" i="104"/>
  <c r="D30" i="77"/>
  <c r="D29" i="77"/>
  <c r="BA14" i="104" l="1"/>
  <c r="C18" i="104"/>
  <c r="II9" i="104"/>
  <c r="DV14" i="104"/>
  <c r="IM10" i="104"/>
  <c r="AG18" i="104"/>
  <c r="AI17" i="104"/>
  <c r="AI14" i="104" s="1"/>
  <c r="T18" i="104"/>
  <c r="R18" i="104"/>
  <c r="O18" i="119"/>
  <c r="H18" i="104"/>
  <c r="DH18" i="104"/>
  <c r="K17" i="104"/>
  <c r="GN18" i="104"/>
  <c r="IY18" i="104"/>
  <c r="AB18" i="104"/>
  <c r="BK14" i="104"/>
  <c r="FS18" i="104"/>
  <c r="F14" i="104"/>
  <c r="F18" i="104" s="1"/>
  <c r="E18" i="104"/>
  <c r="EX18" i="104"/>
  <c r="JK12" i="104"/>
  <c r="JO12" i="104" s="1"/>
  <c r="CA12" i="104"/>
  <c r="CF12" i="104" s="1"/>
  <c r="CG12" i="104" s="1"/>
  <c r="CD12" i="104" s="1"/>
  <c r="CH12" i="104" s="1"/>
  <c r="AI10" i="104"/>
  <c r="AF18" i="104"/>
  <c r="L17" i="104"/>
  <c r="D18" i="104"/>
  <c r="D28" i="77"/>
  <c r="DL18" i="104"/>
  <c r="DP15" i="104" s="1"/>
  <c r="DP14" i="104" s="1"/>
  <c r="DP18" i="104" s="1"/>
  <c r="J18" i="104"/>
  <c r="ID18" i="104"/>
  <c r="DO12" i="104"/>
  <c r="DO9" i="104" s="1"/>
  <c r="DO18" i="104" s="1"/>
  <c r="BB14" i="104"/>
  <c r="BB18" i="104" s="1"/>
  <c r="AW18" i="104"/>
  <c r="FB18" i="104"/>
  <c r="DV9" i="104"/>
  <c r="BR18" i="104"/>
  <c r="EC18" i="104"/>
  <c r="EQ14" i="104"/>
  <c r="BA18" i="104"/>
  <c r="JN14" i="104"/>
  <c r="U16" i="104"/>
  <c r="IF18" i="104"/>
  <c r="G14" i="104"/>
  <c r="HC14" i="104"/>
  <c r="CQ14" i="104"/>
  <c r="CQ18" i="104" s="1"/>
  <c r="K16" i="104"/>
  <c r="BD17" i="104"/>
  <c r="BD14" i="104" s="1"/>
  <c r="HM14" i="104"/>
  <c r="HM18" i="104" s="1"/>
  <c r="CM18" i="104"/>
  <c r="HP12" i="104"/>
  <c r="HR12" i="104" s="1"/>
  <c r="HW12" i="104" s="1"/>
  <c r="HX12" i="104" s="1"/>
  <c r="HU12" i="104" s="1"/>
  <c r="HY12" i="104" s="1"/>
  <c r="ER14" i="104"/>
  <c r="CA17" i="104"/>
  <c r="CF17" i="104" s="1"/>
  <c r="CF14" i="104" s="1"/>
  <c r="HW14" i="104"/>
  <c r="EJ10" i="104"/>
  <c r="L12" i="104"/>
  <c r="G9" i="104"/>
  <c r="O16" i="104"/>
  <c r="BY18" i="104"/>
  <c r="EG14" i="104"/>
  <c r="EG18" i="104" s="1"/>
  <c r="HI18" i="104"/>
  <c r="FM14" i="104"/>
  <c r="HB11" i="104"/>
  <c r="U11" i="104" s="1"/>
  <c r="GR9" i="104"/>
  <c r="GR18" i="104" s="1"/>
  <c r="BW18" i="104"/>
  <c r="HX14" i="104"/>
  <c r="JH15" i="104"/>
  <c r="JH14" i="104" s="1"/>
  <c r="JD14" i="104"/>
  <c r="JD18" i="104" s="1"/>
  <c r="GV9" i="104"/>
  <c r="GV18" i="104" s="1"/>
  <c r="AR15" i="104"/>
  <c r="BM16" i="104"/>
  <c r="DX11" i="104"/>
  <c r="DX9" i="104" s="1"/>
  <c r="DT9" i="104"/>
  <c r="GG15" i="104"/>
  <c r="GA15" i="104"/>
  <c r="GA14" i="104" s="1"/>
  <c r="GA18" i="104" s="1"/>
  <c r="FW14" i="104"/>
  <c r="BL14" i="104"/>
  <c r="JK17" i="104"/>
  <c r="CG16" i="104"/>
  <c r="CD16" i="104" s="1"/>
  <c r="N15" i="104"/>
  <c r="CT14" i="104"/>
  <c r="CT18" i="104" s="1"/>
  <c r="K15" i="104"/>
  <c r="O11" i="104"/>
  <c r="CV9" i="104"/>
  <c r="DA10" i="104"/>
  <c r="CG15" i="104"/>
  <c r="II14" i="104"/>
  <c r="IM15" i="104"/>
  <c r="EO16" i="104"/>
  <c r="FF14" i="104"/>
  <c r="BI15" i="104"/>
  <c r="AK17" i="104"/>
  <c r="GZ15" i="104"/>
  <c r="L11" i="104"/>
  <c r="FM11" i="104"/>
  <c r="FJ11" i="104" s="1"/>
  <c r="FL9" i="104"/>
  <c r="FL18" i="104" s="1"/>
  <c r="CF10" i="104"/>
  <c r="HY15" i="104"/>
  <c r="HY14" i="104" s="1"/>
  <c r="HU14" i="104"/>
  <c r="GH11" i="104"/>
  <c r="GH9" i="104" s="1"/>
  <c r="GG9" i="104"/>
  <c r="FJ16" i="104"/>
  <c r="N11" i="104"/>
  <c r="BD9" i="104"/>
  <c r="EH9" i="104"/>
  <c r="EH18" i="104" s="1"/>
  <c r="IR10" i="104"/>
  <c r="IM9" i="104"/>
  <c r="JM10" i="104"/>
  <c r="JH9" i="104"/>
  <c r="HX11" i="104"/>
  <c r="BL10" i="104"/>
  <c r="BL9" i="104" s="1"/>
  <c r="BK9" i="104"/>
  <c r="DW14" i="104"/>
  <c r="ER11" i="104"/>
  <c r="EO11" i="104" s="1"/>
  <c r="ES11" i="104" s="1"/>
  <c r="BF11" i="104"/>
  <c r="HR9" i="104"/>
  <c r="HR18" i="104" s="1"/>
  <c r="HW10" i="104"/>
  <c r="FF9" i="104"/>
  <c r="O10" i="104"/>
  <c r="FM12" i="104"/>
  <c r="FJ12" i="104" s="1"/>
  <c r="FN12" i="104" s="1"/>
  <c r="L15" i="104"/>
  <c r="CV15" i="104"/>
  <c r="CR14" i="104"/>
  <c r="CR18" i="104" s="1"/>
  <c r="DT15" i="104"/>
  <c r="DW9" i="104"/>
  <c r="AN11" i="104"/>
  <c r="K11" i="104"/>
  <c r="K9" i="104" s="1"/>
  <c r="FW9" i="104"/>
  <c r="AQ12" i="104"/>
  <c r="II18" i="104" l="1"/>
  <c r="DV18" i="104"/>
  <c r="L9" i="104"/>
  <c r="N10" i="104"/>
  <c r="BD18" i="104"/>
  <c r="V16" i="104"/>
  <c r="AI9" i="104"/>
  <c r="AK10" i="104"/>
  <c r="AK9" i="104" s="1"/>
  <c r="CA9" i="104"/>
  <c r="BK18" i="104"/>
  <c r="N17" i="104"/>
  <c r="N14" i="104" s="1"/>
  <c r="G18" i="104"/>
  <c r="L14" i="104"/>
  <c r="L18" i="104" s="1"/>
  <c r="U12" i="104"/>
  <c r="AI18" i="104"/>
  <c r="BL18" i="104"/>
  <c r="CA14" i="104"/>
  <c r="JH18" i="104"/>
  <c r="CG17" i="104"/>
  <c r="CD17" i="104" s="1"/>
  <c r="CH17" i="104" s="1"/>
  <c r="O15" i="104"/>
  <c r="O14" i="104" s="1"/>
  <c r="DW18" i="104"/>
  <c r="O9" i="104"/>
  <c r="V12" i="104"/>
  <c r="FW18" i="104"/>
  <c r="K14" i="104"/>
  <c r="K18" i="104" s="1"/>
  <c r="N12" i="104"/>
  <c r="EJ9" i="104"/>
  <c r="EJ18" i="104" s="1"/>
  <c r="EL10" i="104"/>
  <c r="P10" i="104" s="1"/>
  <c r="P12" i="104"/>
  <c r="HP9" i="104"/>
  <c r="HP18" i="104" s="1"/>
  <c r="HB9" i="104"/>
  <c r="HB18" i="104" s="1"/>
  <c r="HC11" i="104"/>
  <c r="HC9" i="104" s="1"/>
  <c r="HC18" i="104" s="1"/>
  <c r="FM9" i="104"/>
  <c r="FM18" i="104" s="1"/>
  <c r="CH16" i="104"/>
  <c r="S16" i="104"/>
  <c r="AP10" i="104"/>
  <c r="AR11" i="104"/>
  <c r="BF9" i="104"/>
  <c r="BF18" i="104" s="1"/>
  <c r="P11" i="104"/>
  <c r="JO17" i="104"/>
  <c r="JO14" i="104" s="1"/>
  <c r="JK14" i="104"/>
  <c r="AN12" i="104"/>
  <c r="P15" i="104"/>
  <c r="DA15" i="104"/>
  <c r="CV14" i="104"/>
  <c r="CV18" i="104" s="1"/>
  <c r="FF18" i="104"/>
  <c r="HU11" i="104"/>
  <c r="HY11" i="104" s="1"/>
  <c r="IS10" i="104"/>
  <c r="IS9" i="104" s="1"/>
  <c r="IR9" i="104"/>
  <c r="GE11" i="104"/>
  <c r="HD15" i="104"/>
  <c r="HD14" i="104" s="1"/>
  <c r="GZ14" i="104"/>
  <c r="GH15" i="104"/>
  <c r="GH14" i="104" s="1"/>
  <c r="GH18" i="104" s="1"/>
  <c r="GG14" i="104"/>
  <c r="GG18" i="104" s="1"/>
  <c r="JM9" i="104"/>
  <c r="JM18" i="104" s="1"/>
  <c r="JN10" i="104"/>
  <c r="JN9" i="104" s="1"/>
  <c r="JN18" i="104" s="1"/>
  <c r="FN16" i="104"/>
  <c r="FN14" i="104" s="1"/>
  <c r="FJ14" i="104"/>
  <c r="FN11" i="104"/>
  <c r="FN9" i="104" s="1"/>
  <c r="FJ9" i="104"/>
  <c r="AP17" i="104"/>
  <c r="P17" i="104"/>
  <c r="AK14" i="104"/>
  <c r="ES16" i="104"/>
  <c r="ES14" i="104" s="1"/>
  <c r="EO14" i="104"/>
  <c r="DB10" i="104"/>
  <c r="DB9" i="104" s="1"/>
  <c r="DA9" i="104"/>
  <c r="DX15" i="104"/>
  <c r="DX14" i="104" s="1"/>
  <c r="DX18" i="104" s="1"/>
  <c r="DT14" i="104"/>
  <c r="DT18" i="104" s="1"/>
  <c r="CF9" i="104"/>
  <c r="CF18" i="104" s="1"/>
  <c r="CG10" i="104"/>
  <c r="CG9" i="104" s="1"/>
  <c r="BM15" i="104"/>
  <c r="BM14" i="104" s="1"/>
  <c r="BI14" i="104"/>
  <c r="IR15" i="104"/>
  <c r="IM14" i="104"/>
  <c r="IM18" i="104" s="1"/>
  <c r="CD15" i="104"/>
  <c r="HX10" i="104"/>
  <c r="HX9" i="104" s="1"/>
  <c r="HX18" i="104" s="1"/>
  <c r="HW9" i="104"/>
  <c r="HW18" i="104" s="1"/>
  <c r="BI10" i="104"/>
  <c r="N9" i="104" l="1"/>
  <c r="CA18" i="104"/>
  <c r="CG14" i="104"/>
  <c r="CG18" i="104" s="1"/>
  <c r="O18" i="104"/>
  <c r="FN18" i="104"/>
  <c r="EL9" i="104"/>
  <c r="EL18" i="104" s="1"/>
  <c r="EQ10" i="104"/>
  <c r="U10" i="104" s="1"/>
  <c r="U9" i="104" s="1"/>
  <c r="CY10" i="104"/>
  <c r="CY9" i="104" s="1"/>
  <c r="N18" i="104"/>
  <c r="JK10" i="104"/>
  <c r="JK9" i="104" s="1"/>
  <c r="JK18" i="104" s="1"/>
  <c r="GZ11" i="104"/>
  <c r="S11" i="104" s="1"/>
  <c r="P14" i="104"/>
  <c r="AK18" i="104"/>
  <c r="V11" i="104"/>
  <c r="U17" i="104"/>
  <c r="AQ17" i="104"/>
  <c r="AN17" i="104" s="1"/>
  <c r="AP14" i="104"/>
  <c r="HU10" i="104"/>
  <c r="CH15" i="104"/>
  <c r="CD14" i="104"/>
  <c r="IP10" i="104"/>
  <c r="S12" i="104"/>
  <c r="AR12" i="104"/>
  <c r="W12" i="104" s="1"/>
  <c r="AQ10" i="104"/>
  <c r="AP9" i="104"/>
  <c r="BM10" i="104"/>
  <c r="BM9" i="104" s="1"/>
  <c r="BM18" i="104" s="1"/>
  <c r="BI9" i="104"/>
  <c r="BI18" i="104" s="1"/>
  <c r="CD10" i="104"/>
  <c r="GE15" i="104"/>
  <c r="GI11" i="104"/>
  <c r="GI9" i="104" s="1"/>
  <c r="GE9" i="104"/>
  <c r="DB15" i="104"/>
  <c r="DA14" i="104"/>
  <c r="DA18" i="104" s="1"/>
  <c r="U15" i="104"/>
  <c r="P9" i="104"/>
  <c r="IR14" i="104"/>
  <c r="IR18" i="104" s="1"/>
  <c r="IS15" i="104"/>
  <c r="IS14" i="104" s="1"/>
  <c r="IS18" i="104" s="1"/>
  <c r="W16" i="104"/>
  <c r="FJ18" i="104"/>
  <c r="P18" i="104" l="1"/>
  <c r="JO10" i="104"/>
  <c r="JO9" i="104" s="1"/>
  <c r="JO18" i="104" s="1"/>
  <c r="DC10" i="104"/>
  <c r="DC9" i="104" s="1"/>
  <c r="AP18" i="104"/>
  <c r="EQ9" i="104"/>
  <c r="EQ18" i="104" s="1"/>
  <c r="ER10" i="104"/>
  <c r="V10" i="104" s="1"/>
  <c r="V9" i="104" s="1"/>
  <c r="O39" i="77"/>
  <c r="HD11" i="104"/>
  <c r="HD9" i="104" s="1"/>
  <c r="HD18" i="104" s="1"/>
  <c r="GZ9" i="104"/>
  <c r="GZ18" i="104" s="1"/>
  <c r="AR17" i="104"/>
  <c r="S17" i="104"/>
  <c r="AN14" i="104"/>
  <c r="IP15" i="104"/>
  <c r="U14" i="104"/>
  <c r="U18" i="104" s="1"/>
  <c r="D44" i="77" s="1"/>
  <c r="CD9" i="104"/>
  <c r="CD18" i="104" s="1"/>
  <c r="CH10" i="104"/>
  <c r="CH9" i="104" s="1"/>
  <c r="DB14" i="104"/>
  <c r="DB18" i="104" s="1"/>
  <c r="V15" i="104"/>
  <c r="GI15" i="104"/>
  <c r="GI14" i="104" s="1"/>
  <c r="GI18" i="104" s="1"/>
  <c r="GE14" i="104"/>
  <c r="GE18" i="104" s="1"/>
  <c r="AQ9" i="104"/>
  <c r="IT10" i="104"/>
  <c r="IT9" i="104" s="1"/>
  <c r="IP9" i="104"/>
  <c r="CH14" i="104"/>
  <c r="V17" i="104"/>
  <c r="AQ14" i="104"/>
  <c r="CY15" i="104"/>
  <c r="AN10" i="104"/>
  <c r="HU9" i="104"/>
  <c r="HU18" i="104" s="1"/>
  <c r="HY10" i="104"/>
  <c r="HY9" i="104" s="1"/>
  <c r="HY18" i="104" s="1"/>
  <c r="W11" i="104" l="1"/>
  <c r="ER9" i="104"/>
  <c r="ER18" i="104" s="1"/>
  <c r="EO10" i="104"/>
  <c r="AQ18" i="104"/>
  <c r="CH18" i="104"/>
  <c r="AN9" i="104"/>
  <c r="AN18" i="104" s="1"/>
  <c r="AR10" i="104"/>
  <c r="S10" i="104"/>
  <c r="S9" i="104" s="1"/>
  <c r="DC15" i="104"/>
  <c r="CY14" i="104"/>
  <c r="CY18" i="104" s="1"/>
  <c r="S15" i="104"/>
  <c r="S14" i="104" s="1"/>
  <c r="V14" i="104"/>
  <c r="V18" i="104" s="1"/>
  <c r="IT15" i="104"/>
  <c r="IT14" i="104" s="1"/>
  <c r="IT18" i="104" s="1"/>
  <c r="O36" i="77" s="1"/>
  <c r="IP14" i="104"/>
  <c r="IP18" i="104" s="1"/>
  <c r="W17" i="104"/>
  <c r="AR14" i="104"/>
  <c r="J39" i="77" l="1"/>
  <c r="D39" i="77" s="1"/>
  <c r="ES10" i="104"/>
  <c r="ES9" i="104" s="1"/>
  <c r="ES18" i="104" s="1"/>
  <c r="J36" i="77" s="1"/>
  <c r="D36" i="77" s="1"/>
  <c r="EO9" i="104"/>
  <c r="EO18" i="104" s="1"/>
  <c r="S18" i="104"/>
  <c r="DC14" i="104"/>
  <c r="DC18" i="104" s="1"/>
  <c r="W15" i="104"/>
  <c r="W14" i="104" s="1"/>
  <c r="AR9" i="104"/>
  <c r="AR18" i="104" s="1"/>
  <c r="W10" i="104" l="1"/>
  <c r="W9" i="104" s="1"/>
  <c r="W18" i="104" s="1"/>
  <c r="G21" i="77" l="1"/>
  <c r="AS29" i="74" l="1"/>
  <c r="AS26" i="74"/>
  <c r="U26" i="74"/>
  <c r="DY29" i="74"/>
  <c r="DM33" i="74"/>
  <c r="DA33" i="74"/>
  <c r="DA29" i="74"/>
  <c r="CO29" i="74"/>
  <c r="CC33" i="74"/>
  <c r="BQ26" i="74"/>
  <c r="BE29" i="74"/>
  <c r="E20" i="143" l="1"/>
  <c r="J29" i="78" l="1"/>
  <c r="J28" i="78"/>
  <c r="G26" i="77" l="1"/>
  <c r="G27" i="77"/>
  <c r="G25" i="77"/>
  <c r="G23" i="77" l="1"/>
  <c r="D17" i="77"/>
  <c r="ET12" i="74" l="1"/>
  <c r="Q24" i="74"/>
  <c r="R23" i="74"/>
  <c r="ER34" i="74" l="1"/>
  <c r="ER33" i="74"/>
  <c r="ER29" i="74"/>
  <c r="ER26" i="74"/>
  <c r="ER23" i="74"/>
  <c r="ER19" i="74"/>
  <c r="ER18" i="74"/>
  <c r="ER17" i="74"/>
  <c r="ER15" i="74"/>
  <c r="ER12" i="74"/>
  <c r="ER11" i="74"/>
  <c r="EQ10" i="74"/>
  <c r="EF34" i="74"/>
  <c r="EF33" i="74"/>
  <c r="EF29" i="74"/>
  <c r="EF26" i="74"/>
  <c r="EF23" i="74"/>
  <c r="EF19" i="74"/>
  <c r="EF18" i="74"/>
  <c r="EF17" i="74"/>
  <c r="EF15" i="74"/>
  <c r="EF12" i="74"/>
  <c r="EF11" i="74"/>
  <c r="EE10" i="74"/>
  <c r="DT34" i="74"/>
  <c r="DT33" i="74"/>
  <c r="DT29" i="74"/>
  <c r="DT26" i="74"/>
  <c r="DT23" i="74"/>
  <c r="DT19" i="74"/>
  <c r="DT18" i="74"/>
  <c r="DT17" i="74"/>
  <c r="DT15" i="74"/>
  <c r="DT12" i="74"/>
  <c r="DT11" i="74"/>
  <c r="DS10" i="74"/>
  <c r="DH34" i="74"/>
  <c r="DH33" i="74"/>
  <c r="DH29" i="74"/>
  <c r="DH26" i="74"/>
  <c r="DH23" i="74"/>
  <c r="DH19" i="74"/>
  <c r="DH18" i="74"/>
  <c r="DH17" i="74"/>
  <c r="DH15" i="74"/>
  <c r="DH12" i="74"/>
  <c r="DH11" i="74"/>
  <c r="DG10" i="74"/>
  <c r="CV34" i="74"/>
  <c r="CV33" i="74"/>
  <c r="CV29" i="74"/>
  <c r="CV26" i="74"/>
  <c r="CV23" i="74"/>
  <c r="CV19" i="74"/>
  <c r="CV18" i="74"/>
  <c r="CV17" i="74"/>
  <c r="CV15" i="74"/>
  <c r="CV12" i="74"/>
  <c r="CV11" i="74"/>
  <c r="CU10" i="74"/>
  <c r="CJ34" i="74"/>
  <c r="CJ33" i="74"/>
  <c r="CJ29" i="74"/>
  <c r="CJ26" i="74"/>
  <c r="CJ23" i="74"/>
  <c r="CJ19" i="74"/>
  <c r="CJ18" i="74"/>
  <c r="CJ17" i="74"/>
  <c r="CJ15" i="74"/>
  <c r="CJ12" i="74"/>
  <c r="CJ11" i="74"/>
  <c r="CI10" i="74"/>
  <c r="BX34" i="74"/>
  <c r="BX33" i="74"/>
  <c r="BX29" i="74"/>
  <c r="BX26" i="74"/>
  <c r="BX23" i="74"/>
  <c r="BX19" i="74"/>
  <c r="BX18" i="74"/>
  <c r="BX17" i="74"/>
  <c r="BX15" i="74"/>
  <c r="BX12" i="74"/>
  <c r="BX11" i="74"/>
  <c r="BW10" i="74"/>
  <c r="BL34" i="74"/>
  <c r="BL33" i="74"/>
  <c r="BL29" i="74"/>
  <c r="BL26" i="74"/>
  <c r="BL23" i="74"/>
  <c r="BL19" i="74"/>
  <c r="BL18" i="74"/>
  <c r="BL17" i="74"/>
  <c r="BL15" i="74"/>
  <c r="BL12" i="74"/>
  <c r="BL11" i="74"/>
  <c r="BK10" i="74"/>
  <c r="AZ34" i="74"/>
  <c r="AZ33" i="74"/>
  <c r="AZ29" i="74"/>
  <c r="AZ26" i="74"/>
  <c r="AZ23" i="74"/>
  <c r="AZ19" i="74"/>
  <c r="AZ18" i="74"/>
  <c r="AZ17" i="74"/>
  <c r="AZ15" i="74"/>
  <c r="AZ12" i="74"/>
  <c r="AZ11" i="74"/>
  <c r="AY10" i="74"/>
  <c r="AN34" i="74"/>
  <c r="AN33" i="74"/>
  <c r="AN29" i="74"/>
  <c r="AN26" i="74"/>
  <c r="AN23" i="74"/>
  <c r="AN19" i="74"/>
  <c r="AN18" i="74"/>
  <c r="AN17" i="74"/>
  <c r="AN15" i="74"/>
  <c r="AN12" i="74"/>
  <c r="AN11" i="74"/>
  <c r="AM10" i="74"/>
  <c r="AB34" i="74"/>
  <c r="AB33" i="74"/>
  <c r="AB29" i="74"/>
  <c r="AB26" i="74"/>
  <c r="AB23" i="74"/>
  <c r="AB19" i="74"/>
  <c r="AB18" i="74"/>
  <c r="AB17" i="74"/>
  <c r="AB15" i="74"/>
  <c r="AB12" i="74"/>
  <c r="P34" i="74"/>
  <c r="P33" i="74"/>
  <c r="P29" i="74"/>
  <c r="P26" i="74"/>
  <c r="P23" i="74"/>
  <c r="P19" i="74"/>
  <c r="P18" i="74"/>
  <c r="P17" i="74"/>
  <c r="P15" i="74"/>
  <c r="P12" i="74"/>
  <c r="P11" i="74"/>
  <c r="O10" i="74"/>
  <c r="DW34" i="74"/>
  <c r="DW24" i="74"/>
  <c r="DW10" i="74"/>
  <c r="CY15" i="74"/>
  <c r="CM15" i="74"/>
  <c r="CA15" i="74"/>
  <c r="BO30" i="74"/>
  <c r="BO20" i="74"/>
  <c r="BO10" i="74"/>
  <c r="BC28" i="74"/>
  <c r="BC29" i="74" s="1"/>
  <c r="BC24" i="74"/>
  <c r="AQ34" i="74"/>
  <c r="AQ15" i="74"/>
  <c r="AB27" i="74" l="1"/>
  <c r="AZ30" i="74"/>
  <c r="BX27" i="74"/>
  <c r="AY9" i="75" s="1"/>
  <c r="DT24" i="74"/>
  <c r="CJ30" i="74"/>
  <c r="CJ24" i="74"/>
  <c r="BL20" i="74"/>
  <c r="CV20" i="74"/>
  <c r="EF27" i="74"/>
  <c r="ER27" i="74"/>
  <c r="CA10" i="74"/>
  <c r="EU20" i="74"/>
  <c r="AB20" i="74"/>
  <c r="AB30" i="74"/>
  <c r="AN24" i="74"/>
  <c r="AN30" i="74"/>
  <c r="AZ24" i="74"/>
  <c r="BL27" i="74"/>
  <c r="BX20" i="74"/>
  <c r="CV27" i="74"/>
  <c r="DH24" i="74"/>
  <c r="DH30" i="74"/>
  <c r="AE26" i="74"/>
  <c r="AE24" i="74" s="1"/>
  <c r="BX30" i="74"/>
  <c r="DT27" i="74"/>
  <c r="EF20" i="74"/>
  <c r="ER20" i="74"/>
  <c r="AA10" i="74"/>
  <c r="AA8" i="74" s="1"/>
  <c r="AA9" i="74" s="1"/>
  <c r="BL24" i="74"/>
  <c r="CJ20" i="74"/>
  <c r="CV24" i="74"/>
  <c r="DH20" i="74"/>
  <c r="DT30" i="74"/>
  <c r="EF24" i="74"/>
  <c r="EF30" i="74"/>
  <c r="ER24" i="74"/>
  <c r="ER30" i="74"/>
  <c r="AB24" i="74"/>
  <c r="AN20" i="74"/>
  <c r="AN27" i="74"/>
  <c r="AZ20" i="74"/>
  <c r="AZ27" i="74"/>
  <c r="BL30" i="74"/>
  <c r="BX24" i="74"/>
  <c r="CJ27" i="74"/>
  <c r="CV30" i="74"/>
  <c r="DH27" i="74"/>
  <c r="DT20" i="74"/>
  <c r="P27" i="74"/>
  <c r="P20" i="74"/>
  <c r="P30" i="74"/>
  <c r="P24" i="74"/>
  <c r="DS8" i="74"/>
  <c r="DS9" i="74" s="1"/>
  <c r="BK8" i="74"/>
  <c r="BK9" i="74" s="1"/>
  <c r="CJ10" i="74"/>
  <c r="CI8" i="74"/>
  <c r="CI9" i="74" s="1"/>
  <c r="BL10" i="74"/>
  <c r="DH10" i="74"/>
  <c r="EE8" i="74"/>
  <c r="EE9" i="74" s="1"/>
  <c r="EQ8" i="74"/>
  <c r="EQ9" i="74" s="1"/>
  <c r="EI27" i="74"/>
  <c r="CV10" i="74"/>
  <c r="O8" i="74"/>
  <c r="O9" i="74" s="1"/>
  <c r="CU8" i="74"/>
  <c r="CU9" i="74" s="1"/>
  <c r="P10" i="74"/>
  <c r="BW8" i="74"/>
  <c r="BW9" i="74" s="1"/>
  <c r="DT10" i="74"/>
  <c r="AN10" i="74"/>
  <c r="AY8" i="74"/>
  <c r="AY9" i="74" s="1"/>
  <c r="BX10" i="74"/>
  <c r="DK24" i="74"/>
  <c r="AM8" i="74"/>
  <c r="AM9" i="74" s="1"/>
  <c r="BO29" i="74"/>
  <c r="AZ10" i="74"/>
  <c r="ER10" i="74"/>
  <c r="EF10" i="74"/>
  <c r="DG8" i="74"/>
  <c r="DG9" i="74" s="1"/>
  <c r="DK20" i="74"/>
  <c r="CY20" i="74"/>
  <c r="EU30" i="74"/>
  <c r="EU10" i="74"/>
  <c r="EI20" i="74"/>
  <c r="EI10" i="74"/>
  <c r="DW20" i="74"/>
  <c r="DK10" i="74"/>
  <c r="CY10" i="74"/>
  <c r="CM20" i="74"/>
  <c r="CM10" i="74"/>
  <c r="CA30" i="74"/>
  <c r="CA20" i="74"/>
  <c r="BC20" i="74"/>
  <c r="BC10" i="74"/>
  <c r="AQ20" i="74"/>
  <c r="AQ10" i="74"/>
  <c r="AE30" i="74"/>
  <c r="AE20" i="74"/>
  <c r="AE10" i="74"/>
  <c r="AB11" i="74"/>
  <c r="S9" i="75" l="1"/>
  <c r="DK30" i="74"/>
  <c r="BX8" i="74"/>
  <c r="AY8" i="75" s="1"/>
  <c r="AY7" i="75" s="1"/>
  <c r="AY26" i="75" s="1"/>
  <c r="DT8" i="74"/>
  <c r="CE8" i="75" s="1"/>
  <c r="CE7" i="75" s="1"/>
  <c r="CE26" i="75" s="1"/>
  <c r="CJ8" i="74"/>
  <c r="BG8" i="75" s="1"/>
  <c r="BG7" i="75" s="1"/>
  <c r="BG26" i="75" s="1"/>
  <c r="DW30" i="74"/>
  <c r="EI30" i="74"/>
  <c r="CY30" i="74"/>
  <c r="AI9" i="75"/>
  <c r="AQ24" i="74"/>
  <c r="BO9" i="75"/>
  <c r="AE27" i="74"/>
  <c r="AA9" i="75"/>
  <c r="CY24" i="74"/>
  <c r="AQ9" i="75"/>
  <c r="CU9" i="75"/>
  <c r="K9" i="75"/>
  <c r="CE9" i="75"/>
  <c r="DW27" i="74"/>
  <c r="BO24" i="74"/>
  <c r="BW9" i="75"/>
  <c r="CM9" i="75"/>
  <c r="BG9" i="75"/>
  <c r="CA24" i="74"/>
  <c r="DK27" i="74"/>
  <c r="CM24" i="74"/>
  <c r="ER8" i="74"/>
  <c r="ER9" i="74" s="1"/>
  <c r="DH8" i="74"/>
  <c r="BW8" i="75" s="1"/>
  <c r="BW7" i="75" s="1"/>
  <c r="BW26" i="75" s="1"/>
  <c r="P8" i="74"/>
  <c r="K8" i="75" s="1"/>
  <c r="K7" i="75" s="1"/>
  <c r="K26" i="75" s="1"/>
  <c r="BL8" i="74"/>
  <c r="AQ8" i="75" s="1"/>
  <c r="AQ7" i="75" s="1"/>
  <c r="AQ26" i="75" s="1"/>
  <c r="CM30" i="74"/>
  <c r="BC27" i="74"/>
  <c r="AQ27" i="74"/>
  <c r="AB10" i="74"/>
  <c r="AB8" i="74" s="1"/>
  <c r="S8" i="75" s="1"/>
  <c r="S7" i="75" s="1"/>
  <c r="S26" i="75" s="1"/>
  <c r="EF8" i="74"/>
  <c r="EF9" i="74" s="1"/>
  <c r="AZ8" i="74"/>
  <c r="AI8" i="75" s="1"/>
  <c r="AI7" i="75" s="1"/>
  <c r="AI26" i="75" s="1"/>
  <c r="BO27" i="74"/>
  <c r="CM27" i="74"/>
  <c r="EU24" i="74"/>
  <c r="EU27" i="74"/>
  <c r="CY27" i="74"/>
  <c r="AQ30" i="74"/>
  <c r="CA27" i="74"/>
  <c r="AN8" i="74"/>
  <c r="CV8" i="74"/>
  <c r="BO8" i="75" s="1"/>
  <c r="BO7" i="75" s="1"/>
  <c r="BO26" i="75" s="1"/>
  <c r="CJ9" i="74"/>
  <c r="BX9" i="74"/>
  <c r="AI28" i="75" l="1"/>
  <c r="AI21" i="75"/>
  <c r="AQ28" i="75"/>
  <c r="AQ21" i="75"/>
  <c r="BG28" i="75"/>
  <c r="BG21" i="75"/>
  <c r="S28" i="75"/>
  <c r="S21" i="75"/>
  <c r="CE28" i="75"/>
  <c r="CE21" i="75"/>
  <c r="AY28" i="75"/>
  <c r="AY21" i="75"/>
  <c r="K28" i="75"/>
  <c r="K21" i="75"/>
  <c r="BO28" i="75"/>
  <c r="BO21" i="75"/>
  <c r="BW28" i="75"/>
  <c r="BW21" i="75"/>
  <c r="P9" i="74"/>
  <c r="DT9" i="74"/>
  <c r="CU8" i="75"/>
  <c r="CU7" i="75" s="1"/>
  <c r="CU26" i="75" s="1"/>
  <c r="C9" i="75"/>
  <c r="BL9" i="74"/>
  <c r="DH9" i="74"/>
  <c r="AB9" i="74"/>
  <c r="CV9" i="74"/>
  <c r="AZ9" i="74"/>
  <c r="CM8" i="75"/>
  <c r="CM7" i="75" s="1"/>
  <c r="CM26" i="75" s="1"/>
  <c r="AN9" i="74"/>
  <c r="AA8" i="75"/>
  <c r="AA7" i="75" s="1"/>
  <c r="AA26" i="75" s="1"/>
  <c r="CU28" i="75" l="1"/>
  <c r="CU21" i="75"/>
  <c r="AA28" i="75"/>
  <c r="AA21" i="75"/>
  <c r="CM28" i="75"/>
  <c r="CM21" i="75"/>
  <c r="C28" i="75"/>
  <c r="C26" i="75" s="1"/>
  <c r="C21" i="75" s="1"/>
  <c r="C8" i="75"/>
  <c r="M19" i="119"/>
  <c r="C7" i="75" l="1"/>
  <c r="N17" i="119"/>
  <c r="X161" i="109"/>
  <c r="O17" i="119" l="1"/>
  <c r="K6" i="120"/>
  <c r="E6" i="120"/>
  <c r="D27" i="152" l="1"/>
  <c r="G27" i="152" s="1"/>
  <c r="O10" i="123" l="1"/>
  <c r="O160" i="109"/>
  <c r="W157" i="109"/>
  <c r="S31" i="107" l="1"/>
  <c r="P119" i="109"/>
  <c r="U119" i="109" s="1"/>
  <c r="V119" i="109" s="1"/>
  <c r="W119" i="109" s="1"/>
  <c r="X119" i="109" s="1"/>
  <c r="Y119" i="109" s="1"/>
  <c r="O119" i="109"/>
  <c r="W27" i="108"/>
  <c r="X27" i="108" s="1"/>
  <c r="W26" i="108"/>
  <c r="X26" i="108" s="1"/>
  <c r="W25" i="108"/>
  <c r="X25" i="108" s="1"/>
  <c r="W24" i="108"/>
  <c r="X24" i="108" s="1"/>
  <c r="W23" i="108"/>
  <c r="X23" i="108" s="1"/>
  <c r="W22" i="108"/>
  <c r="X22" i="108" s="1"/>
  <c r="W21" i="108"/>
  <c r="X21" i="108" s="1"/>
  <c r="W20" i="108"/>
  <c r="X20" i="108" s="1"/>
  <c r="W19" i="108"/>
  <c r="X19" i="108" s="1"/>
  <c r="W18" i="108"/>
  <c r="X18" i="108" s="1"/>
  <c r="W17" i="108"/>
  <c r="X17" i="108" s="1"/>
  <c r="W16" i="108"/>
  <c r="X16" i="108" s="1"/>
  <c r="W15" i="108"/>
  <c r="X15" i="108" s="1"/>
  <c r="W14" i="108"/>
  <c r="X14" i="108" s="1"/>
  <c r="W13" i="108"/>
  <c r="X13" i="108" s="1"/>
  <c r="W12" i="108"/>
  <c r="X12" i="108" s="1"/>
  <c r="W11" i="108"/>
  <c r="X11" i="108" s="1"/>
  <c r="W10" i="108"/>
  <c r="X10" i="108" s="1"/>
  <c r="K26" i="108"/>
  <c r="K24" i="108"/>
  <c r="K23" i="108"/>
  <c r="K22" i="108"/>
  <c r="K21" i="108"/>
  <c r="K18" i="108"/>
  <c r="K17" i="108"/>
  <c r="K16" i="108"/>
  <c r="S39" i="107" l="1"/>
  <c r="U31" i="107"/>
  <c r="T39" i="107"/>
  <c r="I5" i="120"/>
  <c r="G5" i="114" s="1"/>
  <c r="H5" i="114"/>
  <c r="AD155" i="107"/>
  <c r="AD154" i="107"/>
  <c r="AD38" i="107"/>
  <c r="AD37" i="107"/>
  <c r="Z27" i="107"/>
  <c r="Z25" i="107"/>
  <c r="Z24" i="107"/>
  <c r="Z23" i="107"/>
  <c r="Z22" i="107"/>
  <c r="Z19" i="107"/>
  <c r="Z18" i="107"/>
  <c r="Z17" i="107"/>
  <c r="Z153" i="107"/>
  <c r="Z152" i="107"/>
  <c r="Z147" i="107"/>
  <c r="Z133" i="107"/>
  <c r="U54" i="107"/>
  <c r="U38" i="107"/>
  <c r="U37" i="107"/>
  <c r="U35" i="107"/>
  <c r="U34" i="107"/>
  <c r="W34" i="107" l="1"/>
  <c r="AG34" i="107"/>
  <c r="H6" i="114"/>
  <c r="W35" i="107"/>
  <c r="AG35" i="107"/>
  <c r="W31" i="107"/>
  <c r="W32" i="107"/>
  <c r="W33" i="107"/>
  <c r="W36" i="107"/>
  <c r="Z122" i="107"/>
  <c r="Z116" i="107"/>
  <c r="Z88" i="107"/>
  <c r="Z94" i="107"/>
  <c r="L5" i="120"/>
  <c r="I5" i="114" s="1"/>
  <c r="AA31" i="107"/>
  <c r="Z110" i="107"/>
  <c r="Z61" i="107"/>
  <c r="Z62" i="107"/>
  <c r="AB31" i="107" l="1"/>
  <c r="D21" i="143"/>
  <c r="C21" i="143" s="1"/>
  <c r="C32" i="136"/>
  <c r="Z123" i="107"/>
  <c r="Z111" i="107"/>
  <c r="Z117" i="107"/>
  <c r="Z89" i="107"/>
  <c r="Z95" i="107"/>
  <c r="M5" i="120"/>
  <c r="J5" i="114" s="1"/>
  <c r="J6" i="114" s="1"/>
  <c r="AA39" i="107"/>
  <c r="AC31" i="107" l="1"/>
  <c r="O5" i="120" s="1"/>
  <c r="L5" i="114" s="1"/>
  <c r="N5" i="120"/>
  <c r="K5" i="114" s="1"/>
  <c r="G8" i="119"/>
  <c r="G9" i="119" s="1"/>
  <c r="E26" i="108"/>
  <c r="E25" i="108"/>
  <c r="E24" i="108"/>
  <c r="E23" i="108"/>
  <c r="E22" i="108"/>
  <c r="E21" i="108"/>
  <c r="E20" i="108"/>
  <c r="E19" i="108"/>
  <c r="E18" i="108"/>
  <c r="E17" i="108"/>
  <c r="E16" i="108"/>
  <c r="E15" i="108"/>
  <c r="E14" i="108"/>
  <c r="E13" i="108"/>
  <c r="S153" i="107"/>
  <c r="S159" i="107" s="1"/>
  <c r="S152" i="107"/>
  <c r="S149" i="107"/>
  <c r="S143" i="107"/>
  <c r="S138" i="107" s="1"/>
  <c r="S142" i="107"/>
  <c r="S140" i="107"/>
  <c r="S135" i="107"/>
  <c r="T136" i="107" s="1"/>
  <c r="S133" i="107"/>
  <c r="S125" i="107"/>
  <c r="S122" i="107"/>
  <c r="S119" i="107"/>
  <c r="S116" i="107"/>
  <c r="S113" i="107"/>
  <c r="S110" i="107"/>
  <c r="S107" i="107"/>
  <c r="S100" i="107"/>
  <c r="S97" i="107"/>
  <c r="S94" i="107"/>
  <c r="S91" i="107"/>
  <c r="S88" i="107"/>
  <c r="S85" i="107"/>
  <c r="S82" i="107"/>
  <c r="S79" i="107"/>
  <c r="S64" i="107"/>
  <c r="T72" i="107" s="1"/>
  <c r="S62" i="107"/>
  <c r="S61" i="107"/>
  <c r="S60" i="107"/>
  <c r="S59" i="107"/>
  <c r="S51" i="107"/>
  <c r="T52" i="107" s="1"/>
  <c r="S8" i="107"/>
  <c r="T130" i="107" s="1"/>
  <c r="AD31" i="107" l="1"/>
  <c r="T86" i="107"/>
  <c r="T114" i="107"/>
  <c r="T89" i="107"/>
  <c r="T117" i="107"/>
  <c r="T92" i="107"/>
  <c r="T120" i="107"/>
  <c r="T95" i="107"/>
  <c r="T123" i="107"/>
  <c r="T98" i="107"/>
  <c r="T126" i="107"/>
  <c r="T101" i="107"/>
  <c r="T80" i="107"/>
  <c r="T108" i="107"/>
  <c r="T83" i="107"/>
  <c r="T111" i="107"/>
  <c r="S160" i="107"/>
  <c r="S9" i="107"/>
  <c r="S151" i="107"/>
  <c r="G7" i="119"/>
  <c r="S58" i="107"/>
  <c r="T70" i="107" s="1"/>
  <c r="S131" i="107"/>
  <c r="S129" i="107"/>
  <c r="S161" i="107"/>
  <c r="S7" i="107"/>
  <c r="S76" i="107"/>
  <c r="S45" i="107"/>
  <c r="T46" i="107" s="1"/>
  <c r="AG31" i="107" l="1"/>
  <c r="P5" i="120"/>
  <c r="M5" i="114" s="1"/>
  <c r="T77" i="107"/>
  <c r="S48" i="107"/>
  <c r="T49" i="107" s="1"/>
  <c r="T132" i="107"/>
  <c r="T42" i="107"/>
  <c r="S40" i="107"/>
  <c r="T41" i="107"/>
  <c r="T128" i="107"/>
  <c r="T69" i="107"/>
  <c r="S43" i="107"/>
  <c r="T44" i="107" s="1"/>
  <c r="S57" i="107"/>
  <c r="S73" i="107"/>
  <c r="S50" i="107" l="1"/>
  <c r="T74" i="107"/>
  <c r="S115" i="107"/>
  <c r="S121" i="107"/>
  <c r="S127" i="107"/>
  <c r="S84" i="107"/>
  <c r="S90" i="107"/>
  <c r="S96" i="107"/>
  <c r="S102" i="107"/>
  <c r="S112" i="107"/>
  <c r="S118" i="107"/>
  <c r="S124" i="107"/>
  <c r="S81" i="107"/>
  <c r="S87" i="107"/>
  <c r="S93" i="107"/>
  <c r="S99" i="107"/>
  <c r="S109" i="107"/>
  <c r="S78" i="107"/>
  <c r="S53" i="107"/>
  <c r="S103" i="107"/>
  <c r="S47" i="107"/>
  <c r="S65" i="107"/>
  <c r="S63" i="107"/>
  <c r="T71" i="107" s="1"/>
  <c r="S66" i="107"/>
  <c r="S68" i="107"/>
  <c r="Y119" i="107"/>
  <c r="J57" i="114"/>
  <c r="S105" i="107" l="1"/>
  <c r="T104" i="107"/>
  <c r="Y120" i="107"/>
  <c r="S67" i="107"/>
  <c r="K23" i="120" l="1"/>
  <c r="K13" i="120"/>
  <c r="K12" i="120"/>
  <c r="K11" i="120"/>
  <c r="K10" i="120"/>
  <c r="K9" i="120"/>
  <c r="K8" i="120"/>
  <c r="K7" i="120"/>
  <c r="E13" i="120"/>
  <c r="E12" i="120"/>
  <c r="E11" i="120"/>
  <c r="E10" i="120"/>
  <c r="E9" i="120"/>
  <c r="E8" i="120"/>
  <c r="E7" i="120"/>
  <c r="Z126" i="109"/>
  <c r="Z125" i="109"/>
  <c r="Z124" i="109"/>
  <c r="Z123" i="109"/>
  <c r="Z122" i="109"/>
  <c r="Z121" i="109"/>
  <c r="Z120" i="109"/>
  <c r="Z119" i="109"/>
  <c r="Q126" i="109"/>
  <c r="Q125" i="109"/>
  <c r="Q124" i="109"/>
  <c r="Q123" i="109"/>
  <c r="Q122" i="109"/>
  <c r="Q121" i="109"/>
  <c r="Q120" i="109"/>
  <c r="Q119" i="109"/>
  <c r="I126" i="109"/>
  <c r="I125" i="109"/>
  <c r="I124" i="109"/>
  <c r="I123" i="109"/>
  <c r="I122" i="109"/>
  <c r="I121" i="109"/>
  <c r="I120" i="109"/>
  <c r="I119" i="109"/>
  <c r="M38" i="107"/>
  <c r="M37" i="107"/>
  <c r="M36" i="107"/>
  <c r="M35" i="107"/>
  <c r="M34" i="107"/>
  <c r="M33" i="107"/>
  <c r="M32" i="107"/>
  <c r="M31" i="107"/>
  <c r="X31" i="107" s="1"/>
  <c r="K5" i="120" l="1"/>
  <c r="X192" i="107" l="1"/>
  <c r="X194" i="107" s="1"/>
  <c r="W190" i="107"/>
  <c r="H5" i="120" l="1"/>
  <c r="E5" i="114" s="1"/>
  <c r="G5" i="120"/>
  <c r="F5" i="120"/>
  <c r="I39" i="107"/>
  <c r="E5" i="120" l="1"/>
  <c r="K121" i="109"/>
  <c r="K124" i="109"/>
  <c r="K126" i="109"/>
  <c r="K120" i="109"/>
  <c r="K119" i="109"/>
  <c r="K122" i="109"/>
  <c r="AH131" i="107"/>
  <c r="AH132" i="107" s="1"/>
  <c r="N167" i="107" l="1"/>
  <c r="AA170" i="107" l="1"/>
  <c r="AA172" i="107" s="1"/>
  <c r="AB169" i="107"/>
  <c r="L12" i="123" l="1"/>
  <c r="N12" i="123"/>
  <c r="M12" i="123"/>
  <c r="L145" i="109"/>
  <c r="N33" i="109"/>
  <c r="P147" i="107" l="1"/>
  <c r="U147" i="107" s="1"/>
  <c r="L147" i="107"/>
  <c r="K147" i="107"/>
  <c r="J147" i="107"/>
  <c r="I147" i="107"/>
  <c r="M33" i="109"/>
  <c r="L33" i="109"/>
  <c r="H33" i="109"/>
  <c r="H147" i="107"/>
  <c r="C33" i="109"/>
  <c r="R143" i="107"/>
  <c r="R138" i="107" s="1"/>
  <c r="Q143" i="107"/>
  <c r="Q138" i="107" s="1"/>
  <c r="H143" i="107"/>
  <c r="G143" i="107"/>
  <c r="G138" i="107" s="1"/>
  <c r="H138" i="107" l="1"/>
  <c r="X186" i="107"/>
  <c r="X185" i="107"/>
  <c r="X184" i="107"/>
  <c r="X183" i="107"/>
  <c r="X182" i="107"/>
  <c r="X181" i="107"/>
  <c r="X180" i="107"/>
  <c r="X179" i="107"/>
  <c r="X178" i="107"/>
  <c r="X177" i="107"/>
  <c r="X176" i="107"/>
  <c r="X175" i="107"/>
  <c r="X174" i="107"/>
  <c r="W187" i="107"/>
  <c r="AA183" i="107" s="1"/>
  <c r="X153" i="109"/>
  <c r="X152" i="109"/>
  <c r="X151" i="109"/>
  <c r="X150" i="109"/>
  <c r="X149" i="109"/>
  <c r="X148" i="109"/>
  <c r="X147" i="109"/>
  <c r="X146" i="109"/>
  <c r="X145" i="109"/>
  <c r="X144" i="109"/>
  <c r="X143" i="109"/>
  <c r="X142" i="109"/>
  <c r="X141" i="109"/>
  <c r="W154" i="109"/>
  <c r="Y152" i="109" s="1"/>
  <c r="T153" i="109"/>
  <c r="T152" i="109"/>
  <c r="T151" i="109"/>
  <c r="T150" i="109"/>
  <c r="T149" i="109"/>
  <c r="T148" i="109"/>
  <c r="T147" i="109"/>
  <c r="T146" i="109"/>
  <c r="T145" i="109"/>
  <c r="T144" i="109"/>
  <c r="T143" i="109"/>
  <c r="T142" i="109"/>
  <c r="T141" i="109"/>
  <c r="S154" i="109"/>
  <c r="U152" i="109" s="1"/>
  <c r="Q153" i="109"/>
  <c r="Q152" i="109"/>
  <c r="Q151" i="109"/>
  <c r="Q150" i="109"/>
  <c r="Q149" i="109"/>
  <c r="Q148" i="109"/>
  <c r="Q147" i="109"/>
  <c r="Q146" i="109"/>
  <c r="Q145" i="109"/>
  <c r="Q144" i="109"/>
  <c r="Q143" i="109"/>
  <c r="Q142" i="109"/>
  <c r="Q141" i="109"/>
  <c r="P154" i="109"/>
  <c r="R150" i="109" s="1"/>
  <c r="U146" i="109" l="1"/>
  <c r="U149" i="109"/>
  <c r="U150" i="109"/>
  <c r="U153" i="109"/>
  <c r="U145" i="109"/>
  <c r="U141" i="109"/>
  <c r="U142" i="109"/>
  <c r="Y141" i="109"/>
  <c r="Y145" i="109"/>
  <c r="Y149" i="109"/>
  <c r="Y153" i="109"/>
  <c r="R144" i="109"/>
  <c r="Y142" i="109"/>
  <c r="Y146" i="109"/>
  <c r="Y150" i="109"/>
  <c r="U143" i="109"/>
  <c r="U147" i="109"/>
  <c r="U151" i="109"/>
  <c r="Y143" i="109"/>
  <c r="Y147" i="109"/>
  <c r="Y151" i="109"/>
  <c r="U144" i="109"/>
  <c r="U148" i="109"/>
  <c r="Y144" i="109"/>
  <c r="Y148" i="109"/>
  <c r="AA176" i="107"/>
  <c r="AA180" i="107"/>
  <c r="AA184" i="107"/>
  <c r="AA177" i="107"/>
  <c r="AA181" i="107"/>
  <c r="AA185" i="107"/>
  <c r="AA174" i="107"/>
  <c r="AA178" i="107"/>
  <c r="AA182" i="107"/>
  <c r="AA186" i="107"/>
  <c r="AA175" i="107"/>
  <c r="AA179" i="107"/>
  <c r="R143" i="109"/>
  <c r="R147" i="109"/>
  <c r="R151" i="109"/>
  <c r="R152" i="109"/>
  <c r="R141" i="109"/>
  <c r="R145" i="109"/>
  <c r="R149" i="109"/>
  <c r="R153" i="109"/>
  <c r="R148" i="109"/>
  <c r="R142" i="109"/>
  <c r="R146" i="109"/>
  <c r="U154" i="109" l="1"/>
  <c r="Y154" i="109"/>
  <c r="AA187" i="107"/>
  <c r="R154" i="109"/>
  <c r="B67" i="114" l="1"/>
  <c r="C67" i="114" s="1"/>
  <c r="E66" i="114"/>
  <c r="C56" i="114"/>
  <c r="C65" i="114"/>
  <c r="C64" i="114"/>
  <c r="C63" i="114"/>
  <c r="C62" i="114"/>
  <c r="C61" i="114"/>
  <c r="C60" i="114"/>
  <c r="C59" i="114"/>
  <c r="C58" i="114"/>
  <c r="C57" i="114"/>
  <c r="C55" i="114"/>
  <c r="C54" i="114"/>
  <c r="C53" i="114"/>
  <c r="F51" i="114"/>
  <c r="F50" i="114"/>
  <c r="C68" i="114" l="1"/>
  <c r="F64" i="114"/>
  <c r="F63" i="114"/>
  <c r="F58" i="114"/>
  <c r="F61" i="114"/>
  <c r="F56" i="114"/>
  <c r="F59" i="114"/>
  <c r="F60" i="114"/>
  <c r="C66" i="114"/>
  <c r="F53" i="114"/>
  <c r="F54" i="114"/>
  <c r="F62" i="114"/>
  <c r="F55" i="114"/>
  <c r="F57" i="114"/>
  <c r="F65" i="114"/>
  <c r="R172" i="107"/>
  <c r="V170" i="107"/>
  <c r="V172" i="107" s="1"/>
  <c r="D64" i="114" l="1"/>
  <c r="D54" i="114"/>
  <c r="D61" i="114"/>
  <c r="D63" i="114"/>
  <c r="D55" i="114"/>
  <c r="D59" i="114"/>
  <c r="D58" i="114"/>
  <c r="D62" i="114"/>
  <c r="D60" i="114"/>
  <c r="D56" i="114"/>
  <c r="D53" i="114"/>
  <c r="D65" i="114"/>
  <c r="D57" i="114"/>
  <c r="N90" i="109"/>
  <c r="M90" i="109"/>
  <c r="L90" i="109"/>
  <c r="H90" i="109"/>
  <c r="G90" i="109"/>
  <c r="F90" i="109"/>
  <c r="E90" i="109"/>
  <c r="D90" i="109"/>
  <c r="C90" i="109"/>
  <c r="N87" i="109"/>
  <c r="M87" i="109"/>
  <c r="L87" i="109"/>
  <c r="H87" i="109"/>
  <c r="G87" i="109"/>
  <c r="F87" i="109"/>
  <c r="E87" i="109"/>
  <c r="D87" i="109"/>
  <c r="C87" i="109"/>
  <c r="N84" i="109"/>
  <c r="M84" i="109"/>
  <c r="L84" i="109"/>
  <c r="H84" i="109"/>
  <c r="G84" i="109"/>
  <c r="F84" i="109"/>
  <c r="E84" i="109"/>
  <c r="D84" i="109"/>
  <c r="C84" i="109"/>
  <c r="D85" i="109" s="1"/>
  <c r="N81" i="109"/>
  <c r="M81" i="109"/>
  <c r="L81" i="109"/>
  <c r="H81" i="109"/>
  <c r="G81" i="109"/>
  <c r="F81" i="109"/>
  <c r="E81" i="109"/>
  <c r="D81" i="109"/>
  <c r="C81" i="109"/>
  <c r="N78" i="109"/>
  <c r="M78" i="109"/>
  <c r="L78" i="109"/>
  <c r="H78" i="109"/>
  <c r="G78" i="109"/>
  <c r="F78" i="109"/>
  <c r="E78" i="109"/>
  <c r="D78" i="109"/>
  <c r="C78" i="109"/>
  <c r="N75" i="109"/>
  <c r="M75" i="109"/>
  <c r="L75" i="109"/>
  <c r="H75" i="109"/>
  <c r="G75" i="109"/>
  <c r="F75" i="109"/>
  <c r="E75" i="109"/>
  <c r="D75" i="109"/>
  <c r="C75" i="109"/>
  <c r="N72" i="109"/>
  <c r="M72" i="109"/>
  <c r="L72" i="109"/>
  <c r="H72" i="109"/>
  <c r="G72" i="109"/>
  <c r="F72" i="109"/>
  <c r="E72" i="109"/>
  <c r="D72" i="109"/>
  <c r="C72" i="109"/>
  <c r="R149" i="107"/>
  <c r="Q149" i="107"/>
  <c r="G82" i="109" l="1"/>
  <c r="H85" i="109"/>
  <c r="E73" i="109"/>
  <c r="E76" i="109"/>
  <c r="E85" i="109"/>
  <c r="E79" i="109"/>
  <c r="G76" i="109"/>
  <c r="F73" i="109"/>
  <c r="D76" i="109"/>
  <c r="D66" i="114"/>
  <c r="F91" i="109"/>
  <c r="H91" i="109"/>
  <c r="D91" i="109"/>
  <c r="E82" i="109"/>
  <c r="F85" i="109"/>
  <c r="F88" i="109"/>
  <c r="E91" i="109"/>
  <c r="L91" i="109"/>
  <c r="H73" i="109"/>
  <c r="D88" i="109"/>
  <c r="H88" i="109"/>
  <c r="N76" i="109"/>
  <c r="H79" i="109"/>
  <c r="F79" i="109"/>
  <c r="E88" i="109"/>
  <c r="G91" i="109"/>
  <c r="M91" i="109"/>
  <c r="I90" i="109"/>
  <c r="N91" i="109"/>
  <c r="L88" i="109"/>
  <c r="G88" i="109"/>
  <c r="M88" i="109"/>
  <c r="I87" i="109"/>
  <c r="N88" i="109"/>
  <c r="L85" i="109"/>
  <c r="G85" i="109"/>
  <c r="M85" i="109"/>
  <c r="I84" i="109"/>
  <c r="N85" i="109"/>
  <c r="N82" i="109"/>
  <c r="H82" i="109"/>
  <c r="D82" i="109"/>
  <c r="F82" i="109"/>
  <c r="L82" i="109"/>
  <c r="M82" i="109"/>
  <c r="I81" i="109"/>
  <c r="D79" i="109"/>
  <c r="L79" i="109"/>
  <c r="G79" i="109"/>
  <c r="M79" i="109"/>
  <c r="I78" i="109"/>
  <c r="N79" i="109"/>
  <c r="H76" i="109"/>
  <c r="F76" i="109"/>
  <c r="L76" i="109"/>
  <c r="M76" i="109"/>
  <c r="I75" i="109"/>
  <c r="D73" i="109"/>
  <c r="L73" i="109"/>
  <c r="G73" i="109"/>
  <c r="M73" i="109"/>
  <c r="I72" i="109"/>
  <c r="N73" i="109"/>
  <c r="J88" i="109" l="1"/>
  <c r="J85" i="109"/>
  <c r="J91" i="109"/>
  <c r="J73" i="109"/>
  <c r="J82" i="109"/>
  <c r="J79" i="109"/>
  <c r="J76" i="109"/>
  <c r="N69" i="109" l="1"/>
  <c r="M69" i="109"/>
  <c r="L69" i="109"/>
  <c r="N66" i="109"/>
  <c r="M66" i="109"/>
  <c r="L66" i="109"/>
  <c r="H69" i="109"/>
  <c r="G69" i="109"/>
  <c r="F69" i="109"/>
  <c r="E69" i="109"/>
  <c r="D69" i="109"/>
  <c r="C69" i="109"/>
  <c r="H66" i="109"/>
  <c r="G66" i="109"/>
  <c r="F66" i="109"/>
  <c r="E66" i="109"/>
  <c r="D66" i="109"/>
  <c r="C66" i="109"/>
  <c r="R125" i="107"/>
  <c r="S126" i="107" s="1"/>
  <c r="Q125" i="107"/>
  <c r="P125" i="107"/>
  <c r="L125" i="107"/>
  <c r="K125" i="107"/>
  <c r="J125" i="107"/>
  <c r="I125" i="107"/>
  <c r="H125" i="107"/>
  <c r="G125" i="107"/>
  <c r="R122" i="107"/>
  <c r="Q122" i="107"/>
  <c r="P122" i="107"/>
  <c r="L122" i="107"/>
  <c r="K122" i="107"/>
  <c r="J122" i="107"/>
  <c r="I122" i="107"/>
  <c r="H122" i="107"/>
  <c r="G122" i="107"/>
  <c r="R119" i="107"/>
  <c r="S120" i="107" s="1"/>
  <c r="Q119" i="107"/>
  <c r="P119" i="107"/>
  <c r="L119" i="107"/>
  <c r="K119" i="107"/>
  <c r="J119" i="107"/>
  <c r="I119" i="107"/>
  <c r="H119" i="107"/>
  <c r="G119" i="107"/>
  <c r="F122" i="107"/>
  <c r="E122" i="107"/>
  <c r="D122" i="107"/>
  <c r="C122" i="107"/>
  <c r="F119" i="107"/>
  <c r="E119" i="107"/>
  <c r="D119" i="107"/>
  <c r="C119" i="107"/>
  <c r="R116" i="107"/>
  <c r="S117" i="107" s="1"/>
  <c r="Q116" i="107"/>
  <c r="P116" i="107"/>
  <c r="U116" i="107" s="1"/>
  <c r="L116" i="107"/>
  <c r="K116" i="107"/>
  <c r="J116" i="107"/>
  <c r="I116" i="107"/>
  <c r="H116" i="107"/>
  <c r="G116" i="107"/>
  <c r="F116" i="107"/>
  <c r="E116" i="107"/>
  <c r="D116" i="107"/>
  <c r="C116" i="107"/>
  <c r="U119" i="107" l="1"/>
  <c r="U122" i="107"/>
  <c r="K120" i="107"/>
  <c r="J120" i="107"/>
  <c r="U125" i="107"/>
  <c r="G67" i="109"/>
  <c r="D70" i="109"/>
  <c r="H70" i="109"/>
  <c r="M70" i="109"/>
  <c r="L67" i="109"/>
  <c r="Q117" i="107"/>
  <c r="R120" i="107"/>
  <c r="I120" i="107"/>
  <c r="P120" i="107"/>
  <c r="D67" i="109"/>
  <c r="H67" i="109"/>
  <c r="H117" i="107"/>
  <c r="J117" i="107"/>
  <c r="P117" i="107"/>
  <c r="F67" i="109"/>
  <c r="E67" i="109"/>
  <c r="E70" i="109"/>
  <c r="N70" i="109"/>
  <c r="F70" i="109"/>
  <c r="M67" i="109"/>
  <c r="I69" i="109"/>
  <c r="G70" i="109"/>
  <c r="N67" i="109"/>
  <c r="L70" i="109"/>
  <c r="I66" i="109"/>
  <c r="I117" i="107"/>
  <c r="K117" i="107"/>
  <c r="L117" i="107"/>
  <c r="L120" i="107"/>
  <c r="H120" i="107"/>
  <c r="Q120" i="107"/>
  <c r="R117" i="107"/>
  <c r="V120" i="107" l="1"/>
  <c r="J70" i="109"/>
  <c r="J67" i="109"/>
  <c r="V117" i="107"/>
  <c r="N117" i="107"/>
  <c r="N120" i="107"/>
  <c r="E48" i="114"/>
  <c r="E47" i="114"/>
  <c r="D47" i="114"/>
  <c r="G45" i="114"/>
  <c r="E45" i="114"/>
  <c r="M17" i="114"/>
  <c r="L17" i="114"/>
  <c r="K17" i="114"/>
  <c r="J17" i="114"/>
  <c r="I17" i="114"/>
  <c r="H17" i="114"/>
  <c r="G17" i="114"/>
  <c r="M15" i="114"/>
  <c r="L15" i="114"/>
  <c r="K15" i="114"/>
  <c r="J15" i="114"/>
  <c r="I15" i="114"/>
  <c r="H15" i="114"/>
  <c r="M7" i="114"/>
  <c r="L7" i="114"/>
  <c r="K7" i="114"/>
  <c r="J7" i="114"/>
  <c r="I7" i="114"/>
  <c r="H7" i="114"/>
  <c r="G7" i="114"/>
  <c r="F7" i="114"/>
  <c r="E7" i="114"/>
  <c r="D7" i="114"/>
  <c r="M6" i="114"/>
  <c r="L6" i="114"/>
  <c r="K6" i="114"/>
  <c r="I6" i="114"/>
  <c r="G6" i="114"/>
  <c r="F6" i="114"/>
  <c r="E6" i="114"/>
  <c r="E135" i="109" l="1"/>
  <c r="D135" i="109"/>
  <c r="E132" i="109"/>
  <c r="D132" i="109"/>
  <c r="F128" i="109"/>
  <c r="E128" i="109"/>
  <c r="D128" i="109"/>
  <c r="E129" i="109" s="1"/>
  <c r="C128" i="109"/>
  <c r="F135" i="109"/>
  <c r="F132" i="109"/>
  <c r="N131" i="109"/>
  <c r="M131" i="109"/>
  <c r="L131" i="109"/>
  <c r="H134" i="109"/>
  <c r="G134" i="109"/>
  <c r="I134" i="109" s="1"/>
  <c r="G131" i="109"/>
  <c r="D129" i="109" l="1"/>
  <c r="AB39" i="107"/>
  <c r="AC39" i="107"/>
  <c r="M132" i="109"/>
  <c r="H132" i="109"/>
  <c r="H135" i="109"/>
  <c r="G132" i="109"/>
  <c r="G128" i="109"/>
  <c r="H128" i="109"/>
  <c r="G135" i="109"/>
  <c r="N132" i="109"/>
  <c r="L132" i="109"/>
  <c r="F129" i="109"/>
  <c r="I131" i="109"/>
  <c r="AE39" i="107" l="1"/>
  <c r="J135" i="109"/>
  <c r="J132" i="109"/>
  <c r="I128" i="109"/>
  <c r="G129" i="109"/>
  <c r="H129" i="109"/>
  <c r="J129" i="109" l="1"/>
  <c r="M139" i="107" l="1"/>
  <c r="S13" i="119" l="1"/>
  <c r="E27" i="77" l="1"/>
  <c r="P27" i="77"/>
  <c r="O27" i="77"/>
  <c r="N27" i="77"/>
  <c r="M27" i="77"/>
  <c r="L27" i="77"/>
  <c r="K27" i="77"/>
  <c r="J27" i="77"/>
  <c r="I27" i="77"/>
  <c r="H27" i="77"/>
  <c r="F27" i="77"/>
  <c r="J7" i="106" l="1"/>
  <c r="I14" i="106"/>
  <c r="H14" i="106"/>
  <c r="G14" i="106"/>
  <c r="F14" i="106"/>
  <c r="E14" i="106"/>
  <c r="D14" i="106"/>
  <c r="C14" i="106"/>
  <c r="J13" i="106"/>
  <c r="J12" i="106"/>
  <c r="J11" i="106"/>
  <c r="J10" i="106"/>
  <c r="J9" i="106"/>
  <c r="J6" i="106"/>
  <c r="E17" i="151" l="1"/>
  <c r="Z148" i="107"/>
  <c r="Z156" i="107" s="1"/>
  <c r="Z159" i="107" s="1"/>
  <c r="Z161" i="107" s="1"/>
  <c r="C30" i="99"/>
  <c r="C28" i="99" s="1"/>
  <c r="C18" i="99" s="1"/>
  <c r="C29" i="142"/>
  <c r="C27" i="142" s="1"/>
  <c r="C18" i="142" s="1"/>
  <c r="J14" i="106"/>
  <c r="C17" i="133"/>
  <c r="C36" i="133" s="1"/>
  <c r="C34" i="133" s="1"/>
  <c r="E36" i="151" l="1"/>
  <c r="E34" i="151" s="1"/>
  <c r="C30" i="91"/>
  <c r="C28" i="91" s="1"/>
  <c r="C18" i="91" s="1"/>
  <c r="D36" i="127"/>
  <c r="C36" i="127"/>
  <c r="Q19" i="104" l="1"/>
  <c r="CQ22" i="74" l="1"/>
  <c r="CC27" i="74"/>
  <c r="CC24" i="74"/>
  <c r="AG24" i="74"/>
  <c r="D27" i="77"/>
  <c r="P26" i="77"/>
  <c r="O26" i="77"/>
  <c r="N26" i="77"/>
  <c r="M26" i="77"/>
  <c r="L26" i="77"/>
  <c r="J26" i="77"/>
  <c r="I26" i="77"/>
  <c r="H26" i="77"/>
  <c r="F26" i="77"/>
  <c r="E26" i="77"/>
  <c r="P25" i="77"/>
  <c r="O25" i="77"/>
  <c r="N25" i="77"/>
  <c r="M25" i="77"/>
  <c r="L25" i="77"/>
  <c r="K25" i="77"/>
  <c r="K23" i="77" s="1"/>
  <c r="J25" i="77"/>
  <c r="I25" i="77"/>
  <c r="H25" i="77"/>
  <c r="F25" i="77"/>
  <c r="E25" i="77"/>
  <c r="D24" i="77"/>
  <c r="D22" i="77"/>
  <c r="K20" i="77"/>
  <c r="D20" i="77" s="1"/>
  <c r="D16" i="77"/>
  <c r="D15" i="77"/>
  <c r="D10" i="77"/>
  <c r="D9" i="77"/>
  <c r="D8" i="77"/>
  <c r="D6" i="77"/>
  <c r="D45" i="77" s="1"/>
  <c r="I23" i="77" l="1"/>
  <c r="N23" i="77"/>
  <c r="J23" i="77"/>
  <c r="F23" i="77"/>
  <c r="O23" i="77"/>
  <c r="H23" i="77"/>
  <c r="L23" i="77"/>
  <c r="M23" i="77"/>
  <c r="P23" i="77"/>
  <c r="D25" i="77"/>
  <c r="E23" i="77"/>
  <c r="D26" i="77"/>
  <c r="D23" i="77" l="1"/>
  <c r="S24" i="74"/>
  <c r="U24" i="74"/>
  <c r="F145" i="107" l="1"/>
  <c r="F142" i="107" s="1"/>
  <c r="F137" i="107" s="1"/>
  <c r="E145" i="107"/>
  <c r="E142" i="107" s="1"/>
  <c r="E137" i="107" s="1"/>
  <c r="D145" i="107"/>
  <c r="D142" i="107" s="1"/>
  <c r="D137" i="107" s="1"/>
  <c r="C145" i="107"/>
  <c r="C142" i="107" s="1"/>
  <c r="C137" i="107" s="1"/>
  <c r="F17" i="107"/>
  <c r="F110" i="107" s="1"/>
  <c r="E17" i="107"/>
  <c r="E110" i="107" s="1"/>
  <c r="D17" i="107"/>
  <c r="D8" i="107" s="1"/>
  <c r="D45" i="107" s="1"/>
  <c r="C17" i="107"/>
  <c r="C8" i="107" s="1"/>
  <c r="C7" i="107" s="1"/>
  <c r="F153" i="107"/>
  <c r="F159" i="107" s="1"/>
  <c r="F160" i="107" s="1"/>
  <c r="F151" i="107"/>
  <c r="F135" i="107"/>
  <c r="F125" i="107"/>
  <c r="F100" i="107"/>
  <c r="F113" i="107"/>
  <c r="F107" i="107"/>
  <c r="F97" i="107"/>
  <c r="F94" i="107"/>
  <c r="F91" i="107"/>
  <c r="F88" i="107"/>
  <c r="F85" i="107"/>
  <c r="F82" i="107"/>
  <c r="F79" i="107"/>
  <c r="F64" i="107"/>
  <c r="F62" i="107"/>
  <c r="F61" i="107"/>
  <c r="F60" i="107"/>
  <c r="F59" i="107"/>
  <c r="F54" i="107"/>
  <c r="F51" i="107"/>
  <c r="F31" i="107"/>
  <c r="F152" i="107" s="1"/>
  <c r="E153" i="107"/>
  <c r="E159" i="107" s="1"/>
  <c r="E160" i="107" s="1"/>
  <c r="E151" i="107"/>
  <c r="E135" i="107"/>
  <c r="E125" i="107"/>
  <c r="E100" i="107"/>
  <c r="E113" i="107"/>
  <c r="E107" i="107"/>
  <c r="E97" i="107"/>
  <c r="E94" i="107"/>
  <c r="E91" i="107"/>
  <c r="E88" i="107"/>
  <c r="E85" i="107"/>
  <c r="E82" i="107"/>
  <c r="E79" i="107"/>
  <c r="E64" i="107"/>
  <c r="E62" i="107"/>
  <c r="E61" i="107"/>
  <c r="E60" i="107"/>
  <c r="E59" i="107"/>
  <c r="E54" i="107"/>
  <c r="E51" i="107"/>
  <c r="E31" i="107"/>
  <c r="E152" i="107" s="1"/>
  <c r="D153" i="107"/>
  <c r="D159" i="107" s="1"/>
  <c r="D160" i="107" s="1"/>
  <c r="D151" i="107"/>
  <c r="D135" i="107"/>
  <c r="D125" i="107"/>
  <c r="D100" i="107"/>
  <c r="D113" i="107"/>
  <c r="D107" i="107"/>
  <c r="D97" i="107"/>
  <c r="D94" i="107"/>
  <c r="D91" i="107"/>
  <c r="D88" i="107"/>
  <c r="D85" i="107"/>
  <c r="D82" i="107"/>
  <c r="D79" i="107"/>
  <c r="D64" i="107"/>
  <c r="D62" i="107"/>
  <c r="D61" i="107"/>
  <c r="D60" i="107"/>
  <c r="D59" i="107"/>
  <c r="D54" i="107"/>
  <c r="D51" i="107"/>
  <c r="D31" i="107"/>
  <c r="D152" i="107" s="1"/>
  <c r="C153" i="107"/>
  <c r="C159" i="107" s="1"/>
  <c r="C160" i="107" s="1"/>
  <c r="C151" i="107"/>
  <c r="C135" i="107"/>
  <c r="C125" i="107"/>
  <c r="C100" i="107"/>
  <c r="C113" i="107"/>
  <c r="C107" i="107"/>
  <c r="C97" i="107"/>
  <c r="C94" i="107"/>
  <c r="C91" i="107"/>
  <c r="C88" i="107"/>
  <c r="C85" i="107"/>
  <c r="C82" i="107"/>
  <c r="C79" i="107"/>
  <c r="C64" i="107"/>
  <c r="C62" i="107"/>
  <c r="C61" i="107"/>
  <c r="C60" i="107"/>
  <c r="C59" i="107"/>
  <c r="C54" i="107"/>
  <c r="C51" i="107"/>
  <c r="C31" i="107"/>
  <c r="C152" i="107" s="1"/>
  <c r="C110" i="107" l="1"/>
  <c r="E8" i="107"/>
  <c r="E45" i="107" s="1"/>
  <c r="D110" i="107"/>
  <c r="F8" i="107"/>
  <c r="F7" i="107" s="1"/>
  <c r="F73" i="107" s="1"/>
  <c r="C76" i="107"/>
  <c r="D76" i="107"/>
  <c r="F76" i="107"/>
  <c r="E58" i="107"/>
  <c r="E76" i="107"/>
  <c r="D58" i="107"/>
  <c r="C40" i="107"/>
  <c r="E161" i="107"/>
  <c r="C161" i="107"/>
  <c r="F161" i="107"/>
  <c r="F58" i="107"/>
  <c r="E9" i="107"/>
  <c r="E48" i="107" s="1"/>
  <c r="D9" i="107"/>
  <c r="D48" i="107" s="1"/>
  <c r="D7" i="107"/>
  <c r="D40" i="107" s="1"/>
  <c r="C58" i="107"/>
  <c r="C9" i="107"/>
  <c r="C48" i="107" s="1"/>
  <c r="F40" i="107"/>
  <c r="F43" i="107"/>
  <c r="F53" i="107" s="1"/>
  <c r="D161" i="107"/>
  <c r="C73" i="107"/>
  <c r="C57" i="107"/>
  <c r="C68" i="107" s="1"/>
  <c r="C43" i="107"/>
  <c r="C53" i="107" s="1"/>
  <c r="C45" i="107"/>
  <c r="F45" i="107" l="1"/>
  <c r="E7" i="107"/>
  <c r="E73" i="107" s="1"/>
  <c r="E103" i="107" s="1"/>
  <c r="C103" i="107"/>
  <c r="F57" i="107"/>
  <c r="F68" i="107" s="1"/>
  <c r="F9" i="107"/>
  <c r="F48" i="107" s="1"/>
  <c r="F103" i="107"/>
  <c r="F47" i="107"/>
  <c r="D73" i="107"/>
  <c r="D103" i="107" s="1"/>
  <c r="D43" i="107"/>
  <c r="D57" i="107"/>
  <c r="D68" i="107" s="1"/>
  <c r="C47" i="107"/>
  <c r="C65" i="107"/>
  <c r="C63" i="107"/>
  <c r="C67" i="107" s="1"/>
  <c r="C66" i="107"/>
  <c r="E40" i="107" l="1"/>
  <c r="E57" i="107"/>
  <c r="E68" i="107" s="1"/>
  <c r="E43" i="107"/>
  <c r="E47" i="107" s="1"/>
  <c r="F63" i="107"/>
  <c r="F67" i="107" s="1"/>
  <c r="F66" i="107"/>
  <c r="F65" i="107"/>
  <c r="E63" i="107"/>
  <c r="E67" i="107" s="1"/>
  <c r="E65" i="107"/>
  <c r="E66" i="107"/>
  <c r="D66" i="107"/>
  <c r="D63" i="107"/>
  <c r="D67" i="107" s="1"/>
  <c r="D65" i="107"/>
  <c r="D47" i="107"/>
  <c r="D53" i="107"/>
  <c r="E53" i="107" l="1"/>
  <c r="D39" i="109"/>
  <c r="E40" i="109" s="1"/>
  <c r="D37" i="109"/>
  <c r="E38" i="109" s="1"/>
  <c r="P40" i="109"/>
  <c r="O40" i="109"/>
  <c r="N40" i="109"/>
  <c r="M40" i="109"/>
  <c r="L40" i="109"/>
  <c r="H40" i="109"/>
  <c r="G40" i="109"/>
  <c r="F40" i="109"/>
  <c r="P38" i="109"/>
  <c r="O38" i="109"/>
  <c r="N38" i="109"/>
  <c r="M38" i="109"/>
  <c r="L38" i="109"/>
  <c r="H38" i="109"/>
  <c r="G38" i="109"/>
  <c r="F38" i="109"/>
  <c r="N10" i="123"/>
  <c r="N134" i="109" s="1"/>
  <c r="N128" i="109" l="1"/>
  <c r="J40" i="109"/>
  <c r="R40" i="109"/>
  <c r="J38" i="109"/>
  <c r="R38" i="109"/>
  <c r="U37" i="109" s="1"/>
  <c r="V37" i="109" s="1"/>
  <c r="W37" i="109" s="1"/>
  <c r="X37" i="109" s="1"/>
  <c r="Y37" i="109" s="1"/>
  <c r="Y38" i="109" s="1"/>
  <c r="M10" i="123"/>
  <c r="L10" i="123"/>
  <c r="N13" i="123" l="1"/>
  <c r="M13" i="123"/>
  <c r="M134" i="109"/>
  <c r="L134" i="109"/>
  <c r="P140" i="107"/>
  <c r="H140" i="107"/>
  <c r="R140" i="107"/>
  <c r="Q140" i="107"/>
  <c r="L140" i="107"/>
  <c r="K140" i="107"/>
  <c r="J140" i="107"/>
  <c r="I140" i="107"/>
  <c r="G135" i="107"/>
  <c r="H10" i="123"/>
  <c r="L13" i="123" s="1"/>
  <c r="L135" i="109" l="1"/>
  <c r="L128" i="109"/>
  <c r="L129" i="109" s="1"/>
  <c r="M128" i="109"/>
  <c r="M135" i="109"/>
  <c r="N135" i="109"/>
  <c r="N140" i="107"/>
  <c r="F13" i="123"/>
  <c r="E13" i="123"/>
  <c r="F12" i="123"/>
  <c r="E12" i="123"/>
  <c r="D13" i="123"/>
  <c r="D12" i="123"/>
  <c r="N8" i="123"/>
  <c r="M8" i="123"/>
  <c r="L8" i="123"/>
  <c r="H8" i="123"/>
  <c r="F8" i="123"/>
  <c r="E8" i="123"/>
  <c r="D8" i="123"/>
  <c r="C8" i="123"/>
  <c r="G10" i="123"/>
  <c r="G9" i="123"/>
  <c r="I15" i="123" s="1"/>
  <c r="E11" i="123" l="1"/>
  <c r="I146" i="107"/>
  <c r="F11" i="123"/>
  <c r="J146" i="107"/>
  <c r="L146" i="107"/>
  <c r="L11" i="123"/>
  <c r="T146" i="107"/>
  <c r="P146" i="107"/>
  <c r="Q146" i="107"/>
  <c r="Q137" i="107" s="1"/>
  <c r="M139" i="109" s="1"/>
  <c r="N11" i="123"/>
  <c r="R146" i="107"/>
  <c r="R137" i="107" s="1"/>
  <c r="N139" i="109" s="1"/>
  <c r="G146" i="107"/>
  <c r="H146" i="107"/>
  <c r="M129" i="109"/>
  <c r="N129" i="109"/>
  <c r="I10" i="123"/>
  <c r="I16" i="123"/>
  <c r="I14" i="123" s="1"/>
  <c r="G8" i="123"/>
  <c r="I8" i="123" s="1"/>
  <c r="K8" i="123" s="1"/>
  <c r="G12" i="123"/>
  <c r="H13" i="123"/>
  <c r="H12" i="123"/>
  <c r="I9" i="123"/>
  <c r="M11" i="123"/>
  <c r="D11" i="123"/>
  <c r="G13" i="123"/>
  <c r="J13" i="123" l="1"/>
  <c r="J12" i="123"/>
  <c r="K9" i="123"/>
  <c r="H142" i="107"/>
  <c r="H137" i="107"/>
  <c r="C139" i="109" s="1"/>
  <c r="G11" i="123"/>
  <c r="K146" i="107"/>
  <c r="M146" i="107"/>
  <c r="G137" i="107"/>
  <c r="G142" i="107"/>
  <c r="K10" i="123"/>
  <c r="S122" i="109"/>
  <c r="S120" i="109"/>
  <c r="S119" i="109"/>
  <c r="S124" i="109"/>
  <c r="S126" i="109"/>
  <c r="H11" i="123"/>
  <c r="S121" i="109"/>
  <c r="R100" i="107"/>
  <c r="S101" i="107" s="1"/>
  <c r="Q100" i="107"/>
  <c r="P100" i="107"/>
  <c r="L100" i="107"/>
  <c r="K100" i="107"/>
  <c r="J100" i="107"/>
  <c r="I100" i="107"/>
  <c r="H100" i="107"/>
  <c r="G100" i="107"/>
  <c r="R113" i="107"/>
  <c r="S114" i="107" s="1"/>
  <c r="Q113" i="107"/>
  <c r="P113" i="107"/>
  <c r="L113" i="107"/>
  <c r="K113" i="107"/>
  <c r="J113" i="107"/>
  <c r="I113" i="107"/>
  <c r="H113" i="107"/>
  <c r="G113" i="107"/>
  <c r="L126" i="107"/>
  <c r="K126" i="107"/>
  <c r="Q114" i="107" l="1"/>
  <c r="J11" i="123"/>
  <c r="U100" i="107"/>
  <c r="U113" i="107"/>
  <c r="I114" i="107"/>
  <c r="L101" i="107"/>
  <c r="Q101" i="107"/>
  <c r="L114" i="107"/>
  <c r="R101" i="107"/>
  <c r="I101" i="107"/>
  <c r="H101" i="107"/>
  <c r="Q126" i="107"/>
  <c r="P126" i="107"/>
  <c r="P114" i="107"/>
  <c r="R126" i="107"/>
  <c r="P101" i="107"/>
  <c r="I126" i="107"/>
  <c r="H114" i="107"/>
  <c r="K14" i="123"/>
  <c r="K15" i="123"/>
  <c r="K16" i="123"/>
  <c r="J101" i="107"/>
  <c r="K101" i="107"/>
  <c r="K114" i="107"/>
  <c r="R114" i="107"/>
  <c r="J114" i="107"/>
  <c r="H126" i="107"/>
  <c r="J126" i="107"/>
  <c r="AC153" i="107"/>
  <c r="AB153" i="107"/>
  <c r="R153" i="107"/>
  <c r="R159" i="107" s="1"/>
  <c r="Q153" i="107"/>
  <c r="Q159" i="107" s="1"/>
  <c r="P153" i="107"/>
  <c r="L153" i="107"/>
  <c r="K153" i="107"/>
  <c r="J153" i="107"/>
  <c r="I153" i="107"/>
  <c r="H153" i="107"/>
  <c r="G153" i="107"/>
  <c r="G159" i="107" s="1"/>
  <c r="AC152" i="107"/>
  <c r="AB152" i="107"/>
  <c r="AA152" i="107"/>
  <c r="C53" i="109"/>
  <c r="R142" i="107"/>
  <c r="Q142" i="107"/>
  <c r="V101" i="107" l="1"/>
  <c r="V114" i="107"/>
  <c r="V126" i="107"/>
  <c r="U153" i="107"/>
  <c r="AD152" i="107"/>
  <c r="P159" i="107"/>
  <c r="H159" i="107"/>
  <c r="N126" i="107"/>
  <c r="N114" i="107"/>
  <c r="N101" i="107"/>
  <c r="P144" i="107"/>
  <c r="P143" i="107" l="1"/>
  <c r="I159" i="107"/>
  <c r="P142" i="107"/>
  <c r="M147" i="107"/>
  <c r="P138" i="107" l="1"/>
  <c r="J159" i="107"/>
  <c r="M145" i="107"/>
  <c r="I144" i="107"/>
  <c r="P137" i="107" l="1"/>
  <c r="L139" i="109" s="1"/>
  <c r="J144" i="107"/>
  <c r="J143" i="107" s="1"/>
  <c r="J142" i="107" s="1"/>
  <c r="I143" i="107"/>
  <c r="K159" i="107"/>
  <c r="Q151" i="107"/>
  <c r="Q160" i="107"/>
  <c r="R151" i="107"/>
  <c r="R160" i="107"/>
  <c r="R107" i="107"/>
  <c r="S108" i="107" s="1"/>
  <c r="Q107" i="107"/>
  <c r="P107" i="107"/>
  <c r="L107" i="107"/>
  <c r="K107" i="107"/>
  <c r="J107" i="107"/>
  <c r="I107" i="107"/>
  <c r="H107" i="107"/>
  <c r="G107" i="107"/>
  <c r="N116" i="109"/>
  <c r="M116" i="109"/>
  <c r="L116" i="109"/>
  <c r="N113" i="109"/>
  <c r="M113" i="109"/>
  <c r="L113" i="109"/>
  <c r="N110" i="109"/>
  <c r="M110" i="109"/>
  <c r="L110" i="109"/>
  <c r="H113" i="109"/>
  <c r="G113" i="109"/>
  <c r="F113" i="109"/>
  <c r="E113" i="109"/>
  <c r="D113" i="109"/>
  <c r="H110" i="109"/>
  <c r="G110" i="109"/>
  <c r="F110" i="109"/>
  <c r="E110" i="109"/>
  <c r="D110" i="109"/>
  <c r="H116" i="109"/>
  <c r="G116" i="109"/>
  <c r="F116" i="109"/>
  <c r="E116" i="109"/>
  <c r="D116" i="109"/>
  <c r="C116" i="109"/>
  <c r="C113" i="109"/>
  <c r="C110" i="109"/>
  <c r="N103" i="109"/>
  <c r="M103" i="109"/>
  <c r="L103" i="109"/>
  <c r="H103" i="109"/>
  <c r="G103" i="109"/>
  <c r="F103" i="109"/>
  <c r="E103" i="109"/>
  <c r="D103" i="109"/>
  <c r="C103" i="109"/>
  <c r="R51" i="107"/>
  <c r="S52" i="107" s="1"/>
  <c r="Q51" i="107"/>
  <c r="P51" i="107"/>
  <c r="L54" i="107"/>
  <c r="K54" i="107"/>
  <c r="J54" i="107"/>
  <c r="I54" i="107"/>
  <c r="H54" i="107"/>
  <c r="G54" i="107"/>
  <c r="L51" i="107"/>
  <c r="K51" i="107"/>
  <c r="J51" i="107"/>
  <c r="I51" i="107"/>
  <c r="H51" i="107"/>
  <c r="G51" i="107"/>
  <c r="U51" i="107" l="1"/>
  <c r="L114" i="109"/>
  <c r="U107" i="107"/>
  <c r="K144" i="107"/>
  <c r="K143" i="107" s="1"/>
  <c r="K142" i="107" s="1"/>
  <c r="J138" i="107"/>
  <c r="J137" i="107" s="1"/>
  <c r="E139" i="109" s="1"/>
  <c r="I138" i="107"/>
  <c r="I137" i="107" s="1"/>
  <c r="D139" i="109" s="1"/>
  <c r="I142" i="107"/>
  <c r="L159" i="107"/>
  <c r="G111" i="109"/>
  <c r="F111" i="109"/>
  <c r="F114" i="109"/>
  <c r="I52" i="107"/>
  <c r="K52" i="107"/>
  <c r="I103" i="109"/>
  <c r="E117" i="109"/>
  <c r="G117" i="109"/>
  <c r="L111" i="109"/>
  <c r="M114" i="109"/>
  <c r="D111" i="109"/>
  <c r="H111" i="109"/>
  <c r="G114" i="109"/>
  <c r="I113" i="109"/>
  <c r="F117" i="109"/>
  <c r="D117" i="109"/>
  <c r="H117" i="109"/>
  <c r="E114" i="109"/>
  <c r="N117" i="109"/>
  <c r="K108" i="107"/>
  <c r="J52" i="107"/>
  <c r="P108" i="107"/>
  <c r="Q108" i="107"/>
  <c r="J108" i="107"/>
  <c r="P52" i="107"/>
  <c r="R52" i="107"/>
  <c r="I108" i="107"/>
  <c r="H108" i="107"/>
  <c r="R108" i="107"/>
  <c r="H52" i="107"/>
  <c r="L52" i="107"/>
  <c r="Q52" i="107"/>
  <c r="L108" i="107"/>
  <c r="N111" i="109"/>
  <c r="I110" i="109"/>
  <c r="D114" i="109"/>
  <c r="H114" i="109"/>
  <c r="N114" i="109"/>
  <c r="L117" i="109"/>
  <c r="I116" i="109"/>
  <c r="M111" i="109"/>
  <c r="M117" i="109"/>
  <c r="E111" i="109"/>
  <c r="M51" i="107"/>
  <c r="M54" i="107"/>
  <c r="C59" i="109"/>
  <c r="C56" i="109"/>
  <c r="C20" i="109"/>
  <c r="C62" i="109" s="1"/>
  <c r="C11" i="109"/>
  <c r="AC133" i="107"/>
  <c r="AB133" i="107"/>
  <c r="AA133" i="107"/>
  <c r="R135" i="107"/>
  <c r="Q135" i="107"/>
  <c r="P135" i="107"/>
  <c r="P133" i="107"/>
  <c r="R133" i="107"/>
  <c r="Q133" i="107"/>
  <c r="L135" i="107"/>
  <c r="K135" i="107"/>
  <c r="J135" i="107"/>
  <c r="I135" i="107"/>
  <c r="L133" i="107"/>
  <c r="K133" i="107"/>
  <c r="J133" i="107"/>
  <c r="I133" i="107"/>
  <c r="H135" i="107"/>
  <c r="H136" i="107" s="1"/>
  <c r="H133" i="107"/>
  <c r="G97" i="107"/>
  <c r="G94" i="107"/>
  <c r="G91" i="107"/>
  <c r="G88" i="107"/>
  <c r="G110" i="107"/>
  <c r="G166" i="107" s="1"/>
  <c r="G85" i="107"/>
  <c r="G82" i="107"/>
  <c r="G79" i="107"/>
  <c r="G64" i="107"/>
  <c r="G62" i="107"/>
  <c r="G61" i="107"/>
  <c r="G60" i="107"/>
  <c r="G59" i="107"/>
  <c r="G8" i="107"/>
  <c r="AD133" i="107" l="1"/>
  <c r="K138" i="107"/>
  <c r="K137" i="107" s="1"/>
  <c r="F139" i="109" s="1"/>
  <c r="L144" i="107"/>
  <c r="L143" i="107" s="1"/>
  <c r="L138" i="107" s="1"/>
  <c r="L137" i="107" s="1"/>
  <c r="G139" i="109" s="1"/>
  <c r="V108" i="107"/>
  <c r="G149" i="107"/>
  <c r="G151" i="107" s="1"/>
  <c r="V52" i="107"/>
  <c r="U133" i="107"/>
  <c r="U135" i="107"/>
  <c r="J136" i="107"/>
  <c r="R136" i="107"/>
  <c r="S136" i="107"/>
  <c r="L136" i="107"/>
  <c r="L142" i="107"/>
  <c r="I136" i="107"/>
  <c r="Q136" i="107"/>
  <c r="N52" i="107"/>
  <c r="K136" i="107"/>
  <c r="P136" i="107"/>
  <c r="N108" i="107"/>
  <c r="J117" i="109"/>
  <c r="J114" i="109"/>
  <c r="J111" i="109"/>
  <c r="G76" i="107"/>
  <c r="M144" i="107"/>
  <c r="M143" i="107" s="1"/>
  <c r="C97" i="109"/>
  <c r="C109" i="109"/>
  <c r="M133" i="107"/>
  <c r="G9" i="107"/>
  <c r="G45" i="107"/>
  <c r="M135" i="107"/>
  <c r="C16" i="109"/>
  <c r="C50" i="109" s="1"/>
  <c r="C55" i="109" s="1"/>
  <c r="G58" i="107"/>
  <c r="G7" i="107"/>
  <c r="G40" i="107" s="1"/>
  <c r="L8" i="122"/>
  <c r="Q8" i="122" s="1"/>
  <c r="K8" i="122"/>
  <c r="G8" i="122"/>
  <c r="C10" i="109" l="1"/>
  <c r="G160" i="107"/>
  <c r="P8" i="122"/>
  <c r="X135" i="107"/>
  <c r="V136" i="107"/>
  <c r="M142" i="107"/>
  <c r="M138" i="107"/>
  <c r="M137" i="107" s="1"/>
  <c r="N136" i="107"/>
  <c r="G48" i="107"/>
  <c r="C100" i="109"/>
  <c r="C118" i="109"/>
  <c r="C115" i="109"/>
  <c r="C112" i="109"/>
  <c r="G43" i="107"/>
  <c r="G73" i="107"/>
  <c r="G103" i="107" s="1"/>
  <c r="G167" i="107" s="1"/>
  <c r="G57" i="107"/>
  <c r="G68" i="107" s="1"/>
  <c r="C8" i="109" l="1"/>
  <c r="C137" i="109"/>
  <c r="O142" i="107"/>
  <c r="O137" i="107"/>
  <c r="O147" i="107"/>
  <c r="O145" i="107"/>
  <c r="O139" i="107"/>
  <c r="O144" i="107"/>
  <c r="G47" i="107"/>
  <c r="G53" i="107"/>
  <c r="C94" i="109"/>
  <c r="G66" i="107"/>
  <c r="G63" i="107"/>
  <c r="G67" i="107" s="1"/>
  <c r="G65" i="107"/>
  <c r="I21" i="109"/>
  <c r="C127" i="109" l="1"/>
  <c r="C138" i="109"/>
  <c r="C102" i="109"/>
  <c r="C106" i="109"/>
  <c r="C108" i="109" s="1"/>
  <c r="C105" i="109"/>
  <c r="C99" i="109"/>
  <c r="N59" i="109"/>
  <c r="M59" i="109"/>
  <c r="L59" i="109"/>
  <c r="N56" i="109"/>
  <c r="M56" i="109"/>
  <c r="L56" i="109"/>
  <c r="N53" i="109"/>
  <c r="M53" i="109"/>
  <c r="L53" i="109"/>
  <c r="H59" i="109"/>
  <c r="G59" i="109"/>
  <c r="F59" i="109"/>
  <c r="E59" i="109"/>
  <c r="H56" i="109"/>
  <c r="G56" i="109"/>
  <c r="F56" i="109"/>
  <c r="E56" i="109"/>
  <c r="H53" i="109"/>
  <c r="G53" i="109"/>
  <c r="F53" i="109"/>
  <c r="E53" i="109"/>
  <c r="D59" i="109"/>
  <c r="D56" i="109"/>
  <c r="D53" i="109"/>
  <c r="R97" i="107"/>
  <c r="S98" i="107" s="1"/>
  <c r="Q97" i="107"/>
  <c r="P97" i="107"/>
  <c r="R94" i="107"/>
  <c r="S95" i="107" s="1"/>
  <c r="Q94" i="107"/>
  <c r="P94" i="107"/>
  <c r="R91" i="107"/>
  <c r="S92" i="107" s="1"/>
  <c r="Q91" i="107"/>
  <c r="P91" i="107"/>
  <c r="R88" i="107"/>
  <c r="Q88" i="107"/>
  <c r="P88" i="107"/>
  <c r="R110" i="107"/>
  <c r="S111" i="107" s="1"/>
  <c r="Q110" i="107"/>
  <c r="P110" i="107"/>
  <c r="R85" i="107"/>
  <c r="S86" i="107" s="1"/>
  <c r="Q85" i="107"/>
  <c r="P85" i="107"/>
  <c r="R82" i="107"/>
  <c r="S83" i="107" s="1"/>
  <c r="Q82" i="107"/>
  <c r="P82" i="107"/>
  <c r="R79" i="107"/>
  <c r="S80" i="107" s="1"/>
  <c r="Q79" i="107"/>
  <c r="P79" i="107"/>
  <c r="L97" i="107"/>
  <c r="K97" i="107"/>
  <c r="J97" i="107"/>
  <c r="I97" i="107"/>
  <c r="L94" i="107"/>
  <c r="K94" i="107"/>
  <c r="J94" i="107"/>
  <c r="I94" i="107"/>
  <c r="L91" i="107"/>
  <c r="K91" i="107"/>
  <c r="J91" i="107"/>
  <c r="I91" i="107"/>
  <c r="L88" i="107"/>
  <c r="K88" i="107"/>
  <c r="J88" i="107"/>
  <c r="I88" i="107"/>
  <c r="L110" i="107"/>
  <c r="K110" i="107"/>
  <c r="J110" i="107"/>
  <c r="I110" i="107"/>
  <c r="L85" i="107"/>
  <c r="K85" i="107"/>
  <c r="J85" i="107"/>
  <c r="I85" i="107"/>
  <c r="L82" i="107"/>
  <c r="K82" i="107"/>
  <c r="J82" i="107"/>
  <c r="I82" i="107"/>
  <c r="L79" i="107"/>
  <c r="K79" i="107"/>
  <c r="J79" i="107"/>
  <c r="I79" i="107"/>
  <c r="H97" i="107"/>
  <c r="H94" i="107"/>
  <c r="H91" i="107"/>
  <c r="H88" i="107"/>
  <c r="H110" i="107"/>
  <c r="H85" i="107"/>
  <c r="H82" i="107"/>
  <c r="H79" i="107"/>
  <c r="I49" i="109"/>
  <c r="U39" i="109"/>
  <c r="U40" i="109" s="1"/>
  <c r="U38" i="109"/>
  <c r="Q39" i="109"/>
  <c r="Q37" i="109"/>
  <c r="Q36" i="109"/>
  <c r="Q33" i="109"/>
  <c r="P44" i="109"/>
  <c r="O44" i="109"/>
  <c r="N44" i="109"/>
  <c r="M44" i="109"/>
  <c r="L44" i="109"/>
  <c r="P41" i="109"/>
  <c r="O41" i="109"/>
  <c r="N41" i="109"/>
  <c r="M41" i="109"/>
  <c r="L41" i="109"/>
  <c r="I39" i="109"/>
  <c r="I37" i="109"/>
  <c r="H139" i="109" s="1"/>
  <c r="I139" i="109" s="1"/>
  <c r="H44" i="109"/>
  <c r="G44" i="109"/>
  <c r="F44" i="109"/>
  <c r="E44" i="109"/>
  <c r="H41" i="109"/>
  <c r="G41" i="109"/>
  <c r="F41" i="109"/>
  <c r="E41" i="109"/>
  <c r="D44" i="109"/>
  <c r="D41" i="109"/>
  <c r="J76" i="107" l="1"/>
  <c r="I76" i="107"/>
  <c r="U79" i="107"/>
  <c r="U82" i="107"/>
  <c r="U110" i="107"/>
  <c r="U85" i="107"/>
  <c r="U91" i="107"/>
  <c r="U94" i="107"/>
  <c r="L76" i="107"/>
  <c r="Q44" i="109"/>
  <c r="U88" i="107"/>
  <c r="U97" i="107"/>
  <c r="R89" i="107"/>
  <c r="S89" i="107"/>
  <c r="G42" i="109"/>
  <c r="P42" i="109"/>
  <c r="D57" i="109"/>
  <c r="Q86" i="107"/>
  <c r="P86" i="107"/>
  <c r="P95" i="107"/>
  <c r="P83" i="107"/>
  <c r="P92" i="107"/>
  <c r="P80" i="107"/>
  <c r="R86" i="107"/>
  <c r="P89" i="107"/>
  <c r="P111" i="107"/>
  <c r="Q89" i="107"/>
  <c r="P98" i="107"/>
  <c r="H42" i="109"/>
  <c r="M42" i="109"/>
  <c r="N42" i="109"/>
  <c r="E42" i="109"/>
  <c r="L42" i="109"/>
  <c r="F42" i="109"/>
  <c r="O42" i="109"/>
  <c r="H76" i="107"/>
  <c r="Q76" i="107"/>
  <c r="K76" i="107"/>
  <c r="P76" i="107"/>
  <c r="R76" i="107"/>
  <c r="G57" i="109"/>
  <c r="I56" i="109"/>
  <c r="G60" i="109"/>
  <c r="I59" i="109"/>
  <c r="D60" i="109"/>
  <c r="H57" i="109"/>
  <c r="E54" i="109"/>
  <c r="E57" i="109"/>
  <c r="E60" i="109"/>
  <c r="L54" i="109"/>
  <c r="M57" i="109"/>
  <c r="N60" i="109"/>
  <c r="G54" i="109"/>
  <c r="N54" i="109"/>
  <c r="L60" i="109"/>
  <c r="H54" i="109"/>
  <c r="H60" i="109"/>
  <c r="L57" i="109"/>
  <c r="M60" i="109"/>
  <c r="D54" i="109"/>
  <c r="F54" i="109"/>
  <c r="F57" i="109"/>
  <c r="F60" i="109"/>
  <c r="M54" i="109"/>
  <c r="N57" i="109"/>
  <c r="U41" i="109"/>
  <c r="Q41" i="109"/>
  <c r="T37" i="109"/>
  <c r="I44" i="109"/>
  <c r="U44" i="109"/>
  <c r="V39" i="109"/>
  <c r="V40" i="109" s="1"/>
  <c r="T39" i="109"/>
  <c r="H92" i="107"/>
  <c r="H86" i="107"/>
  <c r="H80" i="107"/>
  <c r="H111" i="107"/>
  <c r="H98" i="107"/>
  <c r="L83" i="107"/>
  <c r="L86" i="107"/>
  <c r="L111" i="107"/>
  <c r="L89" i="107"/>
  <c r="L92" i="107"/>
  <c r="L95" i="107"/>
  <c r="L98" i="107"/>
  <c r="Q92" i="107"/>
  <c r="J95" i="107"/>
  <c r="J98" i="107"/>
  <c r="R83" i="107"/>
  <c r="Q111" i="107"/>
  <c r="Q98" i="107"/>
  <c r="H95" i="107"/>
  <c r="H83" i="107"/>
  <c r="H89" i="107"/>
  <c r="I83" i="107"/>
  <c r="I86" i="107"/>
  <c r="I111" i="107"/>
  <c r="I89" i="107"/>
  <c r="I92" i="107"/>
  <c r="I95" i="107"/>
  <c r="I98" i="107"/>
  <c r="L80" i="107"/>
  <c r="Q83" i="107"/>
  <c r="R92" i="107"/>
  <c r="R95" i="107"/>
  <c r="I80" i="107"/>
  <c r="J80" i="107"/>
  <c r="J83" i="107"/>
  <c r="J86" i="107"/>
  <c r="J111" i="107"/>
  <c r="J89" i="107"/>
  <c r="J92" i="107"/>
  <c r="Q80" i="107"/>
  <c r="K80" i="107"/>
  <c r="K83" i="107"/>
  <c r="K86" i="107"/>
  <c r="K111" i="107"/>
  <c r="K89" i="107"/>
  <c r="K92" i="107"/>
  <c r="K95" i="107"/>
  <c r="K98" i="107"/>
  <c r="R80" i="107"/>
  <c r="R111" i="107"/>
  <c r="Q95" i="107"/>
  <c r="R98" i="107"/>
  <c r="I41" i="109"/>
  <c r="R62" i="107"/>
  <c r="Q62" i="107"/>
  <c r="R61" i="107"/>
  <c r="Q61" i="107"/>
  <c r="R60" i="107"/>
  <c r="Q60" i="107"/>
  <c r="R59" i="107"/>
  <c r="Q59" i="107"/>
  <c r="P62" i="107"/>
  <c r="P61" i="107"/>
  <c r="P60" i="107"/>
  <c r="P59" i="107"/>
  <c r="L62" i="107"/>
  <c r="K62" i="107"/>
  <c r="J62" i="107"/>
  <c r="I62" i="107"/>
  <c r="L61" i="107"/>
  <c r="K61" i="107"/>
  <c r="J61" i="107"/>
  <c r="I61" i="107"/>
  <c r="L60" i="107"/>
  <c r="K60" i="107"/>
  <c r="J60" i="107"/>
  <c r="I60" i="107"/>
  <c r="L59" i="107"/>
  <c r="K59" i="107"/>
  <c r="J59" i="107"/>
  <c r="I59" i="107"/>
  <c r="H62" i="107"/>
  <c r="H61" i="107"/>
  <c r="H60" i="107"/>
  <c r="H59" i="107"/>
  <c r="J161" i="107"/>
  <c r="I161" i="107"/>
  <c r="J77" i="107" l="1"/>
  <c r="I77" i="107"/>
  <c r="V98" i="107"/>
  <c r="U60" i="107"/>
  <c r="V89" i="107"/>
  <c r="L77" i="107"/>
  <c r="U61" i="107"/>
  <c r="U62" i="107"/>
  <c r="U76" i="107"/>
  <c r="V92" i="107"/>
  <c r="V80" i="107"/>
  <c r="V83" i="107"/>
  <c r="V95" i="107"/>
  <c r="V86" i="107"/>
  <c r="S77" i="107"/>
  <c r="U59" i="107"/>
  <c r="V111" i="107"/>
  <c r="J42" i="109"/>
  <c r="P39" i="107"/>
  <c r="Q161" i="107"/>
  <c r="K39" i="107"/>
  <c r="K161" i="107"/>
  <c r="R39" i="107"/>
  <c r="R161" i="107"/>
  <c r="H39" i="107"/>
  <c r="H161" i="107"/>
  <c r="O32" i="107"/>
  <c r="L39" i="107"/>
  <c r="L161" i="107"/>
  <c r="N83" i="107"/>
  <c r="N92" i="107"/>
  <c r="N95" i="107"/>
  <c r="N98" i="107"/>
  <c r="N86" i="107"/>
  <c r="P77" i="107"/>
  <c r="N111" i="107"/>
  <c r="H77" i="107"/>
  <c r="N89" i="107"/>
  <c r="N80" i="107"/>
  <c r="O31" i="107"/>
  <c r="J39" i="107"/>
  <c r="J60" i="109"/>
  <c r="J54" i="109"/>
  <c r="R42" i="109"/>
  <c r="J57" i="109"/>
  <c r="V41" i="109"/>
  <c r="V42" i="109" s="1"/>
  <c r="U42" i="109"/>
  <c r="V38" i="109"/>
  <c r="Q77" i="107"/>
  <c r="R77" i="107"/>
  <c r="K77" i="107"/>
  <c r="I152" i="107"/>
  <c r="K152" i="107"/>
  <c r="R152" i="107"/>
  <c r="H152" i="107"/>
  <c r="L152" i="107"/>
  <c r="J152" i="107"/>
  <c r="Q152" i="107"/>
  <c r="T41" i="109"/>
  <c r="T44" i="109"/>
  <c r="W39" i="109"/>
  <c r="W40" i="109" s="1"/>
  <c r="V44" i="109"/>
  <c r="H58" i="107"/>
  <c r="H70" i="107" s="1"/>
  <c r="N59" i="107"/>
  <c r="R58" i="107"/>
  <c r="S70" i="107" s="1"/>
  <c r="N61" i="107"/>
  <c r="Q58" i="107"/>
  <c r="N62" i="107"/>
  <c r="L58" i="107"/>
  <c r="P58" i="107"/>
  <c r="K58" i="107"/>
  <c r="J58" i="107"/>
  <c r="I58" i="107"/>
  <c r="N60" i="107"/>
  <c r="O36" i="107"/>
  <c r="O34" i="107"/>
  <c r="O33" i="107"/>
  <c r="U58" i="107" l="1"/>
  <c r="V77" i="107"/>
  <c r="N77" i="107"/>
  <c r="P152" i="107"/>
  <c r="U152" i="107" s="1"/>
  <c r="P161" i="107"/>
  <c r="Q39" i="107"/>
  <c r="V39" i="107" s="1"/>
  <c r="N39" i="107"/>
  <c r="W41" i="109"/>
  <c r="X41" i="109" s="1"/>
  <c r="Y41" i="109" s="1"/>
  <c r="Y42" i="109" s="1"/>
  <c r="R70" i="107"/>
  <c r="P70" i="107"/>
  <c r="K70" i="107"/>
  <c r="W38" i="109"/>
  <c r="L70" i="107"/>
  <c r="J70" i="107"/>
  <c r="Q70" i="107"/>
  <c r="I70" i="107"/>
  <c r="X39" i="109"/>
  <c r="W44" i="109"/>
  <c r="N58" i="107"/>
  <c r="R64" i="107"/>
  <c r="S72" i="107" s="1"/>
  <c r="Q64" i="107"/>
  <c r="P64" i="107"/>
  <c r="L64" i="107"/>
  <c r="K64" i="107"/>
  <c r="J64" i="107"/>
  <c r="I64" i="107"/>
  <c r="H64" i="107"/>
  <c r="H72" i="107" s="1"/>
  <c r="X40" i="109" l="1"/>
  <c r="Y39" i="109"/>
  <c r="V70" i="107"/>
  <c r="U64" i="107"/>
  <c r="L72" i="107"/>
  <c r="W42" i="109"/>
  <c r="N70" i="107"/>
  <c r="P72" i="107"/>
  <c r="Q72" i="107"/>
  <c r="I72" i="107"/>
  <c r="J72" i="107"/>
  <c r="K72" i="107"/>
  <c r="R72" i="107"/>
  <c r="X42" i="109"/>
  <c r="Z37" i="109"/>
  <c r="X38" i="109"/>
  <c r="X44" i="109"/>
  <c r="N64" i="107"/>
  <c r="I34" i="109"/>
  <c r="I33" i="109"/>
  <c r="I32" i="109"/>
  <c r="I30" i="109"/>
  <c r="I29" i="109"/>
  <c r="I28" i="109"/>
  <c r="I27" i="109"/>
  <c r="I26" i="109"/>
  <c r="I25" i="109"/>
  <c r="I24" i="109"/>
  <c r="I23" i="109"/>
  <c r="I22" i="109"/>
  <c r="I19" i="109"/>
  <c r="I18" i="109"/>
  <c r="I17" i="109"/>
  <c r="I53" i="109" s="1"/>
  <c r="I14" i="109"/>
  <c r="I13" i="109"/>
  <c r="I12" i="109"/>
  <c r="G20" i="109"/>
  <c r="G62" i="109" s="1"/>
  <c r="F20" i="109"/>
  <c r="E20" i="109"/>
  <c r="D20" i="109"/>
  <c r="G11" i="109"/>
  <c r="F11" i="109"/>
  <c r="E11" i="109"/>
  <c r="D11" i="109"/>
  <c r="M28" i="107"/>
  <c r="M27" i="107"/>
  <c r="X27" i="107" s="1"/>
  <c r="M26" i="107"/>
  <c r="X26" i="107" s="1"/>
  <c r="M25" i="107"/>
  <c r="M122" i="107" s="1"/>
  <c r="M24" i="107"/>
  <c r="M23" i="107"/>
  <c r="X23" i="107" s="1"/>
  <c r="M22" i="107"/>
  <c r="X22" i="107" s="1"/>
  <c r="M21" i="107"/>
  <c r="M20" i="107"/>
  <c r="M19" i="107"/>
  <c r="M18" i="107"/>
  <c r="X18" i="107" s="1"/>
  <c r="M17" i="107"/>
  <c r="M16" i="107"/>
  <c r="M15" i="107"/>
  <c r="X15" i="107" s="1"/>
  <c r="M14" i="107"/>
  <c r="M13" i="107"/>
  <c r="M12" i="107"/>
  <c r="M11" i="107"/>
  <c r="X11" i="107" s="1"/>
  <c r="M10" i="107"/>
  <c r="K8" i="107"/>
  <c r="K45" i="107" s="1"/>
  <c r="J8" i="107"/>
  <c r="J45" i="107" s="1"/>
  <c r="I8" i="107"/>
  <c r="I45" i="107" s="1"/>
  <c r="H8" i="107"/>
  <c r="H45" i="107" s="1"/>
  <c r="J50" i="119"/>
  <c r="S28" i="119"/>
  <c r="S27" i="119"/>
  <c r="Q27" i="119"/>
  <c r="H27" i="119"/>
  <c r="S26" i="119"/>
  <c r="H26" i="119"/>
  <c r="S25" i="119"/>
  <c r="Q25" i="119"/>
  <c r="H25" i="119"/>
  <c r="V25" i="119" s="1"/>
  <c r="S24" i="119"/>
  <c r="Q24" i="119"/>
  <c r="H24" i="119"/>
  <c r="S23" i="119"/>
  <c r="H23" i="119"/>
  <c r="S22" i="119"/>
  <c r="H22" i="119"/>
  <c r="S21" i="119"/>
  <c r="S20" i="119"/>
  <c r="H20" i="119"/>
  <c r="S19" i="119"/>
  <c r="Q19" i="119"/>
  <c r="H19" i="119"/>
  <c r="S18" i="119"/>
  <c r="S17" i="119"/>
  <c r="H17" i="119"/>
  <c r="S16" i="119"/>
  <c r="S15" i="119"/>
  <c r="H15" i="119"/>
  <c r="S14" i="119"/>
  <c r="S12" i="119"/>
  <c r="S11" i="119"/>
  <c r="F8" i="119"/>
  <c r="F9" i="119" s="1"/>
  <c r="E8" i="119"/>
  <c r="E9" i="119" s="1"/>
  <c r="D8" i="119"/>
  <c r="D7" i="119" s="1"/>
  <c r="C8" i="119"/>
  <c r="C9" i="119" s="1"/>
  <c r="Y44" i="109" l="1"/>
  <c r="Y40" i="109"/>
  <c r="AA40" i="109" s="1"/>
  <c r="M59" i="107"/>
  <c r="X59" i="107" s="1"/>
  <c r="X10" i="107"/>
  <c r="M85" i="107"/>
  <c r="X85" i="107" s="1"/>
  <c r="X13" i="107"/>
  <c r="M119" i="107"/>
  <c r="X119" i="107" s="1"/>
  <c r="X21" i="107"/>
  <c r="H149" i="107"/>
  <c r="V72" i="107"/>
  <c r="M116" i="107"/>
  <c r="X116" i="107" s="1"/>
  <c r="X19" i="107"/>
  <c r="M91" i="107"/>
  <c r="X91" i="107" s="1"/>
  <c r="X20" i="107"/>
  <c r="M107" i="107"/>
  <c r="X14" i="107"/>
  <c r="I149" i="107"/>
  <c r="I151" i="107" s="1"/>
  <c r="M100" i="107"/>
  <c r="X100" i="107" s="1"/>
  <c r="X12" i="107"/>
  <c r="M97" i="107"/>
  <c r="X97" i="107" s="1"/>
  <c r="X28" i="107"/>
  <c r="J149" i="107"/>
  <c r="J160" i="107" s="1"/>
  <c r="M113" i="107"/>
  <c r="X113" i="107" s="1"/>
  <c r="X16" i="107"/>
  <c r="K149" i="107"/>
  <c r="K151" i="107" s="1"/>
  <c r="M110" i="107"/>
  <c r="X110" i="107" s="1"/>
  <c r="X17" i="107"/>
  <c r="G16" i="109"/>
  <c r="G100" i="109" s="1"/>
  <c r="T19" i="119"/>
  <c r="U19" i="119" s="1"/>
  <c r="J19" i="119"/>
  <c r="I19" i="119"/>
  <c r="T24" i="119"/>
  <c r="U24" i="119" s="1"/>
  <c r="I24" i="119"/>
  <c r="T23" i="119"/>
  <c r="U23" i="119" s="1"/>
  <c r="J23" i="119"/>
  <c r="I23" i="119"/>
  <c r="T25" i="119"/>
  <c r="U25" i="119" s="1"/>
  <c r="I25" i="119"/>
  <c r="T27" i="119"/>
  <c r="U27" i="119" s="1"/>
  <c r="J27" i="119"/>
  <c r="I27" i="119"/>
  <c r="T17" i="119"/>
  <c r="U17" i="119" s="1"/>
  <c r="J17" i="119"/>
  <c r="I17" i="119"/>
  <c r="T22" i="119"/>
  <c r="U22" i="119" s="1"/>
  <c r="J22" i="119"/>
  <c r="I22" i="119"/>
  <c r="T15" i="119"/>
  <c r="U15" i="119" s="1"/>
  <c r="J15" i="119"/>
  <c r="I15" i="119"/>
  <c r="T20" i="119"/>
  <c r="U20" i="119" s="1"/>
  <c r="J20" i="119"/>
  <c r="I20" i="119"/>
  <c r="T26" i="119"/>
  <c r="U26" i="119" s="1"/>
  <c r="J26" i="119"/>
  <c r="I26" i="119"/>
  <c r="V23" i="119"/>
  <c r="V22" i="119"/>
  <c r="V15" i="119"/>
  <c r="V17" i="119"/>
  <c r="V19" i="119"/>
  <c r="V24" i="119"/>
  <c r="V27" i="119"/>
  <c r="M125" i="107"/>
  <c r="X125" i="107" s="1"/>
  <c r="N72" i="107"/>
  <c r="AA42" i="109"/>
  <c r="AA38" i="109"/>
  <c r="Z41" i="109"/>
  <c r="D109" i="109"/>
  <c r="D97" i="109"/>
  <c r="D98" i="109" s="1"/>
  <c r="G109" i="109"/>
  <c r="G97" i="109"/>
  <c r="E109" i="109"/>
  <c r="E97" i="109"/>
  <c r="F109" i="109"/>
  <c r="F97" i="109"/>
  <c r="Z39" i="109"/>
  <c r="Z44" i="109" s="1"/>
  <c r="H46" i="107"/>
  <c r="I46" i="107"/>
  <c r="J46" i="107"/>
  <c r="K46" i="107"/>
  <c r="I9" i="107"/>
  <c r="I130" i="107"/>
  <c r="I129" i="107"/>
  <c r="H7" i="107"/>
  <c r="H129" i="107"/>
  <c r="H130" i="107"/>
  <c r="J7" i="107"/>
  <c r="J130" i="107"/>
  <c r="J129" i="107"/>
  <c r="K9" i="107"/>
  <c r="K130" i="107"/>
  <c r="K129" i="107"/>
  <c r="M79" i="107"/>
  <c r="X79" i="107" s="1"/>
  <c r="M88" i="107"/>
  <c r="X88" i="107" s="1"/>
  <c r="M61" i="107"/>
  <c r="X61" i="107" s="1"/>
  <c r="M82" i="107"/>
  <c r="X82" i="107" s="1"/>
  <c r="M60" i="107"/>
  <c r="X60" i="107" s="1"/>
  <c r="M94" i="107"/>
  <c r="X94" i="107" s="1"/>
  <c r="M62" i="107"/>
  <c r="X62" i="107" s="1"/>
  <c r="M64" i="107"/>
  <c r="X64" i="107" s="1"/>
  <c r="D16" i="109"/>
  <c r="D100" i="109" s="1"/>
  <c r="D101" i="109" s="1"/>
  <c r="D62" i="109"/>
  <c r="E16" i="109"/>
  <c r="E10" i="109" s="1"/>
  <c r="E62" i="109"/>
  <c r="F16" i="109"/>
  <c r="F100" i="109" s="1"/>
  <c r="F62" i="109"/>
  <c r="G63" i="109" s="1"/>
  <c r="G50" i="109"/>
  <c r="I7" i="107"/>
  <c r="K7" i="107"/>
  <c r="J9" i="107"/>
  <c r="H9" i="107"/>
  <c r="E7" i="119"/>
  <c r="F7" i="119"/>
  <c r="P24" i="119"/>
  <c r="C7" i="119"/>
  <c r="P22" i="119"/>
  <c r="P27" i="119"/>
  <c r="P19" i="119"/>
  <c r="P25" i="119"/>
  <c r="D9" i="119"/>
  <c r="G10" i="109" l="1"/>
  <c r="F10" i="109"/>
  <c r="D10" i="109"/>
  <c r="J151" i="107"/>
  <c r="G93" i="109"/>
  <c r="G45" i="109"/>
  <c r="G47" i="109"/>
  <c r="K160" i="107"/>
  <c r="G101" i="109"/>
  <c r="E98" i="109"/>
  <c r="I160" i="107"/>
  <c r="G137" i="109"/>
  <c r="G43" i="109"/>
  <c r="G8" i="109"/>
  <c r="G136" i="109" s="1"/>
  <c r="G89" i="109"/>
  <c r="G92" i="109"/>
  <c r="G83" i="109"/>
  <c r="G74" i="109"/>
  <c r="G77" i="109"/>
  <c r="G86" i="109"/>
  <c r="G80" i="109"/>
  <c r="G68" i="109"/>
  <c r="G71" i="109"/>
  <c r="G55" i="109"/>
  <c r="H40" i="107"/>
  <c r="K48" i="107"/>
  <c r="I43" i="107"/>
  <c r="I53" i="107" s="1"/>
  <c r="H48" i="107"/>
  <c r="H49" i="107" s="1"/>
  <c r="J48" i="107"/>
  <c r="K43" i="107"/>
  <c r="K53" i="107" s="1"/>
  <c r="I48" i="107"/>
  <c r="G52" i="109"/>
  <c r="G94" i="109"/>
  <c r="G105" i="109" s="1"/>
  <c r="H151" i="107"/>
  <c r="H160" i="107"/>
  <c r="M76" i="107"/>
  <c r="F98" i="109"/>
  <c r="G98" i="109"/>
  <c r="G58" i="109"/>
  <c r="G61" i="109"/>
  <c r="G64" i="109"/>
  <c r="E63" i="109"/>
  <c r="F63" i="109"/>
  <c r="D63" i="109"/>
  <c r="E100" i="109"/>
  <c r="E101" i="109" s="1"/>
  <c r="F115" i="109"/>
  <c r="F112" i="109"/>
  <c r="F118" i="109"/>
  <c r="G118" i="109"/>
  <c r="G115" i="109"/>
  <c r="G112" i="109"/>
  <c r="E118" i="109"/>
  <c r="E115" i="109"/>
  <c r="E112" i="109"/>
  <c r="D118" i="109"/>
  <c r="D112" i="109"/>
  <c r="D115" i="109"/>
  <c r="J40" i="107"/>
  <c r="J43" i="107"/>
  <c r="H57" i="107"/>
  <c r="H68" i="107" s="1"/>
  <c r="H43" i="107"/>
  <c r="H53" i="107" s="1"/>
  <c r="K73" i="107"/>
  <c r="K69" i="107"/>
  <c r="K128" i="107"/>
  <c r="K41" i="107"/>
  <c r="J73" i="107"/>
  <c r="J128" i="107"/>
  <c r="J41" i="107"/>
  <c r="J69" i="107"/>
  <c r="I131" i="107"/>
  <c r="I132" i="107" s="1"/>
  <c r="I42" i="107"/>
  <c r="J57" i="107"/>
  <c r="H42" i="107"/>
  <c r="H131" i="107"/>
  <c r="K42" i="107"/>
  <c r="K131" i="107"/>
  <c r="K132" i="107" s="1"/>
  <c r="H128" i="107"/>
  <c r="H41" i="107"/>
  <c r="H69" i="107"/>
  <c r="I73" i="107"/>
  <c r="I128" i="107"/>
  <c r="I41" i="107"/>
  <c r="I69" i="107"/>
  <c r="J131" i="107"/>
  <c r="J132" i="107" s="1"/>
  <c r="J42" i="107"/>
  <c r="H73" i="107"/>
  <c r="M58" i="107"/>
  <c r="X58" i="107" s="1"/>
  <c r="F50" i="109"/>
  <c r="F45" i="109"/>
  <c r="F47" i="109"/>
  <c r="F43" i="109"/>
  <c r="D43" i="109"/>
  <c r="D50" i="109"/>
  <c r="D47" i="109"/>
  <c r="D45" i="109"/>
  <c r="E50" i="109"/>
  <c r="E45" i="109"/>
  <c r="E43" i="109"/>
  <c r="E47" i="109"/>
  <c r="G46" i="109"/>
  <c r="K57" i="107"/>
  <c r="K40" i="107"/>
  <c r="I40" i="107"/>
  <c r="I57" i="107"/>
  <c r="I47" i="107" l="1"/>
  <c r="I50" i="107"/>
  <c r="K141" i="107"/>
  <c r="D137" i="109"/>
  <c r="F137" i="109"/>
  <c r="G133" i="109"/>
  <c r="G96" i="109"/>
  <c r="G99" i="109"/>
  <c r="I49" i="107"/>
  <c r="G130" i="109"/>
  <c r="E137" i="109"/>
  <c r="J49" i="107"/>
  <c r="K49" i="107"/>
  <c r="G127" i="109"/>
  <c r="G138" i="109"/>
  <c r="E89" i="109"/>
  <c r="E92" i="109"/>
  <c r="D92" i="109"/>
  <c r="D89" i="109"/>
  <c r="F8" i="109"/>
  <c r="F133" i="109" s="1"/>
  <c r="J141" i="107"/>
  <c r="F89" i="109"/>
  <c r="F92" i="109"/>
  <c r="E8" i="109"/>
  <c r="E130" i="109" s="1"/>
  <c r="I141" i="107"/>
  <c r="D8" i="109"/>
  <c r="D136" i="109" s="1"/>
  <c r="H141" i="107"/>
  <c r="K50" i="107"/>
  <c r="D86" i="109"/>
  <c r="D77" i="109"/>
  <c r="D74" i="109"/>
  <c r="D80" i="109"/>
  <c r="D83" i="109"/>
  <c r="D71" i="109"/>
  <c r="D68" i="109"/>
  <c r="D55" i="109"/>
  <c r="F83" i="109"/>
  <c r="F86" i="109"/>
  <c r="F74" i="109"/>
  <c r="F77" i="109"/>
  <c r="F80" i="109"/>
  <c r="F68" i="109"/>
  <c r="F71" i="109"/>
  <c r="F55" i="109"/>
  <c r="D93" i="109"/>
  <c r="E80" i="109"/>
  <c r="E83" i="109"/>
  <c r="E74" i="109"/>
  <c r="E77" i="109"/>
  <c r="E86" i="109"/>
  <c r="E71" i="109"/>
  <c r="E68" i="109"/>
  <c r="E55" i="109"/>
  <c r="H102" i="107"/>
  <c r="H103" i="107"/>
  <c r="H124" i="107"/>
  <c r="H121" i="107"/>
  <c r="H118" i="107"/>
  <c r="J103" i="107"/>
  <c r="J105" i="107" s="1"/>
  <c r="J118" i="107"/>
  <c r="J124" i="107"/>
  <c r="J121" i="107"/>
  <c r="K103" i="107"/>
  <c r="K124" i="107"/>
  <c r="K121" i="107"/>
  <c r="K118" i="107"/>
  <c r="K47" i="107"/>
  <c r="I103" i="107"/>
  <c r="I118" i="107"/>
  <c r="I124" i="107"/>
  <c r="I121" i="107"/>
  <c r="H127" i="107"/>
  <c r="H115" i="107"/>
  <c r="J115" i="107"/>
  <c r="J127" i="107"/>
  <c r="J102" i="107"/>
  <c r="K102" i="107"/>
  <c r="K115" i="107"/>
  <c r="K127" i="107"/>
  <c r="I127" i="107"/>
  <c r="I115" i="107"/>
  <c r="I102" i="107"/>
  <c r="E51" i="109"/>
  <c r="E52" i="109"/>
  <c r="D52" i="109"/>
  <c r="D51" i="109"/>
  <c r="F52" i="109"/>
  <c r="G106" i="109"/>
  <c r="G108" i="109" s="1"/>
  <c r="F51" i="109"/>
  <c r="E46" i="109"/>
  <c r="G102" i="109"/>
  <c r="D94" i="109"/>
  <c r="D46" i="109"/>
  <c r="G51" i="109"/>
  <c r="I78" i="107"/>
  <c r="H78" i="107"/>
  <c r="J78" i="107"/>
  <c r="K78" i="107"/>
  <c r="F101" i="109"/>
  <c r="E94" i="109"/>
  <c r="E105" i="109" s="1"/>
  <c r="F61" i="109"/>
  <c r="F58" i="109"/>
  <c r="F64" i="109"/>
  <c r="E61" i="109"/>
  <c r="E58" i="109"/>
  <c r="D61" i="109"/>
  <c r="D58" i="109"/>
  <c r="D64" i="109"/>
  <c r="E64" i="109"/>
  <c r="I109" i="107"/>
  <c r="H109" i="107"/>
  <c r="J109" i="107"/>
  <c r="K109" i="107"/>
  <c r="H50" i="107"/>
  <c r="H65" i="107"/>
  <c r="K44" i="107"/>
  <c r="J53" i="107"/>
  <c r="J50" i="107"/>
  <c r="E93" i="109"/>
  <c r="F93" i="109"/>
  <c r="F94" i="109"/>
  <c r="F46" i="109"/>
  <c r="H66" i="107"/>
  <c r="H63" i="107"/>
  <c r="H44" i="107"/>
  <c r="H47" i="107"/>
  <c r="I44" i="107"/>
  <c r="J44" i="107"/>
  <c r="J47" i="107"/>
  <c r="H93" i="107"/>
  <c r="H99" i="107"/>
  <c r="H96" i="107"/>
  <c r="H81" i="107"/>
  <c r="H112" i="107"/>
  <c r="H84" i="107"/>
  <c r="H87" i="107"/>
  <c r="H90" i="107"/>
  <c r="J93" i="107"/>
  <c r="J96" i="107"/>
  <c r="J112" i="107"/>
  <c r="J84" i="107"/>
  <c r="J90" i="107"/>
  <c r="J99" i="107"/>
  <c r="J87" i="107"/>
  <c r="J81" i="107"/>
  <c r="K81" i="107"/>
  <c r="K99" i="107"/>
  <c r="K96" i="107"/>
  <c r="K84" i="107"/>
  <c r="K112" i="107"/>
  <c r="K87" i="107"/>
  <c r="K93" i="107"/>
  <c r="K90" i="107"/>
  <c r="I81" i="107"/>
  <c r="I112" i="107"/>
  <c r="I93" i="107"/>
  <c r="I99" i="107"/>
  <c r="I84" i="107"/>
  <c r="I87" i="107"/>
  <c r="I90" i="107"/>
  <c r="I96" i="107"/>
  <c r="J74" i="107"/>
  <c r="J75" i="107"/>
  <c r="K74" i="107"/>
  <c r="K75" i="107"/>
  <c r="H74" i="107"/>
  <c r="H75" i="107"/>
  <c r="I75" i="107"/>
  <c r="I74" i="107"/>
  <c r="J63" i="107"/>
  <c r="J65" i="107"/>
  <c r="J66" i="107"/>
  <c r="J68" i="107"/>
  <c r="H132" i="107"/>
  <c r="I63" i="107"/>
  <c r="I65" i="107"/>
  <c r="I66" i="107"/>
  <c r="I68" i="107"/>
  <c r="K63" i="107"/>
  <c r="K65" i="107"/>
  <c r="K66" i="107"/>
  <c r="K68" i="107"/>
  <c r="D133" i="109" l="1"/>
  <c r="F9" i="109"/>
  <c r="G9" i="109"/>
  <c r="F130" i="109"/>
  <c r="F136" i="109"/>
  <c r="E96" i="109"/>
  <c r="E102" i="109"/>
  <c r="E133" i="109"/>
  <c r="E136" i="109"/>
  <c r="D9" i="109"/>
  <c r="E127" i="109"/>
  <c r="E138" i="109"/>
  <c r="F127" i="109"/>
  <c r="F138" i="109"/>
  <c r="D127" i="109"/>
  <c r="D138" i="109"/>
  <c r="E9" i="109"/>
  <c r="D130" i="109"/>
  <c r="F95" i="109"/>
  <c r="F96" i="109"/>
  <c r="D95" i="109"/>
  <c r="D96" i="109"/>
  <c r="E99" i="109"/>
  <c r="E95" i="109"/>
  <c r="G95" i="109"/>
  <c r="K67" i="107"/>
  <c r="K71" i="107"/>
  <c r="I67" i="107"/>
  <c r="I71" i="107"/>
  <c r="H67" i="107"/>
  <c r="H71" i="107"/>
  <c r="J67" i="107"/>
  <c r="J71" i="107"/>
  <c r="D105" i="109"/>
  <c r="D102" i="109"/>
  <c r="D99" i="109"/>
  <c r="D106" i="109"/>
  <c r="E106" i="109"/>
  <c r="E108" i="109" s="1"/>
  <c r="F106" i="109"/>
  <c r="F102" i="109"/>
  <c r="F105" i="109"/>
  <c r="F99" i="109"/>
  <c r="H104" i="107"/>
  <c r="H105" i="107"/>
  <c r="I104" i="107"/>
  <c r="I105" i="107"/>
  <c r="K104" i="107"/>
  <c r="K105" i="107"/>
  <c r="J104" i="107"/>
  <c r="W34" i="109"/>
  <c r="C25" i="133" l="1"/>
  <c r="D21" i="127"/>
  <c r="D107" i="109"/>
  <c r="D108" i="109"/>
  <c r="E107" i="109"/>
  <c r="F107" i="109"/>
  <c r="G107" i="109"/>
  <c r="F108" i="109"/>
  <c r="Z33" i="109" l="1"/>
  <c r="N20" i="109"/>
  <c r="N62" i="109" s="1"/>
  <c r="M20" i="109"/>
  <c r="M62" i="109" s="1"/>
  <c r="L20" i="109"/>
  <c r="L62" i="109" s="1"/>
  <c r="H20" i="109"/>
  <c r="H62" i="109" s="1"/>
  <c r="N16" i="109"/>
  <c r="N100" i="109" s="1"/>
  <c r="M16" i="109"/>
  <c r="M100" i="109" s="1"/>
  <c r="L16" i="109"/>
  <c r="L100" i="109" s="1"/>
  <c r="N11" i="109"/>
  <c r="M11" i="109"/>
  <c r="L11" i="109"/>
  <c r="H11" i="109"/>
  <c r="Q8" i="107"/>
  <c r="Q45" i="107" s="1"/>
  <c r="P8" i="107"/>
  <c r="L8" i="107"/>
  <c r="L45" i="107" s="1"/>
  <c r="AC27" i="107"/>
  <c r="AC26" i="107"/>
  <c r="AC25" i="107"/>
  <c r="AC122" i="107" s="1"/>
  <c r="AC24" i="107"/>
  <c r="AC22" i="107"/>
  <c r="AC19" i="107"/>
  <c r="AC116" i="107" s="1"/>
  <c r="AC16" i="107"/>
  <c r="AC113" i="107" s="1"/>
  <c r="AC15" i="107"/>
  <c r="L10" i="109" l="1"/>
  <c r="N10" i="109"/>
  <c r="M10" i="109"/>
  <c r="L149" i="107"/>
  <c r="P149" i="107"/>
  <c r="L63" i="109"/>
  <c r="H16" i="109"/>
  <c r="H100" i="109" s="1"/>
  <c r="I100" i="109" s="1"/>
  <c r="P45" i="107"/>
  <c r="I48" i="109"/>
  <c r="M101" i="109"/>
  <c r="M63" i="109"/>
  <c r="H63" i="109"/>
  <c r="J63" i="109" s="1"/>
  <c r="I62" i="109"/>
  <c r="N101" i="109"/>
  <c r="N63" i="109"/>
  <c r="H109" i="109"/>
  <c r="H97" i="109"/>
  <c r="H98" i="109" s="1"/>
  <c r="J98" i="109" s="1"/>
  <c r="I11" i="109"/>
  <c r="I158" i="109" s="1"/>
  <c r="L109" i="109"/>
  <c r="L97" i="109"/>
  <c r="M109" i="109"/>
  <c r="M97" i="109"/>
  <c r="N97" i="109"/>
  <c r="N109" i="109"/>
  <c r="L46" i="107"/>
  <c r="N46" i="107" s="1"/>
  <c r="M45" i="107"/>
  <c r="P7" i="107"/>
  <c r="P129" i="107"/>
  <c r="L130" i="107"/>
  <c r="N130" i="107" s="1"/>
  <c r="L129" i="107"/>
  <c r="M129" i="107" s="1"/>
  <c r="Q7" i="107"/>
  <c r="Q163" i="107" s="1"/>
  <c r="Q129" i="107"/>
  <c r="AC94" i="107"/>
  <c r="AC62" i="107"/>
  <c r="L45" i="109"/>
  <c r="L50" i="109"/>
  <c r="L68" i="109" s="1"/>
  <c r="L47" i="109"/>
  <c r="L43" i="109"/>
  <c r="M50" i="109"/>
  <c r="M47" i="109"/>
  <c r="M43" i="109"/>
  <c r="M45" i="109"/>
  <c r="N50" i="109"/>
  <c r="N47" i="109"/>
  <c r="N43" i="109"/>
  <c r="N45" i="109"/>
  <c r="I20" i="109"/>
  <c r="L7" i="107"/>
  <c r="L163" i="107" s="1"/>
  <c r="M8" i="107"/>
  <c r="L9" i="107"/>
  <c r="P9" i="107"/>
  <c r="Q9" i="107"/>
  <c r="H10" i="109" l="1"/>
  <c r="H47" i="109"/>
  <c r="L101" i="109"/>
  <c r="Q46" i="107"/>
  <c r="Q40" i="107"/>
  <c r="H45" i="109"/>
  <c r="H101" i="109"/>
  <c r="J101" i="109" s="1"/>
  <c r="P46" i="107"/>
  <c r="H50" i="109"/>
  <c r="H71" i="109" s="1"/>
  <c r="I10" i="109"/>
  <c r="K11" i="109" s="1"/>
  <c r="I16" i="109"/>
  <c r="I50" i="109" s="1"/>
  <c r="H43" i="109"/>
  <c r="M137" i="109"/>
  <c r="M138" i="109"/>
  <c r="N138" i="109"/>
  <c r="N137" i="109"/>
  <c r="L137" i="109"/>
  <c r="L138" i="109"/>
  <c r="P163" i="107"/>
  <c r="Q164" i="107" s="1"/>
  <c r="M8" i="109"/>
  <c r="M127" i="109" s="1"/>
  <c r="Q141" i="107"/>
  <c r="L8" i="109"/>
  <c r="L127" i="109" s="1"/>
  <c r="P141" i="107"/>
  <c r="L89" i="109"/>
  <c r="L92" i="109"/>
  <c r="N89" i="109"/>
  <c r="N92" i="109"/>
  <c r="M92" i="109"/>
  <c r="M89" i="109"/>
  <c r="L98" i="109"/>
  <c r="N8" i="109"/>
  <c r="R141" i="107"/>
  <c r="L86" i="109"/>
  <c r="L80" i="109"/>
  <c r="L83" i="109"/>
  <c r="L74" i="109"/>
  <c r="L77" i="109"/>
  <c r="L71" i="109"/>
  <c r="N86" i="109"/>
  <c r="N74" i="109"/>
  <c r="N83" i="109"/>
  <c r="N77" i="109"/>
  <c r="N80" i="109"/>
  <c r="N71" i="109"/>
  <c r="N68" i="109"/>
  <c r="M80" i="109"/>
  <c r="M83" i="109"/>
  <c r="M86" i="109"/>
  <c r="M77" i="109"/>
  <c r="M74" i="109"/>
  <c r="M71" i="109"/>
  <c r="M68" i="109"/>
  <c r="Q48" i="107"/>
  <c r="P48" i="107"/>
  <c r="Q43" i="107"/>
  <c r="Q50" i="107" s="1"/>
  <c r="P43" i="107"/>
  <c r="P47" i="107" s="1"/>
  <c r="L48" i="107"/>
  <c r="L49" i="107" s="1"/>
  <c r="N49" i="107" s="1"/>
  <c r="L52" i="109"/>
  <c r="N51" i="109"/>
  <c r="N52" i="109"/>
  <c r="M52" i="109"/>
  <c r="M51" i="109"/>
  <c r="L46" i="109"/>
  <c r="N46" i="109"/>
  <c r="L151" i="107"/>
  <c r="L160" i="107"/>
  <c r="P151" i="107"/>
  <c r="P160" i="107"/>
  <c r="M98" i="109"/>
  <c r="N58" i="109"/>
  <c r="N55" i="109"/>
  <c r="N61" i="109"/>
  <c r="M58" i="109"/>
  <c r="M61" i="109"/>
  <c r="M55" i="109"/>
  <c r="M64" i="109"/>
  <c r="L61" i="109"/>
  <c r="L58" i="109"/>
  <c r="L55" i="109"/>
  <c r="N98" i="109"/>
  <c r="N64" i="109"/>
  <c r="H64" i="109"/>
  <c r="L64" i="109"/>
  <c r="Q57" i="107"/>
  <c r="Q66" i="107" s="1"/>
  <c r="N118" i="109"/>
  <c r="N115" i="109"/>
  <c r="N112" i="109"/>
  <c r="M118" i="109"/>
  <c r="M115" i="109"/>
  <c r="M112" i="109"/>
  <c r="I97" i="109"/>
  <c r="N93" i="109"/>
  <c r="N94" i="109"/>
  <c r="L112" i="109"/>
  <c r="L118" i="109"/>
  <c r="L115" i="109"/>
  <c r="H118" i="109"/>
  <c r="H112" i="109"/>
  <c r="H115" i="109"/>
  <c r="I109" i="109"/>
  <c r="M93" i="109"/>
  <c r="M94" i="109"/>
  <c r="L93" i="109"/>
  <c r="L94" i="109"/>
  <c r="H93" i="109"/>
  <c r="J93" i="109" s="1"/>
  <c r="L43" i="107"/>
  <c r="L47" i="107" s="1"/>
  <c r="P128" i="107"/>
  <c r="P41" i="107"/>
  <c r="P69" i="107"/>
  <c r="P131" i="107"/>
  <c r="P42" i="107"/>
  <c r="P132" i="107"/>
  <c r="P130" i="107"/>
  <c r="P57" i="107"/>
  <c r="P73" i="107"/>
  <c r="L132" i="107"/>
  <c r="N132" i="107" s="1"/>
  <c r="L131" i="107"/>
  <c r="M131" i="107" s="1"/>
  <c r="L42" i="107"/>
  <c r="N42" i="107" s="1"/>
  <c r="Q73" i="107"/>
  <c r="Q78" i="107" s="1"/>
  <c r="Q69" i="107"/>
  <c r="Q41" i="107"/>
  <c r="Q128" i="107"/>
  <c r="Q130" i="107"/>
  <c r="Q132" i="107"/>
  <c r="Q42" i="107"/>
  <c r="Q131" i="107"/>
  <c r="L41" i="107"/>
  <c r="N41" i="107" s="1"/>
  <c r="L128" i="107"/>
  <c r="N128" i="107" s="1"/>
  <c r="L69" i="107"/>
  <c r="N69" i="107" s="1"/>
  <c r="P40" i="107"/>
  <c r="L57" i="107"/>
  <c r="N57" i="107" s="1"/>
  <c r="L73" i="107"/>
  <c r="M7" i="107"/>
  <c r="M46" i="109"/>
  <c r="M9" i="107"/>
  <c r="L40" i="107"/>
  <c r="N40" i="107" s="1"/>
  <c r="H68" i="109" l="1"/>
  <c r="H83" i="109"/>
  <c r="H51" i="109"/>
  <c r="J51" i="109" s="1"/>
  <c r="H77" i="109"/>
  <c r="L51" i="109"/>
  <c r="H58" i="109"/>
  <c r="H74" i="109"/>
  <c r="H61" i="109"/>
  <c r="H86" i="109"/>
  <c r="H80" i="109"/>
  <c r="H92" i="109"/>
  <c r="H89" i="109"/>
  <c r="H55" i="109"/>
  <c r="N127" i="109"/>
  <c r="H52" i="109"/>
  <c r="M96" i="109"/>
  <c r="N133" i="109"/>
  <c r="H94" i="109"/>
  <c r="H102" i="109" s="1"/>
  <c r="Q47" i="107"/>
  <c r="M133" i="109"/>
  <c r="M130" i="109"/>
  <c r="P49" i="107"/>
  <c r="I43" i="109"/>
  <c r="H46" i="109"/>
  <c r="M48" i="107"/>
  <c r="N130" i="109"/>
  <c r="L141" i="107"/>
  <c r="M141" i="107" s="1"/>
  <c r="N96" i="109"/>
  <c r="H8" i="109"/>
  <c r="H138" i="109" s="1"/>
  <c r="I138" i="109" s="1"/>
  <c r="I47" i="109"/>
  <c r="I45" i="109"/>
  <c r="H137" i="109"/>
  <c r="I137" i="109" s="1"/>
  <c r="Q49" i="107"/>
  <c r="Q63" i="107"/>
  <c r="Q67" i="107" s="1"/>
  <c r="P50" i="107"/>
  <c r="P164" i="107"/>
  <c r="L136" i="109"/>
  <c r="M136" i="109"/>
  <c r="L96" i="109"/>
  <c r="L133" i="109"/>
  <c r="L130" i="109"/>
  <c r="M9" i="109"/>
  <c r="N9" i="109"/>
  <c r="N136" i="109"/>
  <c r="L99" i="109"/>
  <c r="K87" i="109"/>
  <c r="K90" i="109"/>
  <c r="K78" i="109"/>
  <c r="K81" i="109"/>
  <c r="K84" i="109"/>
  <c r="K72" i="109"/>
  <c r="K75" i="109"/>
  <c r="K62" i="109"/>
  <c r="K69" i="109"/>
  <c r="K66" i="109"/>
  <c r="Q103" i="107"/>
  <c r="Q124" i="107"/>
  <c r="Q118" i="107"/>
  <c r="Q121" i="107"/>
  <c r="P121" i="107"/>
  <c r="P103" i="107"/>
  <c r="P124" i="107"/>
  <c r="P118" i="107"/>
  <c r="L103" i="107"/>
  <c r="L124" i="107"/>
  <c r="L121" i="107"/>
  <c r="L118" i="107"/>
  <c r="P53" i="107"/>
  <c r="P44" i="107"/>
  <c r="Q115" i="107"/>
  <c r="Q127" i="107"/>
  <c r="Q102" i="107"/>
  <c r="P74" i="107"/>
  <c r="P115" i="107"/>
  <c r="P102" i="107"/>
  <c r="P127" i="107"/>
  <c r="P90" i="107"/>
  <c r="Q53" i="107"/>
  <c r="Q44" i="107"/>
  <c r="L115" i="107"/>
  <c r="L102" i="107"/>
  <c r="L127" i="107"/>
  <c r="I8" i="109"/>
  <c r="I127" i="109" s="1"/>
  <c r="K12" i="109"/>
  <c r="K134" i="109"/>
  <c r="K131" i="109"/>
  <c r="K13" i="109"/>
  <c r="K14" i="109"/>
  <c r="M106" i="109"/>
  <c r="M95" i="109"/>
  <c r="I64" i="109"/>
  <c r="K52" i="109"/>
  <c r="N99" i="109"/>
  <c r="N95" i="109"/>
  <c r="L106" i="109"/>
  <c r="L108" i="109" s="1"/>
  <c r="L78" i="107"/>
  <c r="P78" i="107"/>
  <c r="Q68" i="107"/>
  <c r="Q65" i="107"/>
  <c r="I61" i="109"/>
  <c r="I58" i="109"/>
  <c r="I55" i="109"/>
  <c r="L63" i="107"/>
  <c r="Q109" i="107"/>
  <c r="L109" i="107"/>
  <c r="M73" i="107"/>
  <c r="P109" i="107"/>
  <c r="L53" i="107"/>
  <c r="L50" i="107"/>
  <c r="M99" i="109"/>
  <c r="L105" i="109"/>
  <c r="L102" i="109"/>
  <c r="M102" i="109"/>
  <c r="M105" i="109"/>
  <c r="I118" i="109"/>
  <c r="I115" i="109"/>
  <c r="I112" i="109"/>
  <c r="N106" i="109"/>
  <c r="N102" i="109"/>
  <c r="N105" i="109"/>
  <c r="L44" i="107"/>
  <c r="N44" i="107" s="1"/>
  <c r="M43" i="107"/>
  <c r="P96" i="107"/>
  <c r="P93" i="107"/>
  <c r="P112" i="107"/>
  <c r="P87" i="107"/>
  <c r="P84" i="107"/>
  <c r="P81" i="107"/>
  <c r="P99" i="107"/>
  <c r="L81" i="107"/>
  <c r="L112" i="107"/>
  <c r="L93" i="107"/>
  <c r="L99" i="107"/>
  <c r="L87" i="107"/>
  <c r="L84" i="107"/>
  <c r="L90" i="107"/>
  <c r="L96" i="107"/>
  <c r="Q96" i="107"/>
  <c r="Q81" i="107"/>
  <c r="Q93" i="107"/>
  <c r="Q84" i="107"/>
  <c r="Q112" i="107"/>
  <c r="Q99" i="107"/>
  <c r="Q87" i="107"/>
  <c r="Q90" i="107"/>
  <c r="O135" i="107"/>
  <c r="O131" i="107"/>
  <c r="P63" i="107"/>
  <c r="P65" i="107"/>
  <c r="P66" i="107"/>
  <c r="P68" i="107"/>
  <c r="L74" i="107"/>
  <c r="N74" i="107" s="1"/>
  <c r="L75" i="107"/>
  <c r="L65" i="107"/>
  <c r="O65" i="107" s="1"/>
  <c r="L66" i="107"/>
  <c r="O66" i="107" s="1"/>
  <c r="L68" i="107"/>
  <c r="O68" i="107" s="1"/>
  <c r="O129" i="107"/>
  <c r="Q74" i="107"/>
  <c r="K50" i="109"/>
  <c r="K59" i="109"/>
  <c r="K56" i="109"/>
  <c r="K53" i="109"/>
  <c r="K16" i="109"/>
  <c r="I46" i="109"/>
  <c r="K30" i="109"/>
  <c r="K26" i="109"/>
  <c r="K10" i="109"/>
  <c r="K19" i="109"/>
  <c r="K25" i="109"/>
  <c r="K23" i="109"/>
  <c r="K21" i="109"/>
  <c r="K22" i="109"/>
  <c r="K29" i="109"/>
  <c r="K18" i="109"/>
  <c r="K17" i="109"/>
  <c r="K27" i="109"/>
  <c r="K24" i="109"/>
  <c r="K28" i="109"/>
  <c r="K20" i="109"/>
  <c r="O8" i="107"/>
  <c r="M57" i="107"/>
  <c r="O58" i="107" s="1"/>
  <c r="O9" i="107"/>
  <c r="O25" i="107"/>
  <c r="O21" i="107"/>
  <c r="O17" i="107"/>
  <c r="O13" i="107"/>
  <c r="O22" i="107"/>
  <c r="O18" i="107"/>
  <c r="O14" i="107"/>
  <c r="O10" i="107"/>
  <c r="O28" i="107"/>
  <c r="O24" i="107"/>
  <c r="O20" i="107"/>
  <c r="O16" i="107"/>
  <c r="O12" i="107"/>
  <c r="O26" i="107"/>
  <c r="O27" i="107"/>
  <c r="O23" i="107"/>
  <c r="O19" i="107"/>
  <c r="O15" i="107"/>
  <c r="O11" i="107"/>
  <c r="O7" i="107"/>
  <c r="H21" i="119"/>
  <c r="H18" i="119"/>
  <c r="H136" i="109" l="1"/>
  <c r="H96" i="109"/>
  <c r="K96" i="109" s="1"/>
  <c r="H106" i="109"/>
  <c r="H107" i="109" s="1"/>
  <c r="J107" i="109" s="1"/>
  <c r="H95" i="109"/>
  <c r="J95" i="109" s="1"/>
  <c r="L95" i="109"/>
  <c r="H105" i="109"/>
  <c r="I94" i="109"/>
  <c r="K94" i="109" s="1"/>
  <c r="H99" i="109"/>
  <c r="I99" i="109" s="1"/>
  <c r="H130" i="109"/>
  <c r="L9" i="109"/>
  <c r="M50" i="107"/>
  <c r="H9" i="109"/>
  <c r="J9" i="109" s="1"/>
  <c r="I106" i="109"/>
  <c r="H133" i="109"/>
  <c r="H127" i="109"/>
  <c r="M53" i="107"/>
  <c r="N47" i="107"/>
  <c r="H108" i="109"/>
  <c r="J18" i="119"/>
  <c r="I18" i="119"/>
  <c r="T21" i="119"/>
  <c r="U21" i="119" s="1"/>
  <c r="J21" i="119"/>
  <c r="I21" i="119"/>
  <c r="T18" i="119"/>
  <c r="U18" i="119" s="1"/>
  <c r="V18" i="119"/>
  <c r="P71" i="107"/>
  <c r="O122" i="107"/>
  <c r="M118" i="107"/>
  <c r="M124" i="107"/>
  <c r="O119" i="107"/>
  <c r="M121" i="107"/>
  <c r="O116" i="107"/>
  <c r="M103" i="107"/>
  <c r="M107" i="109"/>
  <c r="M108" i="109"/>
  <c r="Q104" i="107"/>
  <c r="O125" i="107"/>
  <c r="M102" i="107"/>
  <c r="M127" i="107"/>
  <c r="O100" i="107"/>
  <c r="O113" i="107"/>
  <c r="M115" i="107"/>
  <c r="O76" i="107"/>
  <c r="P104" i="107"/>
  <c r="P105" i="107"/>
  <c r="K128" i="109"/>
  <c r="I136" i="109"/>
  <c r="I133" i="109"/>
  <c r="I130" i="109"/>
  <c r="N63" i="107"/>
  <c r="L71" i="107"/>
  <c r="N71" i="107" s="1"/>
  <c r="Q71" i="107"/>
  <c r="O82" i="107"/>
  <c r="M78" i="107"/>
  <c r="L67" i="107"/>
  <c r="O67" i="107" s="1"/>
  <c r="N108" i="109"/>
  <c r="N107" i="109"/>
  <c r="O79" i="107"/>
  <c r="M109" i="107"/>
  <c r="M87" i="107"/>
  <c r="O91" i="107"/>
  <c r="Q105" i="107"/>
  <c r="O94" i="107"/>
  <c r="M93" i="107"/>
  <c r="M99" i="107"/>
  <c r="M112" i="107"/>
  <c r="M81" i="107"/>
  <c r="M96" i="107"/>
  <c r="M84" i="107"/>
  <c r="M90" i="107"/>
  <c r="L104" i="107"/>
  <c r="N104" i="107" s="1"/>
  <c r="L105" i="107"/>
  <c r="O110" i="107"/>
  <c r="O88" i="107"/>
  <c r="P67" i="107"/>
  <c r="O59" i="107"/>
  <c r="O97" i="107"/>
  <c r="M75" i="107"/>
  <c r="O73" i="107"/>
  <c r="O85" i="107"/>
  <c r="O62" i="107"/>
  <c r="O57" i="107"/>
  <c r="O61" i="107"/>
  <c r="O60" i="107"/>
  <c r="M63" i="107"/>
  <c r="O63" i="107" s="1"/>
  <c r="O64" i="107"/>
  <c r="C21" i="127"/>
  <c r="L107" i="109" l="1"/>
  <c r="I108" i="109"/>
  <c r="I105" i="109"/>
  <c r="I102" i="109"/>
  <c r="D20" i="117"/>
  <c r="O103" i="107"/>
  <c r="M105" i="107"/>
  <c r="AC18" i="107"/>
  <c r="Q18" i="119"/>
  <c r="H35" i="119"/>
  <c r="AC23" i="107" l="1"/>
  <c r="AC125" i="107" s="1"/>
  <c r="AC17" i="107"/>
  <c r="AC110" i="107" s="1"/>
  <c r="AC88" i="107"/>
  <c r="AC61" i="107"/>
  <c r="P18" i="119"/>
  <c r="F21" i="117"/>
  <c r="F18" i="117" s="1"/>
  <c r="E21" i="117"/>
  <c r="E18" i="117" s="1"/>
  <c r="G24" i="117"/>
  <c r="G23" i="117"/>
  <c r="G16" i="117"/>
  <c r="B14" i="117"/>
  <c r="F13" i="117"/>
  <c r="E13" i="117"/>
  <c r="E7" i="117" s="1"/>
  <c r="B6" i="117"/>
  <c r="C6" i="117" s="1"/>
  <c r="E6" i="117" s="1"/>
  <c r="F6" i="117" s="1"/>
  <c r="C14" i="117" l="1"/>
  <c r="Q23" i="119"/>
  <c r="Q17" i="119"/>
  <c r="C15" i="117" l="1"/>
  <c r="C13" i="117" s="1"/>
  <c r="P23" i="119"/>
  <c r="P17" i="119"/>
  <c r="B13" i="117"/>
  <c r="E34" i="101" l="1"/>
  <c r="D34" i="101"/>
  <c r="C34" i="101" l="1"/>
  <c r="Y35" i="109" l="1"/>
  <c r="Y34" i="109"/>
  <c r="H30" i="110" l="1"/>
  <c r="H28" i="110"/>
  <c r="D12" i="86" l="1"/>
  <c r="E12" i="86"/>
  <c r="H30" i="119"/>
  <c r="H34" i="119"/>
  <c r="H33" i="119"/>
  <c r="H32" i="119"/>
  <c r="D15" i="151"/>
  <c r="H31" i="119" l="1"/>
  <c r="H29" i="119" s="1"/>
  <c r="O12" i="119"/>
  <c r="O11" i="119"/>
  <c r="O10" i="119" l="1"/>
  <c r="H19" i="110"/>
  <c r="AC10" i="107"/>
  <c r="AC59" i="107" s="1"/>
  <c r="AC11" i="107"/>
  <c r="AC60" i="107" s="1"/>
  <c r="AC12" i="107"/>
  <c r="AC100" i="107" s="1"/>
  <c r="AC148" i="107" l="1"/>
  <c r="AC156" i="107" s="1"/>
  <c r="AC159" i="107" s="1"/>
  <c r="AC161" i="107" s="1"/>
  <c r="AC82" i="107"/>
  <c r="AC79" i="107"/>
  <c r="AC64" i="107"/>
  <c r="AC58" i="107"/>
  <c r="Y14" i="109"/>
  <c r="Y116" i="109" s="1"/>
  <c r="AC76" i="107" l="1"/>
  <c r="C28" i="151" l="1"/>
  <c r="C24" i="151"/>
  <c r="C17" i="151"/>
  <c r="C36" i="151" s="1"/>
  <c r="C34" i="151" s="1"/>
  <c r="C50" i="153"/>
  <c r="C17" i="153"/>
  <c r="C25" i="151" l="1"/>
  <c r="F25" i="151" s="1"/>
  <c r="C23" i="151"/>
  <c r="F23" i="151" s="1"/>
  <c r="C22" i="151"/>
  <c r="F22" i="151" s="1"/>
  <c r="E11" i="108"/>
  <c r="C23" i="153"/>
  <c r="B34" i="127"/>
  <c r="C27" i="151"/>
  <c r="C26" i="151" s="1"/>
  <c r="C30" i="110"/>
  <c r="C29" i="151"/>
  <c r="C32" i="151" s="1"/>
  <c r="C31" i="151" s="1"/>
  <c r="E12" i="108"/>
  <c r="C28" i="153"/>
  <c r="B35" i="127"/>
  <c r="B33" i="127" s="1"/>
  <c r="B36" i="127"/>
  <c r="T148" i="107"/>
  <c r="C7" i="110"/>
  <c r="E27" i="108"/>
  <c r="C28" i="152"/>
  <c r="C16" i="110"/>
  <c r="C16" i="152"/>
  <c r="C21" i="151"/>
  <c r="C20" i="151"/>
  <c r="C16" i="151"/>
  <c r="C19" i="151" l="1"/>
  <c r="C18" i="151" s="1"/>
  <c r="C19" i="110"/>
  <c r="D17" i="151"/>
  <c r="T145" i="107"/>
  <c r="U145" i="107" s="1"/>
  <c r="B17" i="127"/>
  <c r="T156" i="107"/>
  <c r="U148" i="107"/>
  <c r="F36" i="127"/>
  <c r="G36" i="127"/>
  <c r="D36" i="151" l="1"/>
  <c r="D34" i="151" s="1"/>
  <c r="F17" i="151"/>
  <c r="Y148" i="107"/>
  <c r="Y156" i="107" s="1"/>
  <c r="Y159" i="107" s="1"/>
  <c r="U156" i="107"/>
  <c r="T159" i="107"/>
  <c r="D19" i="110"/>
  <c r="D14" i="152"/>
  <c r="G14" i="152" s="1"/>
  <c r="Y161" i="107" l="1"/>
  <c r="U159" i="107"/>
  <c r="T161" i="107"/>
  <c r="U161" i="107" s="1"/>
  <c r="M11" i="119" l="1"/>
  <c r="N11" i="119"/>
  <c r="E28" i="101" l="1"/>
  <c r="E7" i="101"/>
  <c r="D7" i="101"/>
  <c r="C122" i="144" l="1"/>
  <c r="C122" i="137"/>
  <c r="C122" i="157"/>
  <c r="C122" i="156"/>
  <c r="C122" i="96"/>
  <c r="BA27" i="74"/>
  <c r="AO24" i="74"/>
  <c r="AG20" i="74" l="1"/>
  <c r="E28" i="154" l="1"/>
  <c r="C28" i="154" s="1"/>
  <c r="E28" i="143" l="1"/>
  <c r="E43" i="101"/>
  <c r="D28" i="101"/>
  <c r="C28" i="101" s="1"/>
  <c r="V35" i="109" l="1"/>
  <c r="E29" i="151"/>
  <c r="C15" i="93"/>
  <c r="F29" i="151" l="1"/>
  <c r="E32" i="151"/>
  <c r="E31" i="151" s="1"/>
  <c r="D28" i="143"/>
  <c r="C28" i="143" s="1"/>
  <c r="C39" i="136"/>
  <c r="O28" i="119"/>
  <c r="D43" i="101"/>
  <c r="C41" i="93"/>
  <c r="H7" i="110" l="1"/>
  <c r="AC28" i="107"/>
  <c r="AC51" i="107" s="1"/>
  <c r="AC135" i="107" l="1"/>
  <c r="AC97" i="107"/>
  <c r="EF37" i="74" l="1"/>
  <c r="AZ37" i="74"/>
  <c r="FB34" i="74"/>
  <c r="FA34" i="74"/>
  <c r="EZ34" i="74"/>
  <c r="EY34" i="74"/>
  <c r="EX34" i="74"/>
  <c r="EV34" i="74"/>
  <c r="ET34" i="74"/>
  <c r="EP34" i="74"/>
  <c r="EO34" i="74"/>
  <c r="EM34" i="74"/>
  <c r="EL34" i="74"/>
  <c r="EJ34" i="74"/>
  <c r="EH34" i="74"/>
  <c r="EC34" i="74"/>
  <c r="EA34" i="74"/>
  <c r="DZ34" i="74"/>
  <c r="DX34" i="74"/>
  <c r="DV34" i="74"/>
  <c r="DR34" i="74"/>
  <c r="DQ34" i="74"/>
  <c r="DP34" i="74"/>
  <c r="DO34" i="74"/>
  <c r="DN34" i="74"/>
  <c r="DL34" i="74"/>
  <c r="DJ34" i="74"/>
  <c r="DF34" i="74"/>
  <c r="DE34" i="74"/>
  <c r="DC34" i="74"/>
  <c r="DB34" i="74"/>
  <c r="CZ34" i="74"/>
  <c r="CX34" i="74"/>
  <c r="CT34" i="74"/>
  <c r="CS34" i="74"/>
  <c r="CR34" i="74"/>
  <c r="CQ34" i="74"/>
  <c r="CP34" i="74"/>
  <c r="CN34" i="74"/>
  <c r="CL34" i="74"/>
  <c r="CH34" i="74"/>
  <c r="CG34" i="74"/>
  <c r="CF34" i="74"/>
  <c r="CE34" i="74"/>
  <c r="CD34" i="74"/>
  <c r="CB34" i="74"/>
  <c r="BZ34" i="74"/>
  <c r="BV34" i="74"/>
  <c r="BU34" i="74"/>
  <c r="BT34" i="74"/>
  <c r="BS34" i="74"/>
  <c r="BR34" i="74"/>
  <c r="BP34" i="74"/>
  <c r="BN34" i="74"/>
  <c r="BI34" i="74"/>
  <c r="BG34" i="74"/>
  <c r="BF34" i="74"/>
  <c r="BD34" i="74"/>
  <c r="BB34" i="74"/>
  <c r="AW34" i="74"/>
  <c r="AU34" i="74"/>
  <c r="AT34" i="74"/>
  <c r="AR34" i="74"/>
  <c r="AP34" i="74"/>
  <c r="AL34" i="74"/>
  <c r="AK34" i="74"/>
  <c r="AJ34" i="74"/>
  <c r="AI34" i="74"/>
  <c r="AH34" i="74"/>
  <c r="AF34" i="74"/>
  <c r="AD34" i="74"/>
  <c r="Z34" i="74"/>
  <c r="Y34" i="74"/>
  <c r="X34" i="74"/>
  <c r="W34" i="74"/>
  <c r="V34" i="74"/>
  <c r="T34" i="74"/>
  <c r="R34" i="74"/>
  <c r="D34" i="74"/>
  <c r="I34" i="74"/>
  <c r="G34" i="74"/>
  <c r="E34" i="74"/>
  <c r="C34" i="74"/>
  <c r="EX33" i="74"/>
  <c r="EV33" i="74"/>
  <c r="ET33" i="74"/>
  <c r="EL33" i="74"/>
  <c r="EJ33" i="74"/>
  <c r="EH33" i="74"/>
  <c r="DZ33" i="74"/>
  <c r="DX33" i="74"/>
  <c r="DV33" i="74"/>
  <c r="DN33" i="74"/>
  <c r="DL33" i="74"/>
  <c r="DJ33" i="74"/>
  <c r="DB33" i="74"/>
  <c r="CZ33" i="74"/>
  <c r="CX33" i="74"/>
  <c r="CN33" i="74"/>
  <c r="CL33" i="74"/>
  <c r="CD33" i="74"/>
  <c r="CB33" i="74"/>
  <c r="BZ33" i="74"/>
  <c r="BR33" i="74"/>
  <c r="BP33" i="74"/>
  <c r="BN33" i="74"/>
  <c r="BF33" i="74"/>
  <c r="BB33" i="74"/>
  <c r="AT33" i="74"/>
  <c r="AP33" i="74"/>
  <c r="AH33" i="74"/>
  <c r="AF33" i="74"/>
  <c r="AD33" i="74"/>
  <c r="V33" i="74"/>
  <c r="T33" i="74"/>
  <c r="R33" i="74"/>
  <c r="C33" i="74"/>
  <c r="J32" i="74"/>
  <c r="I32" i="74"/>
  <c r="H32" i="74"/>
  <c r="F32" i="74"/>
  <c r="E32" i="74"/>
  <c r="D32" i="74"/>
  <c r="C32" i="74"/>
  <c r="J31" i="74"/>
  <c r="H31" i="74"/>
  <c r="F31" i="74"/>
  <c r="E31" i="74"/>
  <c r="D31" i="74"/>
  <c r="C31" i="74"/>
  <c r="EW30" i="74"/>
  <c r="FA30" i="74"/>
  <c r="ES30" i="74"/>
  <c r="EK30" i="74"/>
  <c r="EO30" i="74"/>
  <c r="DY30" i="74"/>
  <c r="ED30" i="74"/>
  <c r="DU30" i="74"/>
  <c r="DM30" i="74"/>
  <c r="DQ30" i="74"/>
  <c r="DI30" i="74"/>
  <c r="DA30" i="74"/>
  <c r="DE30" i="74"/>
  <c r="CW30" i="74"/>
  <c r="CK30" i="74"/>
  <c r="CC30" i="74"/>
  <c r="BY30" i="74"/>
  <c r="BQ30" i="74"/>
  <c r="BV30" i="74"/>
  <c r="BM30" i="74"/>
  <c r="BE30" i="74"/>
  <c r="BA30" i="74"/>
  <c r="AS30" i="74"/>
  <c r="AO30" i="74"/>
  <c r="AG30" i="74"/>
  <c r="AL30" i="74"/>
  <c r="AC30" i="74"/>
  <c r="U30" i="74"/>
  <c r="Q30" i="74"/>
  <c r="C30" i="74"/>
  <c r="EX29" i="74"/>
  <c r="EV29" i="74"/>
  <c r="ET29" i="74"/>
  <c r="EL29" i="74"/>
  <c r="EJ29" i="74"/>
  <c r="EH29" i="74"/>
  <c r="DZ29" i="74"/>
  <c r="DX29" i="74"/>
  <c r="DV29" i="74"/>
  <c r="DN29" i="74"/>
  <c r="DL29" i="74"/>
  <c r="DJ29" i="74"/>
  <c r="DB29" i="74"/>
  <c r="CZ29" i="74"/>
  <c r="CX29" i="74"/>
  <c r="CP29" i="74"/>
  <c r="CN29" i="74"/>
  <c r="CL29" i="74"/>
  <c r="CB29" i="74"/>
  <c r="BZ29" i="74"/>
  <c r="BR29" i="74"/>
  <c r="BP29" i="74"/>
  <c r="BN29" i="74"/>
  <c r="BF29" i="74"/>
  <c r="BD29" i="74"/>
  <c r="BB29" i="74"/>
  <c r="AT29" i="74"/>
  <c r="AR29" i="74"/>
  <c r="AP29" i="74"/>
  <c r="AH29" i="74"/>
  <c r="AF29" i="74"/>
  <c r="AD29" i="74"/>
  <c r="V29" i="74"/>
  <c r="T29" i="74"/>
  <c r="R29" i="74"/>
  <c r="G29" i="74"/>
  <c r="E29" i="74"/>
  <c r="C29" i="74"/>
  <c r="J28" i="74"/>
  <c r="I28" i="74"/>
  <c r="H28" i="74"/>
  <c r="G28" i="74"/>
  <c r="F28" i="74"/>
  <c r="E28" i="74"/>
  <c r="D28" i="74"/>
  <c r="C28" i="74"/>
  <c r="EW27" i="74"/>
  <c r="FB27" i="74"/>
  <c r="ES27" i="74"/>
  <c r="ER37" i="74"/>
  <c r="EK27" i="74"/>
  <c r="EP27" i="74"/>
  <c r="EG27" i="74"/>
  <c r="DY27" i="74"/>
  <c r="ED27" i="74"/>
  <c r="DU27" i="74"/>
  <c r="DT37" i="74"/>
  <c r="DM27" i="74"/>
  <c r="DQ27" i="74"/>
  <c r="DI27" i="74"/>
  <c r="DH37" i="74"/>
  <c r="DA27" i="74"/>
  <c r="DF27" i="74"/>
  <c r="CW27" i="74"/>
  <c r="CV37" i="74"/>
  <c r="DE27" i="74"/>
  <c r="CO27" i="74"/>
  <c r="CK27" i="74"/>
  <c r="CJ37" i="74"/>
  <c r="CG27" i="74"/>
  <c r="BY27" i="74"/>
  <c r="BX37" i="74"/>
  <c r="BQ27" i="74"/>
  <c r="BM27" i="74"/>
  <c r="BL37" i="74"/>
  <c r="BE27" i="74"/>
  <c r="AS27" i="74"/>
  <c r="AO27" i="74"/>
  <c r="AN37" i="74"/>
  <c r="AG27" i="74"/>
  <c r="AL27" i="74"/>
  <c r="AC27" i="74"/>
  <c r="U27" i="74"/>
  <c r="S27" i="74"/>
  <c r="Q27" i="74"/>
  <c r="P37" i="74"/>
  <c r="C27" i="74"/>
  <c r="EX26" i="74"/>
  <c r="EV26" i="74"/>
  <c r="ET26" i="74"/>
  <c r="EL26" i="74"/>
  <c r="DZ26" i="74"/>
  <c r="DX26" i="74"/>
  <c r="DV26" i="74"/>
  <c r="DN26" i="74"/>
  <c r="DL26" i="74"/>
  <c r="DJ26" i="74"/>
  <c r="DB26" i="74"/>
  <c r="CZ26" i="74"/>
  <c r="CX26" i="74"/>
  <c r="CP26" i="74"/>
  <c r="CN26" i="74"/>
  <c r="CL26" i="74"/>
  <c r="CD26" i="74"/>
  <c r="CB26" i="74"/>
  <c r="BZ26" i="74"/>
  <c r="BR26" i="74"/>
  <c r="BP26" i="74"/>
  <c r="BN26" i="74"/>
  <c r="BF26" i="74"/>
  <c r="BD26" i="74"/>
  <c r="BB26" i="74"/>
  <c r="AT26" i="74"/>
  <c r="AR26" i="74"/>
  <c r="AP26" i="74"/>
  <c r="AH26" i="74"/>
  <c r="AF26" i="74"/>
  <c r="AD26" i="74"/>
  <c r="V26" i="74"/>
  <c r="T26" i="74"/>
  <c r="R26" i="74"/>
  <c r="I26" i="74"/>
  <c r="D26" i="74"/>
  <c r="C26" i="74"/>
  <c r="EG25" i="74"/>
  <c r="EI25" i="74" s="1"/>
  <c r="EI26" i="74" s="1"/>
  <c r="BY24" i="74"/>
  <c r="J25" i="74"/>
  <c r="I25" i="74"/>
  <c r="H25" i="74"/>
  <c r="F25" i="74"/>
  <c r="D25" i="74"/>
  <c r="C25" i="74"/>
  <c r="EW24" i="74"/>
  <c r="ES24" i="74"/>
  <c r="EK24" i="74"/>
  <c r="DY24" i="74"/>
  <c r="DU24" i="74"/>
  <c r="DM24" i="74"/>
  <c r="DI24" i="74"/>
  <c r="DA24" i="74"/>
  <c r="CW24" i="74"/>
  <c r="CO24" i="74"/>
  <c r="CK24" i="74"/>
  <c r="BQ24" i="74"/>
  <c r="BM24" i="74"/>
  <c r="BE24" i="74"/>
  <c r="BA24" i="74"/>
  <c r="AS24" i="74"/>
  <c r="AC24" i="74"/>
  <c r="X24" i="74"/>
  <c r="W24" i="74"/>
  <c r="Y24" i="74"/>
  <c r="EX23" i="74"/>
  <c r="EV23" i="74"/>
  <c r="ET23" i="74"/>
  <c r="EL23" i="74"/>
  <c r="EJ23" i="74"/>
  <c r="EH23" i="74"/>
  <c r="DZ23" i="74"/>
  <c r="DX23" i="74"/>
  <c r="DV23" i="74"/>
  <c r="DN23" i="74"/>
  <c r="DL23" i="74"/>
  <c r="DJ23" i="74"/>
  <c r="DB23" i="74"/>
  <c r="CZ23" i="74"/>
  <c r="CX23" i="74"/>
  <c r="CP23" i="74"/>
  <c r="CN23" i="74"/>
  <c r="CL23" i="74"/>
  <c r="CD23" i="74"/>
  <c r="CB23" i="74"/>
  <c r="BZ23" i="74"/>
  <c r="BR23" i="74"/>
  <c r="BP23" i="74"/>
  <c r="BN23" i="74"/>
  <c r="BF23" i="74"/>
  <c r="BD23" i="74"/>
  <c r="BB23" i="74"/>
  <c r="AT23" i="74"/>
  <c r="AP23" i="74"/>
  <c r="AH23" i="74"/>
  <c r="AF23" i="74"/>
  <c r="AD23" i="74"/>
  <c r="V23" i="74"/>
  <c r="T23" i="74"/>
  <c r="R20" i="74"/>
  <c r="I23" i="74"/>
  <c r="E23" i="74"/>
  <c r="C23" i="74"/>
  <c r="J22" i="74"/>
  <c r="I22" i="74"/>
  <c r="H22" i="74"/>
  <c r="F22" i="74"/>
  <c r="E22" i="74"/>
  <c r="D22" i="74"/>
  <c r="C22" i="74"/>
  <c r="CQ21" i="74"/>
  <c r="J21" i="74"/>
  <c r="I21" i="74"/>
  <c r="H21" i="74"/>
  <c r="F21" i="74"/>
  <c r="E21" i="74"/>
  <c r="D21" i="74"/>
  <c r="C21" i="74"/>
  <c r="EW20" i="74"/>
  <c r="FA20" i="74"/>
  <c r="ES20" i="74"/>
  <c r="EG20" i="74"/>
  <c r="DY20" i="74"/>
  <c r="DU20" i="74"/>
  <c r="DM20" i="74"/>
  <c r="DQ20" i="74"/>
  <c r="DI20" i="74"/>
  <c r="DA20" i="74"/>
  <c r="DE20" i="74"/>
  <c r="CW20" i="74"/>
  <c r="CO20" i="74"/>
  <c r="CK20" i="74"/>
  <c r="CC20" i="74"/>
  <c r="BY20" i="74"/>
  <c r="BQ20" i="74"/>
  <c r="BU20" i="74"/>
  <c r="BM20" i="74"/>
  <c r="BE20" i="74"/>
  <c r="BI20" i="74"/>
  <c r="BA20" i="74"/>
  <c r="AS20" i="74"/>
  <c r="AO20" i="74"/>
  <c r="AK20" i="74"/>
  <c r="AC20" i="74"/>
  <c r="S20" i="74"/>
  <c r="Q20" i="74"/>
  <c r="FA19" i="74"/>
  <c r="EZ19" i="74"/>
  <c r="EY19" i="74"/>
  <c r="EX19" i="74"/>
  <c r="EV19" i="74"/>
  <c r="ET19" i="74"/>
  <c r="EO19" i="74"/>
  <c r="EN19" i="74"/>
  <c r="EM19" i="74"/>
  <c r="EL19" i="74"/>
  <c r="EJ19" i="74"/>
  <c r="EH19" i="74"/>
  <c r="EC19" i="74"/>
  <c r="EB19" i="74"/>
  <c r="EA19" i="74"/>
  <c r="DZ19" i="74"/>
  <c r="DX19" i="74"/>
  <c r="DV19" i="74"/>
  <c r="DQ19" i="74"/>
  <c r="DP19" i="74"/>
  <c r="DO19" i="74"/>
  <c r="DN19" i="74"/>
  <c r="DL19" i="74"/>
  <c r="DJ19" i="74"/>
  <c r="DE19" i="74"/>
  <c r="DD19" i="74"/>
  <c r="DC19" i="74"/>
  <c r="DB19" i="74"/>
  <c r="CZ19" i="74"/>
  <c r="CX19" i="74"/>
  <c r="CS19" i="74"/>
  <c r="CR19" i="74"/>
  <c r="CQ19" i="74"/>
  <c r="CP19" i="74"/>
  <c r="CN19" i="74"/>
  <c r="CL19" i="74"/>
  <c r="CG19" i="74"/>
  <c r="CF19" i="74"/>
  <c r="CE19" i="74"/>
  <c r="CD19" i="74"/>
  <c r="CB19" i="74"/>
  <c r="BZ19" i="74"/>
  <c r="BU19" i="74"/>
  <c r="BT19" i="74"/>
  <c r="BS19" i="74"/>
  <c r="BR19" i="74"/>
  <c r="BP19" i="74"/>
  <c r="BN19" i="74"/>
  <c r="BI19" i="74"/>
  <c r="BH19" i="74"/>
  <c r="BG19" i="74"/>
  <c r="BF19" i="74"/>
  <c r="BD19" i="74"/>
  <c r="BB19" i="74"/>
  <c r="AW19" i="74"/>
  <c r="AV19" i="74"/>
  <c r="AU19" i="74"/>
  <c r="AT19" i="74"/>
  <c r="AR19" i="74"/>
  <c r="AP19" i="74"/>
  <c r="AK19" i="74"/>
  <c r="AJ19" i="74"/>
  <c r="AI19" i="74"/>
  <c r="AH19" i="74"/>
  <c r="AF19" i="74"/>
  <c r="AD19" i="74"/>
  <c r="Y19" i="74"/>
  <c r="W19" i="74"/>
  <c r="V19" i="74"/>
  <c r="T19" i="74"/>
  <c r="R19" i="74"/>
  <c r="I19" i="74"/>
  <c r="G19" i="74"/>
  <c r="H16" i="119" s="1"/>
  <c r="E19" i="74"/>
  <c r="C19" i="74"/>
  <c r="FA18" i="74"/>
  <c r="EY18" i="74"/>
  <c r="EX18" i="74"/>
  <c r="EV18" i="74"/>
  <c r="ET18" i="74"/>
  <c r="EO18" i="74"/>
  <c r="EM18" i="74"/>
  <c r="EL18" i="74"/>
  <c r="EJ18" i="74"/>
  <c r="EH18" i="74"/>
  <c r="EC18" i="74"/>
  <c r="EA18" i="74"/>
  <c r="DZ18" i="74"/>
  <c r="DX18" i="74"/>
  <c r="DV18" i="74"/>
  <c r="DQ18" i="74"/>
  <c r="DO18" i="74"/>
  <c r="DN18" i="74"/>
  <c r="DL18" i="74"/>
  <c r="DJ18" i="74"/>
  <c r="DE18" i="74"/>
  <c r="DC18" i="74"/>
  <c r="DB18" i="74"/>
  <c r="CZ18" i="74"/>
  <c r="CS18" i="74"/>
  <c r="CQ18" i="74"/>
  <c r="CP18" i="74"/>
  <c r="CN18" i="74"/>
  <c r="CL18" i="74"/>
  <c r="CG18" i="74"/>
  <c r="CE18" i="74"/>
  <c r="CD18" i="74"/>
  <c r="CB18" i="74"/>
  <c r="BZ18" i="74"/>
  <c r="BS18" i="74"/>
  <c r="BR18" i="74"/>
  <c r="BP18" i="74"/>
  <c r="BU18" i="74"/>
  <c r="BN18" i="74"/>
  <c r="BI18" i="74"/>
  <c r="BG18" i="74"/>
  <c r="BF18" i="74"/>
  <c r="BD18" i="74"/>
  <c r="BB18" i="74"/>
  <c r="AW18" i="74"/>
  <c r="AU18" i="74"/>
  <c r="AT18" i="74"/>
  <c r="AR18" i="74"/>
  <c r="AP18" i="74"/>
  <c r="AK18" i="74"/>
  <c r="AI18" i="74"/>
  <c r="AH18" i="74"/>
  <c r="AF18" i="74"/>
  <c r="AD18" i="74"/>
  <c r="Y18" i="74"/>
  <c r="W18" i="74"/>
  <c r="V18" i="74"/>
  <c r="T18" i="74"/>
  <c r="R18" i="74"/>
  <c r="I18" i="74"/>
  <c r="G18" i="74"/>
  <c r="C18" i="74"/>
  <c r="FB17" i="74"/>
  <c r="FA17" i="74"/>
  <c r="EZ17" i="74"/>
  <c r="EY17" i="74"/>
  <c r="EX17" i="74"/>
  <c r="EV17" i="74"/>
  <c r="ET17" i="74"/>
  <c r="EP17" i="74"/>
  <c r="EO17" i="74"/>
  <c r="EN17" i="74"/>
  <c r="EM17" i="74"/>
  <c r="EL17" i="74"/>
  <c r="EJ17" i="74"/>
  <c r="EH17" i="74"/>
  <c r="ED17" i="74"/>
  <c r="EC17" i="74"/>
  <c r="EB17" i="74"/>
  <c r="EA17" i="74"/>
  <c r="DZ17" i="74"/>
  <c r="DX17" i="74"/>
  <c r="DV17" i="74"/>
  <c r="DR17" i="74"/>
  <c r="DQ17" i="74"/>
  <c r="DP17" i="74"/>
  <c r="DO17" i="74"/>
  <c r="DN17" i="74"/>
  <c r="DL17" i="74"/>
  <c r="DJ17" i="74"/>
  <c r="DF17" i="74"/>
  <c r="DE17" i="74"/>
  <c r="DD17" i="74"/>
  <c r="DC17" i="74"/>
  <c r="DB17" i="74"/>
  <c r="CZ17" i="74"/>
  <c r="CX17" i="74"/>
  <c r="CT17" i="74"/>
  <c r="CS17" i="74"/>
  <c r="CR17" i="74"/>
  <c r="CQ17" i="74"/>
  <c r="CP17" i="74"/>
  <c r="CN17" i="74"/>
  <c r="CL17" i="74"/>
  <c r="CH17" i="74"/>
  <c r="CG17" i="74"/>
  <c r="CF17" i="74"/>
  <c r="CE17" i="74"/>
  <c r="CD17" i="74"/>
  <c r="CB17" i="74"/>
  <c r="BZ17" i="74"/>
  <c r="BV17" i="74"/>
  <c r="BU17" i="74"/>
  <c r="BT17" i="74"/>
  <c r="BS17" i="74"/>
  <c r="BR17" i="74"/>
  <c r="BP17" i="74"/>
  <c r="BN17" i="74"/>
  <c r="BJ17" i="74"/>
  <c r="BI17" i="74"/>
  <c r="BH17" i="74"/>
  <c r="BG17" i="74"/>
  <c r="BF17" i="74"/>
  <c r="BD17" i="74"/>
  <c r="BB17" i="74"/>
  <c r="AX17" i="74"/>
  <c r="AW17" i="74"/>
  <c r="AV17" i="74"/>
  <c r="AU17" i="74"/>
  <c r="AT17" i="74"/>
  <c r="AR17" i="74"/>
  <c r="AP17" i="74"/>
  <c r="AL17" i="74"/>
  <c r="AK17" i="74"/>
  <c r="AJ17" i="74"/>
  <c r="AI17" i="74"/>
  <c r="AH17" i="74"/>
  <c r="AF17" i="74"/>
  <c r="AD17" i="74"/>
  <c r="Z17" i="74"/>
  <c r="Y17" i="74"/>
  <c r="X17" i="74"/>
  <c r="W17" i="74"/>
  <c r="V17" i="74"/>
  <c r="T17" i="74"/>
  <c r="R17" i="74"/>
  <c r="D17" i="74"/>
  <c r="I17" i="74"/>
  <c r="G17" i="74"/>
  <c r="H14" i="119" s="1"/>
  <c r="E17" i="74"/>
  <c r="C17" i="74"/>
  <c r="FA16" i="74"/>
  <c r="EY16" i="74"/>
  <c r="EC16" i="74"/>
  <c r="EA16" i="74"/>
  <c r="DE16" i="74"/>
  <c r="DC16" i="74"/>
  <c r="CG16" i="74"/>
  <c r="CE16" i="74"/>
  <c r="BU16" i="74"/>
  <c r="BS16" i="74"/>
  <c r="AW16" i="74"/>
  <c r="AU16" i="74"/>
  <c r="Z16" i="74"/>
  <c r="Y16" i="74"/>
  <c r="X16" i="74"/>
  <c r="W16" i="74"/>
  <c r="J16" i="74"/>
  <c r="I16" i="74"/>
  <c r="H16" i="74"/>
  <c r="G16" i="74"/>
  <c r="F16" i="74"/>
  <c r="E16" i="74"/>
  <c r="D16" i="74"/>
  <c r="C16" i="74"/>
  <c r="FA15" i="74"/>
  <c r="EY15" i="74"/>
  <c r="EX15" i="74"/>
  <c r="EV15" i="74"/>
  <c r="ET15" i="74"/>
  <c r="EO15" i="74"/>
  <c r="EM15" i="74"/>
  <c r="EL15" i="74"/>
  <c r="EJ15" i="74"/>
  <c r="EH15" i="74"/>
  <c r="EC15" i="74"/>
  <c r="EA15" i="74"/>
  <c r="DZ15" i="74"/>
  <c r="DX15" i="74"/>
  <c r="DV15" i="74"/>
  <c r="DQ15" i="74"/>
  <c r="DO15" i="74"/>
  <c r="DN15" i="74"/>
  <c r="DL15" i="74"/>
  <c r="DJ15" i="74"/>
  <c r="DE15" i="74"/>
  <c r="DC15" i="74"/>
  <c r="DB15" i="74"/>
  <c r="CZ15" i="74"/>
  <c r="CX15" i="74"/>
  <c r="CS15" i="74"/>
  <c r="CQ15" i="74"/>
  <c r="CP15" i="74"/>
  <c r="CN15" i="74"/>
  <c r="CL15" i="74"/>
  <c r="D15" i="74"/>
  <c r="CD15" i="74"/>
  <c r="CB15" i="74"/>
  <c r="BZ15" i="74"/>
  <c r="BU15" i="74"/>
  <c r="BS15" i="74"/>
  <c r="BR15" i="74"/>
  <c r="BP15" i="74"/>
  <c r="BN15" i="74"/>
  <c r="BI15" i="74"/>
  <c r="BG15" i="74"/>
  <c r="BF15" i="74"/>
  <c r="BD15" i="74"/>
  <c r="BB15" i="74"/>
  <c r="AW15" i="74"/>
  <c r="AU15" i="74"/>
  <c r="AT15" i="74"/>
  <c r="AR15" i="74"/>
  <c r="AP15" i="74"/>
  <c r="AK15" i="74"/>
  <c r="AI15" i="74"/>
  <c r="AH15" i="74"/>
  <c r="AF15" i="74"/>
  <c r="AD15" i="74"/>
  <c r="Y15" i="74"/>
  <c r="W15" i="74"/>
  <c r="V15" i="74"/>
  <c r="T15" i="74"/>
  <c r="R15" i="74"/>
  <c r="I15" i="74"/>
  <c r="I10" i="74" s="1"/>
  <c r="E15" i="74"/>
  <c r="C15" i="74"/>
  <c r="FA14" i="74"/>
  <c r="EY14" i="74"/>
  <c r="EO14" i="74"/>
  <c r="EM14" i="74"/>
  <c r="EC14" i="74"/>
  <c r="EA14" i="74"/>
  <c r="DQ14" i="74"/>
  <c r="DO14" i="74"/>
  <c r="DE14" i="74"/>
  <c r="DC14" i="74"/>
  <c r="CS14" i="74"/>
  <c r="CQ14" i="74"/>
  <c r="CG14" i="74"/>
  <c r="CE14" i="74"/>
  <c r="BU14" i="74"/>
  <c r="BS14" i="74"/>
  <c r="BI14" i="74"/>
  <c r="BG14" i="74"/>
  <c r="AW14" i="74"/>
  <c r="AU14" i="74"/>
  <c r="AK14" i="74"/>
  <c r="AI14" i="74"/>
  <c r="Z14" i="74"/>
  <c r="Y14" i="74"/>
  <c r="X14" i="74"/>
  <c r="W14" i="74"/>
  <c r="J14" i="74"/>
  <c r="H14" i="74"/>
  <c r="G14" i="74"/>
  <c r="F14" i="74"/>
  <c r="E14" i="74"/>
  <c r="D14" i="74"/>
  <c r="C14" i="74"/>
  <c r="FA13" i="74"/>
  <c r="EY13" i="74"/>
  <c r="EO13" i="74"/>
  <c r="EM13" i="74"/>
  <c r="EC13" i="74"/>
  <c r="EA13" i="74"/>
  <c r="DQ13" i="74"/>
  <c r="DO13" i="74"/>
  <c r="DE13" i="74"/>
  <c r="DC13" i="74"/>
  <c r="CS13" i="74"/>
  <c r="CQ13" i="74"/>
  <c r="CG13" i="74"/>
  <c r="CE13" i="74"/>
  <c r="BU13" i="74"/>
  <c r="BS13" i="74"/>
  <c r="BI13" i="74"/>
  <c r="BG13" i="74"/>
  <c r="AW13" i="74"/>
  <c r="AU13" i="74"/>
  <c r="AK13" i="74"/>
  <c r="AI13" i="74"/>
  <c r="Y13" i="74"/>
  <c r="W13" i="74"/>
  <c r="J13" i="74"/>
  <c r="H13" i="74"/>
  <c r="G13" i="74"/>
  <c r="F13" i="74"/>
  <c r="E13" i="74"/>
  <c r="D13" i="74"/>
  <c r="C13" i="74"/>
  <c r="FB12" i="74"/>
  <c r="FA12" i="74"/>
  <c r="EZ12" i="74"/>
  <c r="EY12" i="74"/>
  <c r="EX12" i="74"/>
  <c r="EV12" i="74"/>
  <c r="EP12" i="74"/>
  <c r="EO12" i="74"/>
  <c r="EN12" i="74"/>
  <c r="EM12" i="74"/>
  <c r="EL12" i="74"/>
  <c r="EJ12" i="74"/>
  <c r="EH12" i="74"/>
  <c r="ED12" i="74"/>
  <c r="EC12" i="74"/>
  <c r="EB12" i="74"/>
  <c r="EA12" i="74"/>
  <c r="DZ12" i="74"/>
  <c r="DX12" i="74"/>
  <c r="DV12" i="74"/>
  <c r="DR12" i="74"/>
  <c r="DQ12" i="74"/>
  <c r="DP12" i="74"/>
  <c r="DO12" i="74"/>
  <c r="DN12" i="74"/>
  <c r="DL12" i="74"/>
  <c r="DJ12" i="74"/>
  <c r="DF12" i="74"/>
  <c r="DE12" i="74"/>
  <c r="DD12" i="74"/>
  <c r="DC12" i="74"/>
  <c r="DB12" i="74"/>
  <c r="CZ12" i="74"/>
  <c r="CX12" i="74"/>
  <c r="CT12" i="74"/>
  <c r="CS12" i="74"/>
  <c r="CR12" i="74"/>
  <c r="CQ12" i="74"/>
  <c r="CP12" i="74"/>
  <c r="CN12" i="74"/>
  <c r="CL12" i="74"/>
  <c r="CH12" i="74"/>
  <c r="CG12" i="74"/>
  <c r="CF12" i="74"/>
  <c r="CE12" i="74"/>
  <c r="CD12" i="74"/>
  <c r="CB12" i="74"/>
  <c r="BZ12" i="74"/>
  <c r="BV12" i="74"/>
  <c r="BU12" i="74"/>
  <c r="BT12" i="74"/>
  <c r="BS12" i="74"/>
  <c r="BR12" i="74"/>
  <c r="BP12" i="74"/>
  <c r="BN12" i="74"/>
  <c r="BJ12" i="74"/>
  <c r="BI12" i="74"/>
  <c r="BH12" i="74"/>
  <c r="BG12" i="74"/>
  <c r="BF12" i="74"/>
  <c r="BD12" i="74"/>
  <c r="BB12" i="74"/>
  <c r="AX12" i="74"/>
  <c r="AW12" i="74"/>
  <c r="AV12" i="74"/>
  <c r="AU12" i="74"/>
  <c r="AT12" i="74"/>
  <c r="AR12" i="74"/>
  <c r="AP12" i="74"/>
  <c r="AL12" i="74"/>
  <c r="AK12" i="74"/>
  <c r="AJ12" i="74"/>
  <c r="AI12" i="74"/>
  <c r="AH12" i="74"/>
  <c r="AF12" i="74"/>
  <c r="AD12" i="74"/>
  <c r="Z12" i="74"/>
  <c r="Y12" i="74"/>
  <c r="X12" i="74"/>
  <c r="W12" i="74"/>
  <c r="V12" i="74"/>
  <c r="T12" i="74"/>
  <c r="R12" i="74"/>
  <c r="G12" i="74"/>
  <c r="E12" i="74"/>
  <c r="C12" i="74"/>
  <c r="FB11" i="74"/>
  <c r="FA11" i="74"/>
  <c r="EZ11" i="74"/>
  <c r="EY11" i="74"/>
  <c r="EX11" i="74"/>
  <c r="EV11" i="74"/>
  <c r="ET11" i="74"/>
  <c r="EP11" i="74"/>
  <c r="EO11" i="74"/>
  <c r="EN11" i="74"/>
  <c r="EM11" i="74"/>
  <c r="EL11" i="74"/>
  <c r="EJ11" i="74"/>
  <c r="EH11" i="74"/>
  <c r="ED11" i="74"/>
  <c r="EC11" i="74"/>
  <c r="EB11" i="74"/>
  <c r="EA11" i="74"/>
  <c r="DZ11" i="74"/>
  <c r="DX11" i="74"/>
  <c r="DV11" i="74"/>
  <c r="DR11" i="74"/>
  <c r="DQ11" i="74"/>
  <c r="DP11" i="74"/>
  <c r="DO11" i="74"/>
  <c r="DN11" i="74"/>
  <c r="DL11" i="74"/>
  <c r="DJ11" i="74"/>
  <c r="DF11" i="74"/>
  <c r="DE11" i="74"/>
  <c r="DD11" i="74"/>
  <c r="DC11" i="74"/>
  <c r="DB11" i="74"/>
  <c r="CZ11" i="74"/>
  <c r="CX11" i="74"/>
  <c r="CT11" i="74"/>
  <c r="CS11" i="74"/>
  <c r="CR11" i="74"/>
  <c r="CQ11" i="74"/>
  <c r="CP11" i="74"/>
  <c r="CN11" i="74"/>
  <c r="CL11" i="74"/>
  <c r="CH11" i="74"/>
  <c r="CG11" i="74"/>
  <c r="CF11" i="74"/>
  <c r="CE11" i="74"/>
  <c r="CD11" i="74"/>
  <c r="CB11" i="74"/>
  <c r="BZ11" i="74"/>
  <c r="BV11" i="74"/>
  <c r="BU11" i="74"/>
  <c r="BT11" i="74"/>
  <c r="BS11" i="74"/>
  <c r="BR11" i="74"/>
  <c r="BP11" i="74"/>
  <c r="BN11" i="74"/>
  <c r="BJ11" i="74"/>
  <c r="BI11" i="74"/>
  <c r="BH11" i="74"/>
  <c r="BG11" i="74"/>
  <c r="BF11" i="74"/>
  <c r="BD11" i="74"/>
  <c r="BB11" i="74"/>
  <c r="AX11" i="74"/>
  <c r="AW11" i="74"/>
  <c r="AV11" i="74"/>
  <c r="AU11" i="74"/>
  <c r="AT11" i="74"/>
  <c r="AR11" i="74"/>
  <c r="AP11" i="74"/>
  <c r="AL11" i="74"/>
  <c r="AK11" i="74"/>
  <c r="AJ11" i="74"/>
  <c r="AI11" i="74"/>
  <c r="AH11" i="74"/>
  <c r="AF11" i="74"/>
  <c r="AD11" i="74"/>
  <c r="D11" i="74"/>
  <c r="Z11" i="74"/>
  <c r="Y11" i="74"/>
  <c r="X11" i="74"/>
  <c r="W11" i="74"/>
  <c r="V11" i="74"/>
  <c r="T11" i="74"/>
  <c r="R11" i="74"/>
  <c r="G11" i="74"/>
  <c r="E11" i="74"/>
  <c r="C11" i="74"/>
  <c r="EW10" i="74"/>
  <c r="ES10" i="74"/>
  <c r="EK10" i="74"/>
  <c r="EG10" i="74"/>
  <c r="DY10" i="74"/>
  <c r="DU10" i="74"/>
  <c r="DM10" i="74"/>
  <c r="DI10" i="74"/>
  <c r="DA10" i="74"/>
  <c r="CW10" i="74"/>
  <c r="CO10" i="74"/>
  <c r="CK10" i="74"/>
  <c r="CC10" i="74"/>
  <c r="BY10" i="74"/>
  <c r="BQ10" i="74"/>
  <c r="BM10" i="74"/>
  <c r="BE10" i="74"/>
  <c r="BA10" i="74"/>
  <c r="AS10" i="74"/>
  <c r="AO10" i="74"/>
  <c r="AG10" i="74"/>
  <c r="AC10" i="74"/>
  <c r="U10" i="74"/>
  <c r="S10" i="74"/>
  <c r="Q10" i="74"/>
  <c r="CB27" i="74" l="1"/>
  <c r="EJ10" i="74"/>
  <c r="DL24" i="74"/>
  <c r="BD27" i="74"/>
  <c r="EX10" i="74"/>
  <c r="DZ27" i="74"/>
  <c r="AH27" i="74"/>
  <c r="K18" i="74"/>
  <c r="BA25" i="75"/>
  <c r="BA22" i="75" s="1"/>
  <c r="BA9" i="75"/>
  <c r="Z20" i="74"/>
  <c r="AD20" i="74"/>
  <c r="BN20" i="74"/>
  <c r="CB20" i="74"/>
  <c r="CP20" i="74"/>
  <c r="DJ20" i="74"/>
  <c r="DX20" i="74"/>
  <c r="EL20" i="74"/>
  <c r="AU24" i="74"/>
  <c r="DC24" i="74"/>
  <c r="R24" i="74"/>
  <c r="AF24" i="74"/>
  <c r="AT24" i="74"/>
  <c r="BN24" i="74"/>
  <c r="CB24" i="74"/>
  <c r="CP24" i="74"/>
  <c r="DJ24" i="74"/>
  <c r="DX24" i="74"/>
  <c r="EV24" i="74"/>
  <c r="V27" i="74"/>
  <c r="AP27" i="74"/>
  <c r="BR27" i="74"/>
  <c r="DB27" i="74"/>
  <c r="DV27" i="74"/>
  <c r="EJ27" i="74"/>
  <c r="EX27" i="74"/>
  <c r="V30" i="74"/>
  <c r="AP30" i="74"/>
  <c r="BR30" i="74"/>
  <c r="CL30" i="74"/>
  <c r="DB30" i="74"/>
  <c r="DV30" i="74"/>
  <c r="EJ30" i="74"/>
  <c r="EX30" i="74"/>
  <c r="AF20" i="74"/>
  <c r="BP20" i="74"/>
  <c r="CD20" i="74"/>
  <c r="CX20" i="74"/>
  <c r="DL20" i="74"/>
  <c r="DZ20" i="74"/>
  <c r="ET20" i="74"/>
  <c r="T24" i="74"/>
  <c r="AH24" i="74"/>
  <c r="BB24" i="74"/>
  <c r="BP24" i="74"/>
  <c r="CD24" i="74"/>
  <c r="CX24" i="74"/>
  <c r="DZ24" i="74"/>
  <c r="EX24" i="74"/>
  <c r="AU27" i="74"/>
  <c r="CQ27" i="74"/>
  <c r="AD27" i="74"/>
  <c r="AR27" i="74"/>
  <c r="BF27" i="74"/>
  <c r="BZ27" i="74"/>
  <c r="CP27" i="74"/>
  <c r="DJ27" i="74"/>
  <c r="DX27" i="74"/>
  <c r="EL27" i="74"/>
  <c r="AD30" i="74"/>
  <c r="BF30" i="74"/>
  <c r="BZ30" i="74"/>
  <c r="CN30" i="74"/>
  <c r="DJ30" i="74"/>
  <c r="DX30" i="74"/>
  <c r="EL30" i="74"/>
  <c r="AH20" i="74"/>
  <c r="BD20" i="74"/>
  <c r="BR20" i="74"/>
  <c r="CL20" i="74"/>
  <c r="CZ20" i="74"/>
  <c r="DN20" i="74"/>
  <c r="EH20" i="74"/>
  <c r="EV20" i="74"/>
  <c r="V24" i="74"/>
  <c r="AP24" i="74"/>
  <c r="BD24" i="74"/>
  <c r="BR24" i="74"/>
  <c r="CL24" i="74"/>
  <c r="CZ24" i="74"/>
  <c r="DN24" i="74"/>
  <c r="EL24" i="74"/>
  <c r="BS27" i="74"/>
  <c r="R27" i="74"/>
  <c r="AF27" i="74"/>
  <c r="AF37" i="74" s="1"/>
  <c r="AT27" i="74"/>
  <c r="BN27" i="74"/>
  <c r="CX27" i="74"/>
  <c r="DL27" i="74"/>
  <c r="ET27" i="74"/>
  <c r="R30" i="74"/>
  <c r="AF30" i="74"/>
  <c r="AT30" i="74"/>
  <c r="BN30" i="74"/>
  <c r="CB30" i="74"/>
  <c r="CX30" i="74"/>
  <c r="DL30" i="74"/>
  <c r="DZ30" i="74"/>
  <c r="ET30" i="74"/>
  <c r="DX10" i="74"/>
  <c r="EL10" i="74"/>
  <c r="V20" i="74"/>
  <c r="AP20" i="74"/>
  <c r="BF20" i="74"/>
  <c r="BZ20" i="74"/>
  <c r="CN20" i="74"/>
  <c r="DB20" i="74"/>
  <c r="DV20" i="74"/>
  <c r="EJ20" i="74"/>
  <c r="EX20" i="74"/>
  <c r="AD24" i="74"/>
  <c r="AR24" i="74"/>
  <c r="BF24" i="74"/>
  <c r="BZ24" i="74"/>
  <c r="CN24" i="74"/>
  <c r="DB24" i="74"/>
  <c r="DV24" i="74"/>
  <c r="ET24" i="74"/>
  <c r="BG27" i="74"/>
  <c r="T27" i="74"/>
  <c r="BB27" i="74"/>
  <c r="BP27" i="74"/>
  <c r="CL27" i="74"/>
  <c r="CZ27" i="74"/>
  <c r="DN27" i="74"/>
  <c r="EH27" i="74"/>
  <c r="EV27" i="74"/>
  <c r="AH30" i="74"/>
  <c r="BP30" i="74"/>
  <c r="CD30" i="74"/>
  <c r="CZ30" i="74"/>
  <c r="DN30" i="74"/>
  <c r="EH30" i="74"/>
  <c r="EV30" i="74"/>
  <c r="U8" i="74"/>
  <c r="U9" i="74" s="1"/>
  <c r="DB10" i="74"/>
  <c r="F15" i="74"/>
  <c r="J34" i="74"/>
  <c r="J12" i="74"/>
  <c r="DL10" i="74"/>
  <c r="CP10" i="74"/>
  <c r="H34" i="74"/>
  <c r="J18" i="74"/>
  <c r="CN10" i="74"/>
  <c r="FF16" i="74"/>
  <c r="AH37" i="74"/>
  <c r="EV10" i="74"/>
  <c r="DZ37" i="74"/>
  <c r="H17" i="74"/>
  <c r="CZ10" i="74"/>
  <c r="CR27" i="74"/>
  <c r="W27" i="74"/>
  <c r="CB37" i="74"/>
  <c r="BA8" i="74"/>
  <c r="BA9" i="74" s="1"/>
  <c r="BD37" i="74"/>
  <c r="F34" i="74"/>
  <c r="FF34" i="74" s="1"/>
  <c r="FE19" i="74"/>
  <c r="FC19" i="74"/>
  <c r="FC34" i="74"/>
  <c r="FE34" i="74"/>
  <c r="FE16" i="74"/>
  <c r="FC16" i="74"/>
  <c r="FC17" i="74"/>
  <c r="FE17" i="74"/>
  <c r="K12" i="74"/>
  <c r="T16" i="119"/>
  <c r="U16" i="119" s="1"/>
  <c r="J16" i="119"/>
  <c r="I16" i="119"/>
  <c r="T14" i="119"/>
  <c r="U14" i="119" s="1"/>
  <c r="J14" i="119"/>
  <c r="I14" i="119"/>
  <c r="EO27" i="74"/>
  <c r="F17" i="74"/>
  <c r="FF17" i="74" s="1"/>
  <c r="AO8" i="74"/>
  <c r="AO9" i="74" s="1"/>
  <c r="H12" i="74"/>
  <c r="F23" i="74"/>
  <c r="FA27" i="74"/>
  <c r="EZ10" i="74"/>
  <c r="J11" i="74"/>
  <c r="EC27" i="74"/>
  <c r="DZ10" i="74"/>
  <c r="DW8" i="74"/>
  <c r="DN10" i="74"/>
  <c r="DD10" i="74"/>
  <c r="CT27" i="74"/>
  <c r="CR24" i="74"/>
  <c r="M18" i="74"/>
  <c r="CR10" i="74"/>
  <c r="CB10" i="74"/>
  <c r="BP10" i="74"/>
  <c r="BJ27" i="74"/>
  <c r="BG10" i="74"/>
  <c r="H11" i="74"/>
  <c r="BD10" i="74"/>
  <c r="H19" i="74"/>
  <c r="AR10" i="74"/>
  <c r="AU10" i="74"/>
  <c r="AI10" i="74"/>
  <c r="AF10" i="74"/>
  <c r="M19" i="74"/>
  <c r="L13" i="74"/>
  <c r="W10" i="74"/>
  <c r="T10" i="74"/>
  <c r="D29" i="74"/>
  <c r="D24" i="74"/>
  <c r="N19" i="74"/>
  <c r="D19" i="74"/>
  <c r="D12" i="74"/>
  <c r="D10" i="74" s="1"/>
  <c r="C10" i="74"/>
  <c r="N34" i="74"/>
  <c r="M16" i="74"/>
  <c r="D30" i="74"/>
  <c r="DR27" i="74"/>
  <c r="EN10" i="74"/>
  <c r="EZ24" i="74"/>
  <c r="EU8" i="74"/>
  <c r="FB30" i="74"/>
  <c r="EP30" i="74"/>
  <c r="F33" i="74"/>
  <c r="EC30" i="74"/>
  <c r="F29" i="74"/>
  <c r="DP20" i="74"/>
  <c r="DR30" i="74"/>
  <c r="DD20" i="74"/>
  <c r="DF30" i="74"/>
  <c r="CM8" i="74"/>
  <c r="G27" i="74"/>
  <c r="M27" i="74" s="1"/>
  <c r="CH27" i="74"/>
  <c r="BY8" i="74"/>
  <c r="BY9" i="74" s="1"/>
  <c r="E25" i="74"/>
  <c r="BU30" i="74"/>
  <c r="BT27" i="74"/>
  <c r="BV27" i="74"/>
  <c r="BT20" i="74"/>
  <c r="BO8" i="74"/>
  <c r="BH27" i="74"/>
  <c r="BG20" i="74"/>
  <c r="BB30" i="74"/>
  <c r="BH24" i="74"/>
  <c r="BB20" i="74"/>
  <c r="AV27" i="74"/>
  <c r="AX27" i="74"/>
  <c r="AR33" i="74"/>
  <c r="AC8" i="74"/>
  <c r="AC9" i="74" s="1"/>
  <c r="AK30" i="74"/>
  <c r="AJ27" i="74"/>
  <c r="AL20" i="74"/>
  <c r="AJ20" i="74"/>
  <c r="L34" i="74"/>
  <c r="ES8" i="74"/>
  <c r="ES9" i="74" s="1"/>
  <c r="DU8" i="74"/>
  <c r="DU9" i="74" s="1"/>
  <c r="DI8" i="74"/>
  <c r="DI9" i="74" s="1"/>
  <c r="CK8" i="74"/>
  <c r="CK9" i="74" s="1"/>
  <c r="BM8" i="74"/>
  <c r="BM9" i="74" s="1"/>
  <c r="F12" i="74"/>
  <c r="Q8" i="74"/>
  <c r="S30" i="74"/>
  <c r="X27" i="74"/>
  <c r="Z27" i="74"/>
  <c r="W20" i="74"/>
  <c r="AI20" i="74"/>
  <c r="CD10" i="74"/>
  <c r="EZ20" i="74"/>
  <c r="DY8" i="74"/>
  <c r="DY9" i="74" s="1"/>
  <c r="AI27" i="74"/>
  <c r="DO20" i="74"/>
  <c r="BS20" i="74"/>
  <c r="J23" i="74"/>
  <c r="BQ8" i="74"/>
  <c r="BQ9" i="74" s="1"/>
  <c r="J26" i="74"/>
  <c r="EA24" i="74"/>
  <c r="BS24" i="74"/>
  <c r="BG24" i="74"/>
  <c r="E10" i="74"/>
  <c r="N17" i="74"/>
  <c r="J17" i="74"/>
  <c r="DO10" i="74"/>
  <c r="BS10" i="74"/>
  <c r="BR10" i="74"/>
  <c r="BH10" i="74"/>
  <c r="BF10" i="74"/>
  <c r="L12" i="74"/>
  <c r="AT10" i="74"/>
  <c r="AG8" i="74"/>
  <c r="AG9" i="74" s="1"/>
  <c r="AH10" i="74"/>
  <c r="V10" i="74"/>
  <c r="V8" i="74" s="1"/>
  <c r="EF36" i="74"/>
  <c r="AB36" i="74"/>
  <c r="DH36" i="74"/>
  <c r="ER36" i="74"/>
  <c r="AZ36" i="74"/>
  <c r="BX36" i="74"/>
  <c r="DT36" i="74"/>
  <c r="AN36" i="74"/>
  <c r="BL36" i="74"/>
  <c r="CJ36" i="74"/>
  <c r="CV36" i="74"/>
  <c r="EN20" i="74"/>
  <c r="EM20" i="74"/>
  <c r="Z10" i="74"/>
  <c r="Y10" i="74"/>
  <c r="AL10" i="74"/>
  <c r="AK10" i="74"/>
  <c r="AX10" i="74"/>
  <c r="AW10" i="74"/>
  <c r="AV10" i="74"/>
  <c r="CH10" i="74"/>
  <c r="CG10" i="74"/>
  <c r="ED10" i="74"/>
  <c r="EC10" i="74"/>
  <c r="L11" i="74"/>
  <c r="N14" i="74"/>
  <c r="M14" i="74"/>
  <c r="L17" i="74"/>
  <c r="K17" i="74"/>
  <c r="E18" i="74"/>
  <c r="FE18" i="74" s="1"/>
  <c r="CX18" i="74"/>
  <c r="J19" i="74"/>
  <c r="C20" i="74"/>
  <c r="Y20" i="74"/>
  <c r="AT20" i="74"/>
  <c r="ED20" i="74"/>
  <c r="EA20" i="74"/>
  <c r="CQ24" i="74"/>
  <c r="EY24" i="74"/>
  <c r="CF10" i="74"/>
  <c r="CT10" i="74"/>
  <c r="CS10" i="74"/>
  <c r="CQ10" i="74"/>
  <c r="EB10" i="74"/>
  <c r="EP10" i="74"/>
  <c r="EO10" i="74"/>
  <c r="EM10" i="74"/>
  <c r="L14" i="74"/>
  <c r="J15" i="74"/>
  <c r="K16" i="74"/>
  <c r="L16" i="74"/>
  <c r="M17" i="74"/>
  <c r="DC20" i="74"/>
  <c r="EY20" i="74"/>
  <c r="AR23" i="74"/>
  <c r="G23" i="74"/>
  <c r="AV20" i="74"/>
  <c r="D23" i="74"/>
  <c r="D20" i="74"/>
  <c r="CF24" i="74"/>
  <c r="CE24" i="74"/>
  <c r="V37" i="74"/>
  <c r="AB37" i="74"/>
  <c r="D27" i="74"/>
  <c r="DD30" i="74"/>
  <c r="DC30" i="74"/>
  <c r="CS30" i="74"/>
  <c r="CT30" i="74"/>
  <c r="DR10" i="74"/>
  <c r="DQ10" i="74"/>
  <c r="N11" i="74"/>
  <c r="M11" i="74"/>
  <c r="K11" i="74"/>
  <c r="DP24" i="74"/>
  <c r="DO24" i="74"/>
  <c r="AE8" i="74"/>
  <c r="CY8" i="74"/>
  <c r="DK8" i="74"/>
  <c r="X10" i="74"/>
  <c r="AJ10" i="74"/>
  <c r="BJ10" i="74"/>
  <c r="BI10" i="74"/>
  <c r="BV10" i="74"/>
  <c r="BU10" i="74"/>
  <c r="BT10" i="74"/>
  <c r="CE10" i="74"/>
  <c r="DP10" i="74"/>
  <c r="EA10" i="74"/>
  <c r="N12" i="74"/>
  <c r="M12" i="74"/>
  <c r="K14" i="74"/>
  <c r="AS8" i="74"/>
  <c r="BE8" i="74"/>
  <c r="CW8" i="74"/>
  <c r="CW9" i="74" s="1"/>
  <c r="DA8" i="74"/>
  <c r="DM8" i="74"/>
  <c r="EK8" i="74"/>
  <c r="EW8" i="74"/>
  <c r="DF10" i="74"/>
  <c r="DE10" i="74"/>
  <c r="DC10" i="74"/>
  <c r="FB10" i="74"/>
  <c r="FA10" i="74"/>
  <c r="EY10" i="74"/>
  <c r="F11" i="74"/>
  <c r="R10" i="74"/>
  <c r="AD10" i="74"/>
  <c r="AP10" i="74"/>
  <c r="BB10" i="74"/>
  <c r="BN10" i="74"/>
  <c r="BZ10" i="74"/>
  <c r="CL10" i="74"/>
  <c r="CX10" i="74"/>
  <c r="DJ10" i="74"/>
  <c r="DV10" i="74"/>
  <c r="EH10" i="74"/>
  <c r="ET10" i="74"/>
  <c r="N13" i="74"/>
  <c r="M13" i="74"/>
  <c r="K13" i="74"/>
  <c r="H15" i="74"/>
  <c r="CE15" i="74"/>
  <c r="G15" i="74"/>
  <c r="CG15" i="74"/>
  <c r="K19" i="74"/>
  <c r="L19" i="74"/>
  <c r="F19" i="74"/>
  <c r="I20" i="74"/>
  <c r="E20" i="74"/>
  <c r="BJ20" i="74"/>
  <c r="EC20" i="74"/>
  <c r="EP20" i="74"/>
  <c r="EO20" i="74"/>
  <c r="AI24" i="74"/>
  <c r="DP27" i="74"/>
  <c r="DO27" i="74"/>
  <c r="H29" i="74"/>
  <c r="CN27" i="74"/>
  <c r="EB30" i="74"/>
  <c r="EA30" i="74"/>
  <c r="D18" i="74"/>
  <c r="H18" i="74"/>
  <c r="X20" i="74"/>
  <c r="BH20" i="74"/>
  <c r="BV20" i="74"/>
  <c r="DR20" i="74"/>
  <c r="EB20" i="74"/>
  <c r="AV24" i="74"/>
  <c r="DD24" i="74"/>
  <c r="E27" i="74"/>
  <c r="FE27" i="74" s="1"/>
  <c r="I29" i="74"/>
  <c r="CD29" i="74"/>
  <c r="EZ30" i="74"/>
  <c r="EY30" i="74"/>
  <c r="G32" i="74"/>
  <c r="AV30" i="74"/>
  <c r="DF20" i="74"/>
  <c r="FB20" i="74"/>
  <c r="G22" i="74"/>
  <c r="T20" i="74"/>
  <c r="C24" i="74"/>
  <c r="I24" i="74"/>
  <c r="AJ24" i="74"/>
  <c r="BT24" i="74"/>
  <c r="EB24" i="74"/>
  <c r="EN27" i="74"/>
  <c r="EM27" i="74"/>
  <c r="Y27" i="74"/>
  <c r="AK27" i="74"/>
  <c r="AW27" i="74"/>
  <c r="BI27" i="74"/>
  <c r="BU27" i="74"/>
  <c r="CS27" i="74"/>
  <c r="DD27" i="74"/>
  <c r="DC27" i="74"/>
  <c r="EZ27" i="74"/>
  <c r="EY27" i="74"/>
  <c r="BT30" i="74"/>
  <c r="BS30" i="74"/>
  <c r="EG30" i="74"/>
  <c r="EN30" i="74"/>
  <c r="EM30" i="74"/>
  <c r="E33" i="74"/>
  <c r="D33" i="74"/>
  <c r="M34" i="74"/>
  <c r="K34" i="74"/>
  <c r="EB27" i="74"/>
  <c r="EA27" i="74"/>
  <c r="AJ30" i="74"/>
  <c r="AI30" i="74"/>
  <c r="DP30" i="74"/>
  <c r="DO30" i="74"/>
  <c r="CF30" i="74"/>
  <c r="T30" i="74"/>
  <c r="AF8" i="74" l="1"/>
  <c r="U8" i="75" s="1"/>
  <c r="U7" i="75" s="1"/>
  <c r="CH9" i="75"/>
  <c r="CJ9" i="75" s="1"/>
  <c r="CH25" i="75"/>
  <c r="CJ25" i="75" s="1"/>
  <c r="CJ22" i="75" s="1"/>
  <c r="DL37" i="74"/>
  <c r="EJ37" i="74"/>
  <c r="AR37" i="74"/>
  <c r="CP37" i="74"/>
  <c r="N8" i="75"/>
  <c r="ET8" i="74"/>
  <c r="ET9" i="74" s="1"/>
  <c r="AH8" i="74"/>
  <c r="AH36" i="74" s="1"/>
  <c r="AK9" i="75"/>
  <c r="AK25" i="75"/>
  <c r="AK22" i="75" s="1"/>
  <c r="DZ8" i="74"/>
  <c r="CH8" i="75" s="1"/>
  <c r="CL8" i="75" s="1"/>
  <c r="R8" i="74"/>
  <c r="R9" i="74" s="1"/>
  <c r="DB37" i="74"/>
  <c r="BR37" i="74"/>
  <c r="EV37" i="74"/>
  <c r="EL37" i="74"/>
  <c r="DN37" i="74"/>
  <c r="V25" i="75"/>
  <c r="X25" i="75" s="1"/>
  <c r="X22" i="75" s="1"/>
  <c r="F27" i="74"/>
  <c r="FD27" i="74" s="1"/>
  <c r="CZ37" i="74"/>
  <c r="V9" i="75"/>
  <c r="Z9" i="75" s="1"/>
  <c r="BP37" i="74"/>
  <c r="EX8" i="74"/>
  <c r="CX8" i="75" s="1"/>
  <c r="DB8" i="75" s="1"/>
  <c r="T37" i="74"/>
  <c r="DX37" i="74"/>
  <c r="EX37" i="74"/>
  <c r="J24" i="74"/>
  <c r="BP8" i="74"/>
  <c r="AS8" i="75" s="1"/>
  <c r="AS7" i="75" s="1"/>
  <c r="DB8" i="74"/>
  <c r="BR8" i="75" s="1"/>
  <c r="BT8" i="75" s="1"/>
  <c r="BT7" i="75" s="1"/>
  <c r="DX8" i="74"/>
  <c r="CG8" i="75" s="1"/>
  <c r="CG7" i="75" s="1"/>
  <c r="EL8" i="74"/>
  <c r="CP8" i="75" s="1"/>
  <c r="CT8" i="75" s="1"/>
  <c r="DN8" i="74"/>
  <c r="BZ8" i="75" s="1"/>
  <c r="CB8" i="75" s="1"/>
  <c r="CB7" i="75" s="1"/>
  <c r="CZ8" i="74"/>
  <c r="CZ36" i="74" s="1"/>
  <c r="CB8" i="74"/>
  <c r="BA8" i="75" s="1"/>
  <c r="BA7" i="75" s="1"/>
  <c r="DJ8" i="74"/>
  <c r="DJ9" i="74" s="1"/>
  <c r="AT37" i="74"/>
  <c r="AP8" i="74"/>
  <c r="AP9" i="74" s="1"/>
  <c r="DV8" i="74"/>
  <c r="DV9" i="74" s="1"/>
  <c r="DL8" i="74"/>
  <c r="BY8" i="75" s="1"/>
  <c r="BY7" i="75" s="1"/>
  <c r="CL8" i="74"/>
  <c r="CL9" i="74" s="1"/>
  <c r="BF8" i="74"/>
  <c r="AL8" i="75" s="1"/>
  <c r="AN8" i="75" s="1"/>
  <c r="AN7" i="75" s="1"/>
  <c r="EV8" i="74"/>
  <c r="CW8" i="75" s="1"/>
  <c r="CW7" i="75" s="1"/>
  <c r="BF37" i="74"/>
  <c r="AD8" i="74"/>
  <c r="AD9" i="74" s="1"/>
  <c r="BZ8" i="74"/>
  <c r="BZ9" i="74" s="1"/>
  <c r="BN8" i="74"/>
  <c r="BN9" i="74" s="1"/>
  <c r="BR8" i="74"/>
  <c r="AT8" i="75" s="1"/>
  <c r="AV8" i="75" s="1"/>
  <c r="AV7" i="75" s="1"/>
  <c r="CW9" i="75"/>
  <c r="CW25" i="75"/>
  <c r="CW22" i="75" s="1"/>
  <c r="CP25" i="75"/>
  <c r="CP9" i="75"/>
  <c r="N25" i="75"/>
  <c r="N9" i="75"/>
  <c r="AS9" i="75"/>
  <c r="AS25" i="75"/>
  <c r="AS22" i="75" s="1"/>
  <c r="AD25" i="75"/>
  <c r="AD9" i="75"/>
  <c r="CG25" i="75"/>
  <c r="CG22" i="75" s="1"/>
  <c r="CG9" i="75"/>
  <c r="AL25" i="75"/>
  <c r="AL9" i="75"/>
  <c r="BR9" i="75"/>
  <c r="BR25" i="75"/>
  <c r="CL25" i="75"/>
  <c r="CH22" i="75"/>
  <c r="BZ9" i="75"/>
  <c r="BZ25" i="75"/>
  <c r="BY9" i="75"/>
  <c r="BY25" i="75"/>
  <c r="BY22" i="75" s="1"/>
  <c r="U25" i="75"/>
  <c r="U22" i="75" s="1"/>
  <c r="U9" i="75"/>
  <c r="AC25" i="75"/>
  <c r="AC22" i="75" s="1"/>
  <c r="AC9" i="75"/>
  <c r="CX9" i="75"/>
  <c r="CX25" i="75"/>
  <c r="AT9" i="75"/>
  <c r="AT25" i="75"/>
  <c r="BI9" i="75"/>
  <c r="BI25" i="75"/>
  <c r="BI22" i="75" s="1"/>
  <c r="BQ9" i="75"/>
  <c r="BQ25" i="75"/>
  <c r="BQ22" i="75" s="1"/>
  <c r="M9" i="75"/>
  <c r="M25" i="75"/>
  <c r="BJ9" i="75"/>
  <c r="BJ25" i="75"/>
  <c r="CO25" i="75"/>
  <c r="CO22" i="75" s="1"/>
  <c r="CO9" i="75"/>
  <c r="E30" i="74"/>
  <c r="FE30" i="74" s="1"/>
  <c r="CD27" i="74"/>
  <c r="BL38" i="74"/>
  <c r="BX38" i="74"/>
  <c r="EG24" i="74"/>
  <c r="AN38" i="74"/>
  <c r="AZ38" i="74"/>
  <c r="EF38" i="74"/>
  <c r="F20" i="74"/>
  <c r="FD20" i="74" s="1"/>
  <c r="AR20" i="74"/>
  <c r="F18" i="74"/>
  <c r="FF18" i="74" s="1"/>
  <c r="CV38" i="74"/>
  <c r="ER38" i="74"/>
  <c r="AR30" i="74"/>
  <c r="CJ38" i="74"/>
  <c r="DT38" i="74"/>
  <c r="DH38" i="74"/>
  <c r="Y30" i="74"/>
  <c r="F30" i="74"/>
  <c r="FF30" i="74" s="1"/>
  <c r="BB8" i="74"/>
  <c r="BB9" i="74" s="1"/>
  <c r="G25" i="74"/>
  <c r="EH26" i="74"/>
  <c r="E26" i="74"/>
  <c r="H27" i="74"/>
  <c r="H37" i="74" s="1"/>
  <c r="FA8" i="74"/>
  <c r="EC8" i="74"/>
  <c r="BO9" i="74"/>
  <c r="BS9" i="74" s="1"/>
  <c r="CS8" i="74"/>
  <c r="H10" i="74"/>
  <c r="CN37" i="74"/>
  <c r="H23" i="74"/>
  <c r="FD34" i="74"/>
  <c r="FC27" i="74"/>
  <c r="FD17" i="74"/>
  <c r="FF19" i="74"/>
  <c r="FD19" i="74"/>
  <c r="D37" i="74"/>
  <c r="FC10" i="74"/>
  <c r="FE10" i="74"/>
  <c r="W30" i="74"/>
  <c r="FC20" i="74"/>
  <c r="FE20" i="74"/>
  <c r="K15" i="74"/>
  <c r="J10" i="74"/>
  <c r="DW9" i="74"/>
  <c r="EA9" i="74" s="1"/>
  <c r="ED8" i="74"/>
  <c r="CT20" i="74"/>
  <c r="CQ20" i="74"/>
  <c r="D8" i="74"/>
  <c r="Q9" i="74"/>
  <c r="EU9" i="74"/>
  <c r="FA9" i="74" s="1"/>
  <c r="FB8" i="74"/>
  <c r="N27" i="74"/>
  <c r="CR20" i="74"/>
  <c r="CS20" i="74"/>
  <c r="CM9" i="74"/>
  <c r="CS9" i="74" s="1"/>
  <c r="CT8" i="74"/>
  <c r="CE30" i="74"/>
  <c r="BU8" i="74"/>
  <c r="BV8" i="74"/>
  <c r="AU30" i="74"/>
  <c r="S8" i="74"/>
  <c r="F10" i="74"/>
  <c r="T8" i="74"/>
  <c r="M8" i="75" s="1"/>
  <c r="M7" i="75" s="1"/>
  <c r="X30" i="74"/>
  <c r="Z30" i="74"/>
  <c r="EB8" i="74"/>
  <c r="EA8" i="74"/>
  <c r="BS8" i="74"/>
  <c r="BT8" i="74"/>
  <c r="C8" i="74"/>
  <c r="C9" i="74" s="1"/>
  <c r="G10" i="74"/>
  <c r="AT8" i="74"/>
  <c r="AD8" i="75" s="1"/>
  <c r="AB38" i="74"/>
  <c r="CX8" i="74"/>
  <c r="CX9" i="74" s="1"/>
  <c r="AW20" i="74"/>
  <c r="AX20" i="74"/>
  <c r="AQ8" i="74"/>
  <c r="J29" i="74"/>
  <c r="M15" i="74"/>
  <c r="DM9" i="74"/>
  <c r="DP8" i="74"/>
  <c r="DO8" i="74"/>
  <c r="BE9" i="74"/>
  <c r="DQ8" i="74"/>
  <c r="DK9" i="74"/>
  <c r="DR8" i="74"/>
  <c r="CN8" i="74"/>
  <c r="EW9" i="74"/>
  <c r="EY8" i="74"/>
  <c r="EZ8" i="74"/>
  <c r="CG30" i="74"/>
  <c r="CH30" i="74"/>
  <c r="EK9" i="74"/>
  <c r="AK8" i="74"/>
  <c r="AE9" i="74"/>
  <c r="AI8" i="74"/>
  <c r="AL8" i="74"/>
  <c r="G21" i="74"/>
  <c r="AW30" i="74"/>
  <c r="AX30" i="74"/>
  <c r="CE27" i="74"/>
  <c r="I27" i="74"/>
  <c r="CF27" i="74"/>
  <c r="CC8" i="74"/>
  <c r="J20" i="74"/>
  <c r="DA9" i="74"/>
  <c r="DC8" i="74"/>
  <c r="DD8" i="74"/>
  <c r="AS9" i="74"/>
  <c r="DE8" i="74"/>
  <c r="CY9" i="74"/>
  <c r="DF8" i="74"/>
  <c r="AJ8" i="74"/>
  <c r="AU20" i="74"/>
  <c r="CK25" i="75" l="1"/>
  <c r="BR9" i="74"/>
  <c r="DL9" i="74"/>
  <c r="DZ36" i="74"/>
  <c r="BP9" i="74"/>
  <c r="BQ8" i="75"/>
  <c r="BQ7" i="75" s="1"/>
  <c r="CZ9" i="74"/>
  <c r="CB9" i="74"/>
  <c r="CB36" i="74"/>
  <c r="V9" i="74"/>
  <c r="EX36" i="74"/>
  <c r="DN9" i="74"/>
  <c r="DN36" i="74"/>
  <c r="AF36" i="74"/>
  <c r="AF9" i="74"/>
  <c r="J27" i="74"/>
  <c r="J37" i="74" s="1"/>
  <c r="EX9" i="74"/>
  <c r="DA8" i="75"/>
  <c r="CZ8" i="75"/>
  <c r="CZ7" i="75" s="1"/>
  <c r="CX7" i="75"/>
  <c r="EL9" i="74"/>
  <c r="Y9" i="75"/>
  <c r="CR8" i="75"/>
  <c r="CR7" i="75" s="1"/>
  <c r="BR7" i="75"/>
  <c r="V36" i="74"/>
  <c r="CP7" i="75"/>
  <c r="DB9" i="74"/>
  <c r="DX36" i="74"/>
  <c r="AL7" i="75"/>
  <c r="V8" i="75"/>
  <c r="X8" i="75" s="1"/>
  <c r="X7" i="75" s="1"/>
  <c r="DL36" i="74"/>
  <c r="CS8" i="75"/>
  <c r="CD37" i="74"/>
  <c r="EL36" i="74"/>
  <c r="DX9" i="74"/>
  <c r="CH7" i="75"/>
  <c r="CL9" i="75"/>
  <c r="CK8" i="75"/>
  <c r="CK9" i="75"/>
  <c r="AH9" i="74"/>
  <c r="DB36" i="74"/>
  <c r="BP36" i="74"/>
  <c r="BP38" i="74" s="1"/>
  <c r="DZ9" i="74"/>
  <c r="CJ8" i="75"/>
  <c r="CJ7" i="75" s="1"/>
  <c r="X9" i="75"/>
  <c r="BR36" i="74"/>
  <c r="FF27" i="74"/>
  <c r="Z25" i="75"/>
  <c r="Y25" i="75"/>
  <c r="V22" i="75"/>
  <c r="Y22" i="75" s="1"/>
  <c r="BU8" i="75"/>
  <c r="FD30" i="74"/>
  <c r="H20" i="74"/>
  <c r="BV8" i="75"/>
  <c r="BZ7" i="75"/>
  <c r="AW8" i="75"/>
  <c r="CD8" i="75"/>
  <c r="AT7" i="75"/>
  <c r="CC8" i="75"/>
  <c r="AX8" i="75"/>
  <c r="CD8" i="74"/>
  <c r="CD36" i="74" s="1"/>
  <c r="AR8" i="74"/>
  <c r="AC8" i="75" s="1"/>
  <c r="AC7" i="75" s="1"/>
  <c r="EG8" i="74"/>
  <c r="EG9" i="74" s="1"/>
  <c r="AP8" i="75"/>
  <c r="BF36" i="74"/>
  <c r="AO8" i="75"/>
  <c r="BV9" i="74"/>
  <c r="BF9" i="74"/>
  <c r="EV36" i="74"/>
  <c r="EV9" i="74"/>
  <c r="BB9" i="75"/>
  <c r="F9" i="75" s="1"/>
  <c r="BB25" i="75"/>
  <c r="F25" i="75" s="1"/>
  <c r="E9" i="75"/>
  <c r="DB25" i="75"/>
  <c r="CZ25" i="75"/>
  <c r="CZ22" i="75" s="1"/>
  <c r="DA25" i="75"/>
  <c r="CX22" i="75"/>
  <c r="CC25" i="75"/>
  <c r="BZ22" i="75"/>
  <c r="CD25" i="75"/>
  <c r="CB25" i="75"/>
  <c r="CB22" i="75" s="1"/>
  <c r="AN9" i="75"/>
  <c r="AP9" i="75"/>
  <c r="AO9" i="75"/>
  <c r="AG9" i="75"/>
  <c r="AF9" i="75"/>
  <c r="AH9" i="75"/>
  <c r="Q25" i="75"/>
  <c r="R25" i="75"/>
  <c r="N22" i="75"/>
  <c r="P25" i="75"/>
  <c r="AF8" i="75"/>
  <c r="AF7" i="75" s="1"/>
  <c r="AG8" i="75"/>
  <c r="AH8" i="75"/>
  <c r="AD7" i="75"/>
  <c r="BM25" i="75"/>
  <c r="BN25" i="75"/>
  <c r="BL25" i="75"/>
  <c r="BL22" i="75" s="1"/>
  <c r="BJ22" i="75"/>
  <c r="DB9" i="75"/>
  <c r="CZ9" i="75"/>
  <c r="DA9" i="75"/>
  <c r="CB9" i="75"/>
  <c r="CC9" i="75"/>
  <c r="CD9" i="75"/>
  <c r="AP25" i="75"/>
  <c r="AO25" i="75"/>
  <c r="AL22" i="75"/>
  <c r="AN25" i="75"/>
  <c r="AN22" i="75" s="1"/>
  <c r="AF25" i="75"/>
  <c r="AF22" i="75" s="1"/>
  <c r="AG25" i="75"/>
  <c r="AH25" i="75"/>
  <c r="AD22" i="75"/>
  <c r="CR9" i="75"/>
  <c r="CS9" i="75"/>
  <c r="CT9" i="75"/>
  <c r="BL9" i="75"/>
  <c r="BM9" i="75"/>
  <c r="BN9" i="75"/>
  <c r="AW25" i="75"/>
  <c r="AT22" i="75"/>
  <c r="AV25" i="75"/>
  <c r="AV22" i="75" s="1"/>
  <c r="AX25" i="75"/>
  <c r="CK22" i="75"/>
  <c r="CL22" i="75"/>
  <c r="BV25" i="75"/>
  <c r="BU25" i="75"/>
  <c r="BR22" i="75"/>
  <c r="BT25" i="75"/>
  <c r="BT22" i="75" s="1"/>
  <c r="CR25" i="75"/>
  <c r="CR22" i="75" s="1"/>
  <c r="CS25" i="75"/>
  <c r="CT25" i="75"/>
  <c r="CP22" i="75"/>
  <c r="R8" i="75"/>
  <c r="P8" i="75"/>
  <c r="Q8" i="75"/>
  <c r="M22" i="75"/>
  <c r="E25" i="75"/>
  <c r="E22" i="75" s="1"/>
  <c r="AV9" i="75"/>
  <c r="AW9" i="75"/>
  <c r="AX9" i="75"/>
  <c r="BT9" i="75"/>
  <c r="BU9" i="75"/>
  <c r="BV9" i="75"/>
  <c r="P9" i="75"/>
  <c r="R9" i="75"/>
  <c r="Q9" i="75"/>
  <c r="FF20" i="74"/>
  <c r="FC30" i="74"/>
  <c r="BI8" i="75"/>
  <c r="BI7" i="75" s="1"/>
  <c r="E24" i="74"/>
  <c r="CZ38" i="74"/>
  <c r="CB38" i="74"/>
  <c r="AH38" i="74"/>
  <c r="EI24" i="74"/>
  <c r="EH24" i="74"/>
  <c r="F26" i="74"/>
  <c r="EC9" i="74"/>
  <c r="G26" i="74"/>
  <c r="EJ26" i="74"/>
  <c r="AT36" i="74"/>
  <c r="T36" i="74"/>
  <c r="BT9" i="74"/>
  <c r="BU9" i="74"/>
  <c r="AV8" i="74"/>
  <c r="EB9" i="74"/>
  <c r="ED9" i="74"/>
  <c r="FD10" i="74"/>
  <c r="FF10" i="74"/>
  <c r="D9" i="74"/>
  <c r="Z8" i="74"/>
  <c r="Y8" i="74"/>
  <c r="W8" i="74"/>
  <c r="FB9" i="74"/>
  <c r="CT9" i="74"/>
  <c r="T9" i="74"/>
  <c r="X8" i="74"/>
  <c r="S9" i="74"/>
  <c r="X9" i="74" s="1"/>
  <c r="N10" i="74"/>
  <c r="M10" i="74"/>
  <c r="AT9" i="74"/>
  <c r="CH20" i="74"/>
  <c r="CE20" i="74"/>
  <c r="CG20" i="74"/>
  <c r="CA8" i="74"/>
  <c r="CF20" i="74"/>
  <c r="CN36" i="74"/>
  <c r="CN9" i="74"/>
  <c r="CC9" i="74"/>
  <c r="EZ9" i="74"/>
  <c r="EY9" i="74"/>
  <c r="P36" i="74"/>
  <c r="DQ9" i="74"/>
  <c r="DR9" i="74"/>
  <c r="DE9" i="74"/>
  <c r="DF9" i="74"/>
  <c r="AK9" i="74"/>
  <c r="AL9" i="74"/>
  <c r="AJ9" i="74"/>
  <c r="AI9" i="74"/>
  <c r="DO9" i="74"/>
  <c r="DP9" i="74"/>
  <c r="AW8" i="74"/>
  <c r="AQ9" i="74"/>
  <c r="AX8" i="74"/>
  <c r="AU8" i="74"/>
  <c r="DC9" i="74"/>
  <c r="DD9" i="74"/>
  <c r="K27" i="74"/>
  <c r="L27" i="74"/>
  <c r="G20" i="74"/>
  <c r="DB7" i="75" l="1"/>
  <c r="CT7" i="75"/>
  <c r="CK7" i="75"/>
  <c r="DZ38" i="74"/>
  <c r="CC7" i="75"/>
  <c r="BU7" i="75"/>
  <c r="AX7" i="75"/>
  <c r="AP7" i="75"/>
  <c r="BF38" i="74"/>
  <c r="BR38" i="74"/>
  <c r="DN38" i="74"/>
  <c r="DB38" i="74"/>
  <c r="V38" i="74"/>
  <c r="EM24" i="74"/>
  <c r="EL38" i="74"/>
  <c r="EX38" i="74"/>
  <c r="AF38" i="74"/>
  <c r="AF39" i="74" s="1"/>
  <c r="V7" i="75"/>
  <c r="Z7" i="75" s="1"/>
  <c r="Z8" i="75"/>
  <c r="Y8" i="75"/>
  <c r="DL38" i="74"/>
  <c r="CL7" i="75"/>
  <c r="AW7" i="75"/>
  <c r="DA7" i="75"/>
  <c r="BV7" i="75"/>
  <c r="AO7" i="75"/>
  <c r="Z22" i="75"/>
  <c r="DX38" i="74"/>
  <c r="CS7" i="75"/>
  <c r="AR36" i="74"/>
  <c r="CD7" i="75"/>
  <c r="AR9" i="74"/>
  <c r="EV38" i="74"/>
  <c r="BB8" i="75"/>
  <c r="BE8" i="75" s="1"/>
  <c r="CD9" i="74"/>
  <c r="G24" i="74"/>
  <c r="AW22" i="75"/>
  <c r="AX22" i="75"/>
  <c r="I25" i="75"/>
  <c r="F22" i="75"/>
  <c r="J25" i="75"/>
  <c r="DB22" i="75"/>
  <c r="DA22" i="75"/>
  <c r="BD9" i="75"/>
  <c r="H9" i="75" s="1"/>
  <c r="BE9" i="75"/>
  <c r="BF9" i="75"/>
  <c r="EN24" i="74"/>
  <c r="I9" i="75"/>
  <c r="J9" i="75"/>
  <c r="CS22" i="75"/>
  <c r="CT22" i="75"/>
  <c r="BU22" i="75"/>
  <c r="BV22" i="75"/>
  <c r="EI8" i="74"/>
  <c r="EN8" i="74" s="1"/>
  <c r="AG22" i="75"/>
  <c r="AH22" i="75"/>
  <c r="P22" i="75"/>
  <c r="CC22" i="75"/>
  <c r="CD22" i="75"/>
  <c r="AP22" i="75"/>
  <c r="AO22" i="75"/>
  <c r="BN22" i="75"/>
  <c r="BM22" i="75"/>
  <c r="AH7" i="75"/>
  <c r="AG7" i="75"/>
  <c r="Q22" i="75"/>
  <c r="R22" i="75"/>
  <c r="BD25" i="75"/>
  <c r="BD22" i="75" s="1"/>
  <c r="BF25" i="75"/>
  <c r="BE25" i="75"/>
  <c r="BB22" i="75"/>
  <c r="CD38" i="74"/>
  <c r="CZ39" i="74"/>
  <c r="AT38" i="74"/>
  <c r="CB39" i="74"/>
  <c r="FE24" i="74"/>
  <c r="E8" i="74"/>
  <c r="FC24" i="74"/>
  <c r="T38" i="74"/>
  <c r="BP39" i="74"/>
  <c r="EJ24" i="74"/>
  <c r="H26" i="74"/>
  <c r="F24" i="74"/>
  <c r="EH8" i="74"/>
  <c r="EH9" i="74" s="1"/>
  <c r="N13" i="77"/>
  <c r="O37" i="77"/>
  <c r="CE8" i="74"/>
  <c r="CF8" i="74"/>
  <c r="W9" i="74"/>
  <c r="Z9" i="74"/>
  <c r="Y9" i="74"/>
  <c r="AW9" i="74"/>
  <c r="AX9" i="74"/>
  <c r="P38" i="74"/>
  <c r="D36" i="74"/>
  <c r="D38" i="74" s="1"/>
  <c r="CN38" i="74"/>
  <c r="N20" i="74"/>
  <c r="M20" i="74"/>
  <c r="L20" i="74"/>
  <c r="K20" i="74"/>
  <c r="CG8" i="74"/>
  <c r="CA9" i="74"/>
  <c r="CF9" i="74" s="1"/>
  <c r="CH8" i="74"/>
  <c r="AV9" i="74"/>
  <c r="AU9" i="74"/>
  <c r="DL39" i="74" l="1"/>
  <c r="AR38" i="74"/>
  <c r="Y7" i="75"/>
  <c r="DX39" i="74"/>
  <c r="DX40" i="74" s="1"/>
  <c r="EV39" i="74"/>
  <c r="BB7" i="75"/>
  <c r="BF8" i="75"/>
  <c r="BD8" i="75"/>
  <c r="BD7" i="75" s="1"/>
  <c r="AF40" i="74"/>
  <c r="EM8" i="74"/>
  <c r="EP8" i="74"/>
  <c r="EO8" i="74"/>
  <c r="EI9" i="74"/>
  <c r="EP9" i="74" s="1"/>
  <c r="BF22" i="75"/>
  <c r="BE22" i="75"/>
  <c r="H25" i="75"/>
  <c r="H22" i="75" s="1"/>
  <c r="J22" i="75"/>
  <c r="I22" i="75"/>
  <c r="CZ40" i="74"/>
  <c r="BP40" i="74"/>
  <c r="DL40" i="74"/>
  <c r="FC8" i="74"/>
  <c r="FE8" i="74"/>
  <c r="E9" i="74"/>
  <c r="CN39" i="74"/>
  <c r="CB40" i="74"/>
  <c r="AR39" i="74"/>
  <c r="EJ8" i="74"/>
  <c r="CO8" i="75" s="1"/>
  <c r="H24" i="74"/>
  <c r="FD24" i="74"/>
  <c r="FF24" i="74"/>
  <c r="F8" i="74"/>
  <c r="CG9" i="74"/>
  <c r="CH9" i="74"/>
  <c r="CE9" i="74"/>
  <c r="T39" i="74"/>
  <c r="BE7" i="75" l="1"/>
  <c r="EV40" i="74"/>
  <c r="P14" i="77" s="1"/>
  <c r="P13" i="77" s="1"/>
  <c r="F14" i="77"/>
  <c r="F13" i="77" s="1"/>
  <c r="BF7" i="75"/>
  <c r="EM9" i="74"/>
  <c r="BY30" i="75"/>
  <c r="EO9" i="74"/>
  <c r="AS30" i="75"/>
  <c r="CG30" i="75"/>
  <c r="U30" i="75"/>
  <c r="BQ30" i="75"/>
  <c r="CN40" i="74"/>
  <c r="K14" i="77" s="1"/>
  <c r="EN9" i="74"/>
  <c r="BA30" i="75"/>
  <c r="CO7" i="75"/>
  <c r="AR40" i="74"/>
  <c r="J14" i="77"/>
  <c r="J13" i="77" s="1"/>
  <c r="M14" i="77"/>
  <c r="M13" i="77" s="1"/>
  <c r="L14" i="77"/>
  <c r="L13" i="77" s="1"/>
  <c r="FE9" i="74"/>
  <c r="FC9" i="74"/>
  <c r="I14" i="77"/>
  <c r="I13" i="77" s="1"/>
  <c r="T40" i="74"/>
  <c r="EJ9" i="74"/>
  <c r="EJ36" i="74"/>
  <c r="J37" i="77"/>
  <c r="D37" i="77" s="1"/>
  <c r="D38" i="77"/>
  <c r="F9" i="74"/>
  <c r="FD8" i="74"/>
  <c r="FF8" i="74"/>
  <c r="CW30" i="75" l="1"/>
  <c r="CW28" i="75" s="1"/>
  <c r="CW26" i="75" s="1"/>
  <c r="CW21" i="75" s="1"/>
  <c r="CG28" i="75"/>
  <c r="CG26" i="75" s="1"/>
  <c r="CG21" i="75" s="1"/>
  <c r="AS28" i="75"/>
  <c r="AS26" i="75" s="1"/>
  <c r="AS21" i="75" s="1"/>
  <c r="U28" i="75"/>
  <c r="U26" i="75" s="1"/>
  <c r="U21" i="75" s="1"/>
  <c r="BY28" i="75"/>
  <c r="BY26" i="75" s="1"/>
  <c r="BY21" i="75" s="1"/>
  <c r="BQ28" i="75"/>
  <c r="BQ26" i="75" s="1"/>
  <c r="BQ21" i="75" s="1"/>
  <c r="BA28" i="75"/>
  <c r="BA26" i="75" s="1"/>
  <c r="BA21" i="75" s="1"/>
  <c r="AC30" i="75"/>
  <c r="AC28" i="75" s="1"/>
  <c r="AC26" i="75" s="1"/>
  <c r="BI30" i="75"/>
  <c r="M30" i="75"/>
  <c r="E14" i="77"/>
  <c r="E13" i="77" s="1"/>
  <c r="G14" i="77"/>
  <c r="G13" i="77" s="1"/>
  <c r="FF9" i="74"/>
  <c r="FD9" i="74"/>
  <c r="EJ38" i="74"/>
  <c r="E12" i="77"/>
  <c r="M28" i="75" l="1"/>
  <c r="M26" i="75" s="1"/>
  <c r="M21" i="75" s="1"/>
  <c r="BI28" i="75"/>
  <c r="BI26" i="75" s="1"/>
  <c r="BI21" i="75" s="1"/>
  <c r="AC21" i="75"/>
  <c r="EJ39" i="74"/>
  <c r="EJ40" i="74" s="1"/>
  <c r="E7" i="77"/>
  <c r="E5" i="77" s="1"/>
  <c r="E31" i="77" s="1"/>
  <c r="CO30" i="75" l="1"/>
  <c r="CO28" i="75" s="1"/>
  <c r="O14" i="77"/>
  <c r="FV19" i="104"/>
  <c r="FV20" i="104" s="1"/>
  <c r="CO26" i="75" l="1"/>
  <c r="CO21" i="75" s="1"/>
  <c r="O13" i="77"/>
  <c r="F9" i="113" l="1"/>
  <c r="E9" i="113"/>
  <c r="E10" i="113" s="1"/>
  <c r="D9" i="113"/>
  <c r="D10" i="113" s="1"/>
  <c r="E14" i="113"/>
  <c r="E12" i="113"/>
  <c r="G9" i="113" l="1"/>
  <c r="E13" i="113"/>
  <c r="E15" i="113"/>
  <c r="D15" i="113"/>
  <c r="D13" i="113"/>
  <c r="F10" i="113"/>
  <c r="F12" i="113" l="1"/>
  <c r="F13" i="113" s="1"/>
  <c r="F14" i="113"/>
  <c r="F15" i="113" s="1"/>
  <c r="G10" i="113"/>
  <c r="C14" i="110" l="1"/>
  <c r="N21" i="108"/>
  <c r="N14" i="108"/>
  <c r="C8" i="108"/>
  <c r="S8" i="119" s="1"/>
  <c r="C7" i="108" l="1"/>
  <c r="S7" i="119" s="1"/>
  <c r="C9" i="108"/>
  <c r="G12" i="108"/>
  <c r="G20" i="108"/>
  <c r="G13" i="108"/>
  <c r="F8" i="108"/>
  <c r="W8" i="108" s="1"/>
  <c r="X8" i="108" s="1"/>
  <c r="G27" i="108"/>
  <c r="G15" i="108"/>
  <c r="G19" i="108"/>
  <c r="G22" i="108"/>
  <c r="D8" i="108"/>
  <c r="G11" i="108"/>
  <c r="G16" i="108"/>
  <c r="G17" i="108"/>
  <c r="G18" i="108"/>
  <c r="G25" i="108"/>
  <c r="F7" i="108" l="1"/>
  <c r="W7" i="108" s="1"/>
  <c r="S9" i="119"/>
  <c r="S10" i="119"/>
  <c r="F9" i="108"/>
  <c r="D7" i="108"/>
  <c r="D9" i="108"/>
  <c r="X7" i="108" l="1"/>
  <c r="W9" i="108"/>
  <c r="X9" i="108" s="1"/>
  <c r="AB27" i="107"/>
  <c r="AB26" i="107"/>
  <c r="AB25" i="107"/>
  <c r="AB122" i="107" s="1"/>
  <c r="AB24" i="107"/>
  <c r="AB23" i="107"/>
  <c r="AB22" i="107"/>
  <c r="AB19" i="107"/>
  <c r="AB116" i="107" s="1"/>
  <c r="AB18" i="107"/>
  <c r="AB17" i="107"/>
  <c r="AB110" i="107" s="1"/>
  <c r="AB16" i="107"/>
  <c r="AB113" i="107" s="1"/>
  <c r="AB15" i="107"/>
  <c r="AA27" i="107"/>
  <c r="AA26" i="107"/>
  <c r="AA25" i="107"/>
  <c r="AA24" i="107"/>
  <c r="AA23" i="107"/>
  <c r="AA22" i="107"/>
  <c r="AA19" i="107"/>
  <c r="AA18" i="107"/>
  <c r="AA17" i="107"/>
  <c r="AA16" i="107"/>
  <c r="AA15" i="107"/>
  <c r="R8" i="107"/>
  <c r="U8" i="107" s="1"/>
  <c r="AD27" i="107" l="1"/>
  <c r="AG27" i="107" s="1"/>
  <c r="AD25" i="107"/>
  <c r="AG25" i="107" s="1"/>
  <c r="AD17" i="107"/>
  <c r="AG17" i="107" s="1"/>
  <c r="X8" i="107"/>
  <c r="AD22" i="107"/>
  <c r="AG22" i="107" s="1"/>
  <c r="AD19" i="107"/>
  <c r="AG19" i="107" s="1"/>
  <c r="AD23" i="107"/>
  <c r="AG23" i="107" s="1"/>
  <c r="AD24" i="107"/>
  <c r="AG24" i="107" s="1"/>
  <c r="AD18" i="107"/>
  <c r="AG18" i="107" s="1"/>
  <c r="AA116" i="107"/>
  <c r="AA122" i="107"/>
  <c r="AC123" i="107"/>
  <c r="AA125" i="107"/>
  <c r="AB125" i="107"/>
  <c r="AC126" i="107" s="1"/>
  <c r="AC117" i="107"/>
  <c r="AC114" i="107"/>
  <c r="AA113" i="107"/>
  <c r="R45" i="107"/>
  <c r="U45" i="107" s="1"/>
  <c r="R129" i="107"/>
  <c r="U129" i="107" s="1"/>
  <c r="R7" i="107"/>
  <c r="U7" i="107" s="1"/>
  <c r="AC111" i="107"/>
  <c r="AA88" i="107"/>
  <c r="AA61" i="107"/>
  <c r="AA94" i="107"/>
  <c r="AA62" i="107"/>
  <c r="AB88" i="107"/>
  <c r="AB61" i="107"/>
  <c r="AA110" i="107"/>
  <c r="AD110" i="107" s="1"/>
  <c r="AG110" i="107" s="1"/>
  <c r="AB94" i="107"/>
  <c r="AB62" i="107"/>
  <c r="P23" i="108"/>
  <c r="P24" i="108"/>
  <c r="P18" i="108"/>
  <c r="P22" i="108"/>
  <c r="P16" i="108"/>
  <c r="P26" i="108"/>
  <c r="R9" i="107"/>
  <c r="U9" i="107" s="1"/>
  <c r="O23" i="108"/>
  <c r="Q23" i="108" s="1"/>
  <c r="O17" i="108"/>
  <c r="Q17" i="108" s="1"/>
  <c r="O16" i="108"/>
  <c r="Q16" i="108" s="1"/>
  <c r="O20" i="108"/>
  <c r="Q20" i="108" s="1"/>
  <c r="O24" i="108"/>
  <c r="Q24" i="108" s="1"/>
  <c r="O21" i="108"/>
  <c r="Q21" i="108" s="1"/>
  <c r="O14" i="108"/>
  <c r="Q14" i="108" s="1"/>
  <c r="O18" i="108"/>
  <c r="Q18" i="108" s="1"/>
  <c r="O22" i="108"/>
  <c r="Q22" i="108" s="1"/>
  <c r="O26" i="108"/>
  <c r="Q26" i="108" s="1"/>
  <c r="P17" i="108"/>
  <c r="O13" i="108"/>
  <c r="Q13" i="108" s="1"/>
  <c r="O25" i="108"/>
  <c r="Q25" i="108" s="1"/>
  <c r="O15" i="108"/>
  <c r="Q15" i="108" s="1"/>
  <c r="O19" i="108"/>
  <c r="Q19" i="108" s="1"/>
  <c r="X9" i="107" l="1"/>
  <c r="W9" i="107"/>
  <c r="X7" i="107"/>
  <c r="W7" i="107"/>
  <c r="W25" i="107"/>
  <c r="W15" i="107"/>
  <c r="W10" i="107"/>
  <c r="W20" i="107"/>
  <c r="W21" i="107"/>
  <c r="W17" i="107"/>
  <c r="W14" i="107"/>
  <c r="W26" i="107"/>
  <c r="W29" i="107"/>
  <c r="W28" i="107"/>
  <c r="W22" i="107"/>
  <c r="W27" i="107"/>
  <c r="W18" i="107"/>
  <c r="W23" i="107"/>
  <c r="W16" i="107"/>
  <c r="W19" i="107"/>
  <c r="W11" i="107"/>
  <c r="W13" i="107"/>
  <c r="W12" i="107"/>
  <c r="W24" i="107"/>
  <c r="W8" i="107"/>
  <c r="AD94" i="107"/>
  <c r="AG94" i="107" s="1"/>
  <c r="AD61" i="107"/>
  <c r="AG61" i="107" s="1"/>
  <c r="AB123" i="107"/>
  <c r="AD122" i="107"/>
  <c r="AG122" i="107" s="1"/>
  <c r="AB117" i="107"/>
  <c r="AD116" i="107"/>
  <c r="AG116" i="107" s="1"/>
  <c r="AD62" i="107"/>
  <c r="AG62" i="107" s="1"/>
  <c r="AD88" i="107"/>
  <c r="AG88" i="107" s="1"/>
  <c r="AA111" i="107"/>
  <c r="AA117" i="107"/>
  <c r="AA89" i="107"/>
  <c r="AA95" i="107"/>
  <c r="AA123" i="107"/>
  <c r="S42" i="107"/>
  <c r="S130" i="107"/>
  <c r="S132" i="107"/>
  <c r="R163" i="107"/>
  <c r="R164" i="107" s="1"/>
  <c r="S41" i="107"/>
  <c r="S128" i="107"/>
  <c r="S69" i="107"/>
  <c r="S46" i="107"/>
  <c r="R166" i="107"/>
  <c r="R168" i="107" s="1"/>
  <c r="AB126" i="107"/>
  <c r="AB114" i="107"/>
  <c r="R48" i="107"/>
  <c r="U48" i="107" s="1"/>
  <c r="R46" i="107"/>
  <c r="R43" i="107"/>
  <c r="U43" i="107" s="1"/>
  <c r="R128" i="107"/>
  <c r="R69" i="107"/>
  <c r="R41" i="107"/>
  <c r="V41" i="107" s="1"/>
  <c r="R42" i="107"/>
  <c r="R132" i="107"/>
  <c r="V132" i="107" s="1"/>
  <c r="R131" i="107"/>
  <c r="U131" i="107" s="1"/>
  <c r="R130" i="107"/>
  <c r="AB95" i="107"/>
  <c r="AC95" i="107"/>
  <c r="AB89" i="107"/>
  <c r="AC89" i="107"/>
  <c r="AB111" i="107"/>
  <c r="R57" i="107"/>
  <c r="U57" i="107" s="1"/>
  <c r="X57" i="107" s="1"/>
  <c r="R73" i="107"/>
  <c r="R40" i="107"/>
  <c r="V40" i="107" s="1"/>
  <c r="I23" i="108"/>
  <c r="M26" i="108"/>
  <c r="I26" i="108"/>
  <c r="I24" i="108"/>
  <c r="M18" i="108"/>
  <c r="M22" i="108"/>
  <c r="M16" i="108"/>
  <c r="I15" i="108"/>
  <c r="N15" i="108"/>
  <c r="N25" i="108"/>
  <c r="I25" i="108"/>
  <c r="N22" i="108"/>
  <c r="I22" i="108"/>
  <c r="I20" i="108"/>
  <c r="N20" i="108"/>
  <c r="N19" i="108"/>
  <c r="I19" i="108"/>
  <c r="N13" i="108"/>
  <c r="I13" i="108"/>
  <c r="M17" i="108"/>
  <c r="N18" i="108"/>
  <c r="I18" i="108"/>
  <c r="I16" i="108"/>
  <c r="N16" i="108"/>
  <c r="N17" i="108"/>
  <c r="I17" i="108"/>
  <c r="V69" i="107" l="1"/>
  <c r="U42" i="107"/>
  <c r="V42" i="107"/>
  <c r="V128" i="107"/>
  <c r="V130" i="107"/>
  <c r="V46" i="107"/>
  <c r="AE117" i="107"/>
  <c r="R78" i="107"/>
  <c r="U73" i="107"/>
  <c r="AE123" i="107"/>
  <c r="AE95" i="107"/>
  <c r="AE111" i="107"/>
  <c r="AE89" i="107"/>
  <c r="S74" i="107"/>
  <c r="R49" i="107"/>
  <c r="S49" i="107"/>
  <c r="R44" i="107"/>
  <c r="S44" i="107"/>
  <c r="U53" i="107"/>
  <c r="R103" i="107"/>
  <c r="U103" i="107" s="1"/>
  <c r="X103" i="107" s="1"/>
  <c r="R118" i="107"/>
  <c r="R121" i="107"/>
  <c r="R124" i="107"/>
  <c r="R127" i="107"/>
  <c r="R102" i="107"/>
  <c r="R115" i="107"/>
  <c r="R109" i="107"/>
  <c r="R47" i="107"/>
  <c r="V47" i="107" s="1"/>
  <c r="R53" i="107"/>
  <c r="R50" i="107"/>
  <c r="R96" i="107"/>
  <c r="R84" i="107"/>
  <c r="R90" i="107"/>
  <c r="R93" i="107"/>
  <c r="R81" i="107"/>
  <c r="R99" i="107"/>
  <c r="R112" i="107"/>
  <c r="R87" i="107"/>
  <c r="R65" i="107"/>
  <c r="R66" i="107"/>
  <c r="R68" i="107"/>
  <c r="R74" i="107"/>
  <c r="R63" i="107"/>
  <c r="U63" i="107" s="1"/>
  <c r="X63" i="107" s="1"/>
  <c r="V44" i="107" l="1"/>
  <c r="X73" i="107"/>
  <c r="U81" i="107"/>
  <c r="V49" i="107"/>
  <c r="V74" i="107"/>
  <c r="U50" i="107"/>
  <c r="U124" i="107"/>
  <c r="U112" i="107"/>
  <c r="U99" i="107"/>
  <c r="U87" i="107"/>
  <c r="U75" i="107"/>
  <c r="U121" i="107"/>
  <c r="U109" i="107"/>
  <c r="U96" i="107"/>
  <c r="U84" i="107"/>
  <c r="U93" i="107"/>
  <c r="U127" i="107"/>
  <c r="U115" i="107"/>
  <c r="U102" i="107"/>
  <c r="U90" i="107"/>
  <c r="U118" i="107"/>
  <c r="U78" i="107"/>
  <c r="R67" i="107"/>
  <c r="S71" i="107"/>
  <c r="S104" i="107"/>
  <c r="U105" i="107"/>
  <c r="R71" i="107"/>
  <c r="R105" i="107"/>
  <c r="R104" i="107"/>
  <c r="E21" i="101"/>
  <c r="D21" i="101"/>
  <c r="V104" i="107" l="1"/>
  <c r="V71" i="107"/>
  <c r="D49" i="153" l="1"/>
  <c r="J25" i="78" l="1"/>
  <c r="E42" i="101" l="1"/>
  <c r="D42" i="101"/>
  <c r="C42" i="101" l="1"/>
  <c r="C28" i="110"/>
  <c r="E33" i="95"/>
  <c r="D33" i="95"/>
  <c r="C39" i="93"/>
  <c r="E33" i="90"/>
  <c r="D33" i="90"/>
  <c r="C33" i="95" l="1"/>
  <c r="C33" i="90"/>
  <c r="N20" i="86" l="1"/>
  <c r="M20" i="86"/>
  <c r="X34" i="109"/>
  <c r="U34" i="109" l="1"/>
  <c r="Z34" i="109" s="1"/>
  <c r="D25" i="151"/>
  <c r="P34" i="109"/>
  <c r="Q34" i="109" s="1"/>
  <c r="D28" i="110"/>
  <c r="C25" i="110"/>
  <c r="G28" i="110"/>
  <c r="F28" i="110"/>
  <c r="E28" i="110"/>
  <c r="C20" i="117"/>
  <c r="C18" i="117" s="1"/>
  <c r="C37" i="92"/>
  <c r="C38" i="87"/>
  <c r="I28" i="110" l="1"/>
  <c r="B21" i="127"/>
  <c r="G20" i="117"/>
  <c r="F21" i="127" l="1"/>
  <c r="G21" i="127"/>
  <c r="E21" i="127"/>
  <c r="E22" i="101" l="1"/>
  <c r="C26" i="94" l="1"/>
  <c r="C25" i="94"/>
  <c r="C26" i="88"/>
  <c r="C25" i="88"/>
  <c r="G9" i="159" l="1"/>
  <c r="G9" i="98"/>
  <c r="G9" i="139"/>
  <c r="G43" i="153"/>
  <c r="I43" i="153" s="1"/>
  <c r="C9" i="159"/>
  <c r="C9" i="139" l="1"/>
  <c r="C9" i="98"/>
  <c r="L20" i="119"/>
  <c r="C43" i="135"/>
  <c r="K19" i="108"/>
  <c r="Z20" i="107"/>
  <c r="Z91" i="107" s="1"/>
  <c r="Z92" i="107" s="1"/>
  <c r="E9" i="159"/>
  <c r="F9" i="159" s="1"/>
  <c r="V21" i="119"/>
  <c r="G44" i="153" l="1"/>
  <c r="I44" i="153" s="1"/>
  <c r="E9" i="98"/>
  <c r="F9" i="98" s="1"/>
  <c r="E9" i="139"/>
  <c r="F9" i="139" s="1"/>
  <c r="K20" i="108"/>
  <c r="Z21" i="107"/>
  <c r="Z119" i="107" s="1"/>
  <c r="L21" i="119"/>
  <c r="C44" i="135"/>
  <c r="AA20" i="107"/>
  <c r="AA21" i="107"/>
  <c r="V20" i="119"/>
  <c r="Z120" i="107" l="1"/>
  <c r="AA119" i="107"/>
  <c r="AA91" i="107"/>
  <c r="AB20" i="107"/>
  <c r="AB91" i="107" s="1"/>
  <c r="AB21" i="107"/>
  <c r="AB119" i="107" s="1"/>
  <c r="P20" i="108"/>
  <c r="M20" i="108"/>
  <c r="F49" i="153"/>
  <c r="F48" i="153"/>
  <c r="H48" i="153" l="1"/>
  <c r="J48" i="153" s="1"/>
  <c r="D48" i="135"/>
  <c r="D48" i="153"/>
  <c r="D49" i="135"/>
  <c r="H49" i="153"/>
  <c r="J49" i="153" s="1"/>
  <c r="AB92" i="107"/>
  <c r="AA92" i="107"/>
  <c r="AA120" i="107"/>
  <c r="AC20" i="107"/>
  <c r="AC91" i="107" s="1"/>
  <c r="AC92" i="107" s="1"/>
  <c r="AB120" i="107"/>
  <c r="P19" i="108"/>
  <c r="M19" i="108"/>
  <c r="AC21" i="107"/>
  <c r="AE92" i="107" l="1"/>
  <c r="AD91" i="107"/>
  <c r="AG91" i="107" s="1"/>
  <c r="AC119" i="107"/>
  <c r="AD119" i="107" s="1"/>
  <c r="AG119" i="107" s="1"/>
  <c r="AD21" i="107"/>
  <c r="AG21" i="107" s="1"/>
  <c r="AD20" i="107"/>
  <c r="AG20" i="107" s="1"/>
  <c r="Q21" i="119"/>
  <c r="X35" i="109"/>
  <c r="W35" i="109"/>
  <c r="N12" i="119"/>
  <c r="AB11" i="107"/>
  <c r="AA148" i="107"/>
  <c r="M12" i="119"/>
  <c r="AA11" i="107"/>
  <c r="N10" i="119" l="1"/>
  <c r="M10" i="119"/>
  <c r="AC120" i="107"/>
  <c r="AE120" i="107" s="1"/>
  <c r="AA156" i="107"/>
  <c r="P20" i="119"/>
  <c r="Q20" i="119"/>
  <c r="Y13" i="109"/>
  <c r="Y113" i="109" s="1"/>
  <c r="F30" i="110"/>
  <c r="G30" i="110"/>
  <c r="AA12" i="107"/>
  <c r="AA100" i="107" s="1"/>
  <c r="F19" i="110"/>
  <c r="G19" i="110"/>
  <c r="AA10" i="107"/>
  <c r="AA59" i="107" s="1"/>
  <c r="P21" i="119"/>
  <c r="AB12" i="107"/>
  <c r="AB100" i="107" s="1"/>
  <c r="AA82" i="107"/>
  <c r="AA60" i="107"/>
  <c r="AB82" i="107"/>
  <c r="AB60" i="107"/>
  <c r="AB10" i="107"/>
  <c r="K10" i="86" l="1"/>
  <c r="N10" i="86"/>
  <c r="K11" i="86"/>
  <c r="N11" i="86"/>
  <c r="AA79" i="107"/>
  <c r="AA76" i="107" s="1"/>
  <c r="AB148" i="107"/>
  <c r="AB156" i="107" s="1"/>
  <c r="AB159" i="107" s="1"/>
  <c r="AB161" i="107" s="1"/>
  <c r="AB101" i="107"/>
  <c r="AA64" i="107"/>
  <c r="AB64" i="107"/>
  <c r="AC72" i="107" s="1"/>
  <c r="AC101" i="107"/>
  <c r="AB83" i="107"/>
  <c r="AC83" i="107"/>
  <c r="AB79" i="107"/>
  <c r="AB76" i="107" s="1"/>
  <c r="AB59" i="107"/>
  <c r="AB58" i="107" s="1"/>
  <c r="AA58" i="107"/>
  <c r="W13" i="109"/>
  <c r="W14" i="109"/>
  <c r="J11" i="86" l="1"/>
  <c r="M11" i="86"/>
  <c r="W116" i="109"/>
  <c r="X14" i="109"/>
  <c r="X116" i="109" s="1"/>
  <c r="Y117" i="109" s="1"/>
  <c r="AD148" i="107"/>
  <c r="AD156" i="107"/>
  <c r="AB72" i="107"/>
  <c r="AB70" i="107"/>
  <c r="AC70" i="107"/>
  <c r="AB77" i="107"/>
  <c r="AC77" i="107"/>
  <c r="AB80" i="107"/>
  <c r="AC80" i="107"/>
  <c r="J10" i="86" l="1"/>
  <c r="M10" i="86"/>
  <c r="W113" i="109"/>
  <c r="X13" i="109"/>
  <c r="X113" i="109" s="1"/>
  <c r="Y114" i="109" s="1"/>
  <c r="X117" i="109"/>
  <c r="F47" i="153"/>
  <c r="E15" i="143" l="1"/>
  <c r="E15" i="154"/>
  <c r="E11" i="154" s="1"/>
  <c r="X114" i="109"/>
  <c r="E33" i="101"/>
  <c r="E14" i="95"/>
  <c r="E14" i="90"/>
  <c r="W30" i="109"/>
  <c r="H11" i="86" l="1"/>
  <c r="D33" i="117"/>
  <c r="J18" i="86"/>
  <c r="X30" i="109"/>
  <c r="F24" i="110"/>
  <c r="D14" i="110"/>
  <c r="N18" i="86" l="1"/>
  <c r="Y30" i="109"/>
  <c r="M18" i="86"/>
  <c r="G24" i="110"/>
  <c r="H24" i="110" l="1"/>
  <c r="M28" i="119"/>
  <c r="E12" i="101"/>
  <c r="AA28" i="107" l="1"/>
  <c r="AA51" i="107" s="1"/>
  <c r="F7" i="110"/>
  <c r="N28" i="119"/>
  <c r="G7" i="110" l="1"/>
  <c r="P28" i="119"/>
  <c r="AA135" i="107"/>
  <c r="AA97" i="107"/>
  <c r="AB28" i="107"/>
  <c r="AB51" i="107" s="1"/>
  <c r="AB52" i="107" l="1"/>
  <c r="AC52" i="107"/>
  <c r="AB135" i="107"/>
  <c r="AB97" i="107"/>
  <c r="AB136" i="107" l="1"/>
  <c r="AC136" i="107"/>
  <c r="AB98" i="107"/>
  <c r="AC98" i="107"/>
  <c r="E11" i="86"/>
  <c r="D50" i="153"/>
  <c r="D44" i="153"/>
  <c r="C11" i="152" l="1"/>
  <c r="C18" i="110"/>
  <c r="D47" i="153"/>
  <c r="B12" i="117" l="1"/>
  <c r="D12" i="117" s="1"/>
  <c r="B16" i="127"/>
  <c r="L11" i="86"/>
  <c r="I11" i="86" l="1"/>
  <c r="C12" i="117"/>
  <c r="B26" i="117"/>
  <c r="F12" i="117"/>
  <c r="H12" i="117"/>
  <c r="G12" i="117"/>
  <c r="B25" i="127" l="1"/>
  <c r="E35" i="95"/>
  <c r="D35" i="95"/>
  <c r="D30" i="95"/>
  <c r="C24" i="94"/>
  <c r="C21" i="94"/>
  <c r="C20" i="94"/>
  <c r="C19" i="94"/>
  <c r="C18" i="94"/>
  <c r="C17" i="94"/>
  <c r="C36" i="93"/>
  <c r="C34" i="93"/>
  <c r="C32" i="93"/>
  <c r="C12" i="92"/>
  <c r="C29" i="92" s="1"/>
  <c r="C11" i="92"/>
  <c r="C28" i="92" s="1"/>
  <c r="E35" i="90"/>
  <c r="D35" i="90"/>
  <c r="D30" i="90"/>
  <c r="C24" i="88"/>
  <c r="C21" i="88"/>
  <c r="C20" i="88"/>
  <c r="C19" i="88"/>
  <c r="C18" i="88"/>
  <c r="C17" i="88"/>
  <c r="C12" i="87"/>
  <c r="C11" i="87"/>
  <c r="C35" i="95" l="1"/>
  <c r="C35" i="90"/>
  <c r="B10" i="117" l="1"/>
  <c r="B14" i="127"/>
  <c r="C120" i="137" l="1"/>
  <c r="C120" i="144"/>
  <c r="C120" i="157"/>
  <c r="C120" i="156"/>
  <c r="D47" i="135"/>
  <c r="H47" i="153"/>
  <c r="J47" i="153" s="1"/>
  <c r="D15" i="154"/>
  <c r="C15" i="154" s="1"/>
  <c r="C16" i="155"/>
  <c r="C120" i="96"/>
  <c r="D15" i="143"/>
  <c r="C15" i="143" s="1"/>
  <c r="C16" i="136"/>
  <c r="D33" i="101"/>
  <c r="C33" i="101" s="1"/>
  <c r="D14" i="95"/>
  <c r="D14" i="90"/>
  <c r="D11" i="86" l="1"/>
  <c r="C11" i="86" s="1"/>
  <c r="G11" i="86"/>
  <c r="F11" i="86" s="1"/>
  <c r="V14" i="109"/>
  <c r="V116" i="109" s="1"/>
  <c r="W117" i="109" s="1"/>
  <c r="C10" i="99"/>
  <c r="C29" i="87"/>
  <c r="C10" i="142"/>
  <c r="C14" i="127"/>
  <c r="D14" i="127"/>
  <c r="F14" i="127" s="1"/>
  <c r="D10" i="117"/>
  <c r="G10" i="117" s="1"/>
  <c r="C10" i="91"/>
  <c r="C14" i="95"/>
  <c r="C14" i="90"/>
  <c r="E14" i="127" l="1"/>
  <c r="G14" i="127"/>
  <c r="C22" i="88"/>
  <c r="C22" i="94"/>
  <c r="Y125" i="107" l="1"/>
  <c r="Y107" i="107"/>
  <c r="F27" i="153"/>
  <c r="Y108" i="107" l="1"/>
  <c r="Y126" i="107"/>
  <c r="Y113" i="107"/>
  <c r="Y114" i="107" l="1"/>
  <c r="F5" i="101" l="1"/>
  <c r="G5" i="101" s="1"/>
  <c r="D19" i="101"/>
  <c r="E19" i="101"/>
  <c r="C21" i="101"/>
  <c r="E37" i="101"/>
  <c r="E38" i="101"/>
  <c r="C43" i="101"/>
  <c r="D6" i="75"/>
  <c r="T144" i="107"/>
  <c r="U27" i="109"/>
  <c r="D16" i="101"/>
  <c r="E16" i="101"/>
  <c r="D17" i="101"/>
  <c r="E17" i="101"/>
  <c r="C11" i="153"/>
  <c r="C10" i="153" s="1"/>
  <c r="C9" i="153" s="1"/>
  <c r="F13" i="153"/>
  <c r="F14" i="153"/>
  <c r="D18" i="153"/>
  <c r="F18" i="153"/>
  <c r="F19" i="153"/>
  <c r="F20" i="153"/>
  <c r="F21" i="153"/>
  <c r="F22" i="153"/>
  <c r="D24" i="153"/>
  <c r="F24" i="153"/>
  <c r="F25" i="153"/>
  <c r="D26" i="153"/>
  <c r="F26" i="153"/>
  <c r="D27" i="153"/>
  <c r="F31" i="153"/>
  <c r="F32" i="153"/>
  <c r="F33" i="153"/>
  <c r="F36" i="153"/>
  <c r="F40" i="153"/>
  <c r="F43" i="153"/>
  <c r="F44" i="153"/>
  <c r="D46" i="153"/>
  <c r="C13" i="151"/>
  <c r="D13" i="151"/>
  <c r="C15" i="110"/>
  <c r="E19" i="110"/>
  <c r="I19" i="110" s="1"/>
  <c r="D29" i="153" l="1"/>
  <c r="H24" i="153"/>
  <c r="J24" i="153" s="1"/>
  <c r="D24" i="135"/>
  <c r="L11" i="119"/>
  <c r="P11" i="119" s="1"/>
  <c r="G17" i="153"/>
  <c r="D21" i="153"/>
  <c r="D14" i="153"/>
  <c r="F37" i="153"/>
  <c r="E38" i="153"/>
  <c r="H20" i="153"/>
  <c r="D20" i="135"/>
  <c r="H13" i="153"/>
  <c r="J13" i="153" s="1"/>
  <c r="D13" i="135"/>
  <c r="C38" i="135"/>
  <c r="H37" i="153"/>
  <c r="G38" i="153"/>
  <c r="D37" i="135"/>
  <c r="K11" i="119"/>
  <c r="Q11" i="119" s="1"/>
  <c r="E17" i="153"/>
  <c r="E25" i="143"/>
  <c r="E25" i="154"/>
  <c r="H27" i="153"/>
  <c r="D27" i="135"/>
  <c r="D20" i="153"/>
  <c r="D13" i="153"/>
  <c r="U31" i="109"/>
  <c r="D23" i="151"/>
  <c r="H36" i="153"/>
  <c r="J36" i="153" s="1"/>
  <c r="D36" i="135"/>
  <c r="D33" i="153"/>
  <c r="D19" i="135"/>
  <c r="H19" i="153"/>
  <c r="J19" i="153" s="1"/>
  <c r="F12" i="153"/>
  <c r="U30" i="109"/>
  <c r="D22" i="151"/>
  <c r="H26" i="153"/>
  <c r="J26" i="153" s="1"/>
  <c r="D26" i="135"/>
  <c r="K12" i="119"/>
  <c r="E23" i="153"/>
  <c r="D12" i="153"/>
  <c r="H43" i="153"/>
  <c r="J43" i="153" s="1"/>
  <c r="D43" i="135"/>
  <c r="D32" i="153"/>
  <c r="D19" i="153"/>
  <c r="H22" i="153"/>
  <c r="D22" i="135"/>
  <c r="D18" i="135"/>
  <c r="H18" i="153"/>
  <c r="J18" i="153" s="1"/>
  <c r="D31" i="153"/>
  <c r="H25" i="153"/>
  <c r="J25" i="153" s="1"/>
  <c r="D25" i="135"/>
  <c r="H15" i="153"/>
  <c r="D15" i="135"/>
  <c r="C12" i="152"/>
  <c r="C10" i="152" s="1"/>
  <c r="D22" i="153"/>
  <c r="D15" i="153"/>
  <c r="K28" i="119"/>
  <c r="E50" i="153"/>
  <c r="I50" i="153" s="1"/>
  <c r="D30" i="153"/>
  <c r="D25" i="153"/>
  <c r="H21" i="153"/>
  <c r="J21" i="153" s="1"/>
  <c r="D21" i="135"/>
  <c r="H14" i="153"/>
  <c r="J14" i="153" s="1"/>
  <c r="D14" i="135"/>
  <c r="E10" i="108"/>
  <c r="G10" i="108" s="1"/>
  <c r="C13" i="110"/>
  <c r="O10" i="159"/>
  <c r="O9" i="159"/>
  <c r="O12" i="159"/>
  <c r="O13" i="159"/>
  <c r="O11" i="159"/>
  <c r="B19" i="117"/>
  <c r="B20" i="127"/>
  <c r="Y12" i="107"/>
  <c r="Y64" i="107" s="1"/>
  <c r="H11" i="108"/>
  <c r="Y11" i="107"/>
  <c r="Y82" i="107" s="1"/>
  <c r="C29" i="133"/>
  <c r="C32" i="133" s="1"/>
  <c r="C31" i="133" s="1"/>
  <c r="Y28" i="107"/>
  <c r="H27" i="108"/>
  <c r="U144" i="107"/>
  <c r="T142" i="107"/>
  <c r="U142" i="107" s="1"/>
  <c r="T143" i="107"/>
  <c r="U143" i="107" s="1"/>
  <c r="C25" i="127"/>
  <c r="D25" i="127"/>
  <c r="F25" i="127" s="1"/>
  <c r="C50" i="135"/>
  <c r="C17" i="135"/>
  <c r="G16" i="159"/>
  <c r="H28" i="119"/>
  <c r="J28" i="119" s="1"/>
  <c r="O69" i="109"/>
  <c r="O70" i="109" s="1"/>
  <c r="P27" i="109"/>
  <c r="O31" i="109"/>
  <c r="P31" i="109"/>
  <c r="O30" i="109"/>
  <c r="P30" i="109"/>
  <c r="D26" i="117"/>
  <c r="Q28" i="119"/>
  <c r="K27" i="108"/>
  <c r="Z28" i="107"/>
  <c r="Z11" i="107"/>
  <c r="E30" i="110"/>
  <c r="I30" i="110" s="1"/>
  <c r="H11" i="119"/>
  <c r="J11" i="119" s="1"/>
  <c r="E7" i="110"/>
  <c r="H12" i="119"/>
  <c r="J12" i="119" s="1"/>
  <c r="K18" i="86"/>
  <c r="D7" i="110"/>
  <c r="D15" i="101"/>
  <c r="C26" i="110"/>
  <c r="D25" i="110"/>
  <c r="C22" i="110"/>
  <c r="C24" i="110"/>
  <c r="D24" i="110"/>
  <c r="C41" i="92"/>
  <c r="C42" i="87"/>
  <c r="D22" i="101"/>
  <c r="C22" i="101" s="1"/>
  <c r="O17" i="159"/>
  <c r="O18" i="159"/>
  <c r="O16" i="159"/>
  <c r="O15" i="159"/>
  <c r="C23" i="92"/>
  <c r="C23" i="87"/>
  <c r="E34" i="95"/>
  <c r="E34" i="90"/>
  <c r="E36" i="101"/>
  <c r="E30" i="95"/>
  <c r="C30" i="95" s="1"/>
  <c r="E30" i="90"/>
  <c r="C30" i="90" s="1"/>
  <c r="C12" i="88"/>
  <c r="C12" i="94"/>
  <c r="C13" i="92"/>
  <c r="C27" i="88"/>
  <c r="C13" i="87"/>
  <c r="C27" i="94"/>
  <c r="F15" i="153"/>
  <c r="F50" i="153"/>
  <c r="U26" i="109"/>
  <c r="U24" i="109"/>
  <c r="U21" i="109"/>
  <c r="B26" i="127"/>
  <c r="U28" i="109"/>
  <c r="D27" i="151"/>
  <c r="U25" i="109"/>
  <c r="U23" i="109"/>
  <c r="U29" i="109"/>
  <c r="F17" i="153"/>
  <c r="D17" i="153"/>
  <c r="C14" i="151"/>
  <c r="C12" i="151" s="1"/>
  <c r="E26" i="101"/>
  <c r="F34" i="153"/>
  <c r="C7" i="101"/>
  <c r="F23" i="153"/>
  <c r="D23" i="153"/>
  <c r="F30" i="153"/>
  <c r="D28" i="153"/>
  <c r="F16" i="153"/>
  <c r="E11" i="153"/>
  <c r="U22" i="109"/>
  <c r="C23" i="110"/>
  <c r="E39" i="101"/>
  <c r="U18" i="109"/>
  <c r="E6" i="101"/>
  <c r="F35" i="153"/>
  <c r="D28" i="151"/>
  <c r="C16" i="101"/>
  <c r="D39" i="101"/>
  <c r="E10" i="101"/>
  <c r="U19" i="109"/>
  <c r="D10" i="101"/>
  <c r="C13" i="159"/>
  <c r="F29" i="153"/>
  <c r="L15" i="119"/>
  <c r="P15" i="119" s="1"/>
  <c r="G32" i="153"/>
  <c r="I32" i="153" s="1"/>
  <c r="C16" i="159"/>
  <c r="C8" i="159"/>
  <c r="G29" i="153"/>
  <c r="I29" i="153" s="1"/>
  <c r="G31" i="153"/>
  <c r="I31" i="153" s="1"/>
  <c r="C18" i="159"/>
  <c r="C10" i="159"/>
  <c r="G30" i="153"/>
  <c r="I30" i="153" s="1"/>
  <c r="C12" i="159"/>
  <c r="C19" i="159"/>
  <c r="C15" i="159"/>
  <c r="C11" i="159"/>
  <c r="E15" i="101"/>
  <c r="C17" i="101"/>
  <c r="C19" i="101"/>
  <c r="G8" i="159" l="1"/>
  <c r="I17" i="153"/>
  <c r="E8" i="108"/>
  <c r="G8" i="108" s="1"/>
  <c r="D11" i="152"/>
  <c r="J37" i="153"/>
  <c r="G11" i="159"/>
  <c r="G10" i="159"/>
  <c r="H38" i="153"/>
  <c r="I38" i="153"/>
  <c r="G39" i="153"/>
  <c r="D11" i="151"/>
  <c r="D38" i="135"/>
  <c r="C39" i="135"/>
  <c r="U35" i="109"/>
  <c r="Z35" i="109" s="1"/>
  <c r="B29" i="142"/>
  <c r="B27" i="142" s="1"/>
  <c r="B18" i="142" s="1"/>
  <c r="D29" i="151"/>
  <c r="D32" i="151" s="1"/>
  <c r="D31" i="151" s="1"/>
  <c r="D16" i="153"/>
  <c r="G11" i="152"/>
  <c r="D26" i="151"/>
  <c r="L12" i="119"/>
  <c r="P12" i="119" s="1"/>
  <c r="G23" i="153"/>
  <c r="I23" i="153" s="1"/>
  <c r="G13" i="159"/>
  <c r="G17" i="159"/>
  <c r="G14" i="159"/>
  <c r="H23" i="153"/>
  <c r="J23" i="153" s="1"/>
  <c r="D23" i="135"/>
  <c r="D50" i="135"/>
  <c r="H50" i="153"/>
  <c r="G18" i="159"/>
  <c r="J15" i="153"/>
  <c r="D16" i="135"/>
  <c r="H16" i="153"/>
  <c r="G12" i="159"/>
  <c r="G15" i="159"/>
  <c r="E39" i="153"/>
  <c r="F38" i="153"/>
  <c r="K13" i="119"/>
  <c r="E28" i="153"/>
  <c r="E10" i="153" s="1"/>
  <c r="E9" i="153" s="1"/>
  <c r="D45" i="135"/>
  <c r="H45" i="153"/>
  <c r="H17" i="153"/>
  <c r="J17" i="153" s="1"/>
  <c r="D17" i="135"/>
  <c r="G19" i="159"/>
  <c r="C15" i="139"/>
  <c r="C15" i="98"/>
  <c r="C18" i="98"/>
  <c r="C18" i="139"/>
  <c r="C16" i="98"/>
  <c r="C16" i="139"/>
  <c r="G12" i="139"/>
  <c r="G12" i="98"/>
  <c r="G15" i="139"/>
  <c r="G15" i="98"/>
  <c r="C19" i="98"/>
  <c r="C19" i="139"/>
  <c r="G16" i="139"/>
  <c r="G16" i="98"/>
  <c r="G19" i="139"/>
  <c r="G19" i="98"/>
  <c r="G13" i="139"/>
  <c r="G13" i="98"/>
  <c r="O9" i="98"/>
  <c r="O9" i="139"/>
  <c r="C12" i="98"/>
  <c r="C12" i="139"/>
  <c r="G17" i="139"/>
  <c r="G17" i="98"/>
  <c r="O17" i="98"/>
  <c r="O17" i="139"/>
  <c r="O11" i="139"/>
  <c r="O11" i="98"/>
  <c r="O10" i="139"/>
  <c r="O10" i="98"/>
  <c r="C13" i="139"/>
  <c r="C13" i="98"/>
  <c r="G11" i="98"/>
  <c r="G11" i="139"/>
  <c r="O15" i="98"/>
  <c r="O15" i="139"/>
  <c r="G10" i="98"/>
  <c r="G10" i="139"/>
  <c r="O13" i="139"/>
  <c r="O13" i="98"/>
  <c r="C8" i="139"/>
  <c r="C8" i="98"/>
  <c r="O16" i="98"/>
  <c r="O16" i="139"/>
  <c r="G14" i="139"/>
  <c r="G14" i="98"/>
  <c r="C11" i="139"/>
  <c r="C11" i="98"/>
  <c r="C10" i="98"/>
  <c r="C10" i="139"/>
  <c r="G8" i="98"/>
  <c r="G8" i="139"/>
  <c r="O18" i="139"/>
  <c r="O18" i="98"/>
  <c r="G18" i="98"/>
  <c r="G18" i="139"/>
  <c r="O12" i="98"/>
  <c r="O12" i="139"/>
  <c r="K10" i="119"/>
  <c r="E18" i="86"/>
  <c r="H18" i="86"/>
  <c r="D26" i="127"/>
  <c r="D27" i="117"/>
  <c r="G27" i="117" s="1"/>
  <c r="C26" i="127"/>
  <c r="D18" i="86"/>
  <c r="G18" i="86"/>
  <c r="I7" i="110"/>
  <c r="P17" i="109"/>
  <c r="U17" i="109"/>
  <c r="P12" i="109"/>
  <c r="U12" i="109"/>
  <c r="U10" i="123"/>
  <c r="G34" i="153"/>
  <c r="I34" i="153" s="1"/>
  <c r="K14" i="108"/>
  <c r="Z15" i="107"/>
  <c r="AD15" i="107" s="1"/>
  <c r="AG15" i="107" s="1"/>
  <c r="E17" i="159"/>
  <c r="F17" i="159" s="1"/>
  <c r="T28" i="119"/>
  <c r="U28" i="119" s="1"/>
  <c r="E13" i="159"/>
  <c r="F13" i="159" s="1"/>
  <c r="P16" i="159"/>
  <c r="N16" i="159" s="1"/>
  <c r="E15" i="159"/>
  <c r="F15" i="159" s="1"/>
  <c r="I28" i="119"/>
  <c r="Y100" i="107"/>
  <c r="Y101" i="107" s="1"/>
  <c r="Y60" i="107"/>
  <c r="Z30" i="109"/>
  <c r="C22" i="133"/>
  <c r="B22" i="117"/>
  <c r="B23" i="127"/>
  <c r="B30" i="117"/>
  <c r="B29" i="127"/>
  <c r="B29" i="117"/>
  <c r="B28" i="127"/>
  <c r="B33" i="117"/>
  <c r="G33" i="117" s="1"/>
  <c r="B32" i="127"/>
  <c r="G20" i="127"/>
  <c r="E20" i="127"/>
  <c r="B32" i="117"/>
  <c r="B31" i="127"/>
  <c r="C31" i="135"/>
  <c r="C32" i="135"/>
  <c r="C30" i="135"/>
  <c r="C29" i="135"/>
  <c r="H10" i="108"/>
  <c r="Y10" i="107"/>
  <c r="Y13" i="107"/>
  <c r="H12" i="108"/>
  <c r="Y72" i="107"/>
  <c r="Y83" i="107"/>
  <c r="AD11" i="107"/>
  <c r="AG11" i="107" s="1"/>
  <c r="AD28" i="107"/>
  <c r="AG28" i="107" s="1"/>
  <c r="Y135" i="107"/>
  <c r="Y51" i="107"/>
  <c r="Y97" i="107"/>
  <c r="C23" i="135"/>
  <c r="E25" i="127"/>
  <c r="G25" i="127"/>
  <c r="E12" i="159"/>
  <c r="F12" i="159" s="1"/>
  <c r="C15" i="151"/>
  <c r="E18" i="159"/>
  <c r="F18" i="159" s="1"/>
  <c r="E10" i="159"/>
  <c r="F10" i="159" s="1"/>
  <c r="E16" i="159"/>
  <c r="F16" i="159" s="1"/>
  <c r="Q16" i="119"/>
  <c r="V26" i="119"/>
  <c r="E11" i="159"/>
  <c r="F11" i="159" s="1"/>
  <c r="E19" i="159"/>
  <c r="G26" i="117"/>
  <c r="H26" i="117"/>
  <c r="O72" i="109"/>
  <c r="O73" i="109" s="1"/>
  <c r="P21" i="109"/>
  <c r="O56" i="109"/>
  <c r="O57" i="109" s="1"/>
  <c r="P18" i="109"/>
  <c r="O66" i="109"/>
  <c r="O67" i="109" s="1"/>
  <c r="P22" i="109"/>
  <c r="O75" i="109"/>
  <c r="O76" i="109" s="1"/>
  <c r="P23" i="109"/>
  <c r="O78" i="109"/>
  <c r="O79" i="109" s="1"/>
  <c r="P24" i="109"/>
  <c r="O81" i="109"/>
  <c r="O82" i="109" s="1"/>
  <c r="P25" i="109"/>
  <c r="O87" i="109"/>
  <c r="O88" i="109" s="1"/>
  <c r="P28" i="109"/>
  <c r="O59" i="109"/>
  <c r="O60" i="109" s="1"/>
  <c r="P19" i="109"/>
  <c r="O90" i="109"/>
  <c r="P29" i="109"/>
  <c r="P10" i="123"/>
  <c r="O84" i="109"/>
  <c r="O85" i="109" s="1"/>
  <c r="P26" i="109"/>
  <c r="Z135" i="107"/>
  <c r="Z97" i="107"/>
  <c r="Z51" i="107"/>
  <c r="K11" i="108"/>
  <c r="Q12" i="119"/>
  <c r="Z12" i="107"/>
  <c r="AD12" i="107" s="1"/>
  <c r="AG12" i="107" s="1"/>
  <c r="T12" i="119"/>
  <c r="U12" i="119" s="1"/>
  <c r="I12" i="119"/>
  <c r="Z60" i="107"/>
  <c r="Z82" i="107"/>
  <c r="Z83" i="107" s="1"/>
  <c r="T11" i="119"/>
  <c r="U11" i="119" s="1"/>
  <c r="I11" i="119"/>
  <c r="P35" i="109"/>
  <c r="Q35" i="109" s="1"/>
  <c r="V28" i="119"/>
  <c r="V11" i="119"/>
  <c r="E9" i="108"/>
  <c r="O12" i="123"/>
  <c r="O131" i="109"/>
  <c r="H10" i="119"/>
  <c r="J10" i="119" s="1"/>
  <c r="O11" i="108"/>
  <c r="Q11" i="108" s="1"/>
  <c r="O134" i="109"/>
  <c r="O135" i="109" s="1"/>
  <c r="D16" i="110"/>
  <c r="V16" i="119"/>
  <c r="V14" i="119"/>
  <c r="H13" i="119"/>
  <c r="J13" i="119" s="1"/>
  <c r="D12" i="110"/>
  <c r="O110" i="109"/>
  <c r="O53" i="109"/>
  <c r="D30" i="110"/>
  <c r="O27" i="108"/>
  <c r="Q27" i="108" s="1"/>
  <c r="I18" i="86"/>
  <c r="O20" i="109"/>
  <c r="O62" i="109" s="1"/>
  <c r="L18" i="86"/>
  <c r="F18" i="86"/>
  <c r="C6" i="110"/>
  <c r="C5" i="110" s="1"/>
  <c r="E24" i="110"/>
  <c r="I24" i="110" s="1"/>
  <c r="C21" i="110"/>
  <c r="C37" i="94"/>
  <c r="C37" i="88"/>
  <c r="C29" i="110"/>
  <c r="D15" i="110"/>
  <c r="D13" i="110" s="1"/>
  <c r="N27" i="108"/>
  <c r="N11" i="108"/>
  <c r="E19" i="78"/>
  <c r="P8" i="159"/>
  <c r="O19" i="159"/>
  <c r="C17" i="159"/>
  <c r="C13" i="88"/>
  <c r="C13" i="94"/>
  <c r="C34" i="92"/>
  <c r="C35" i="87"/>
  <c r="C39" i="101"/>
  <c r="D11" i="153"/>
  <c r="C15" i="101"/>
  <c r="D14" i="151"/>
  <c r="D12" i="151" s="1"/>
  <c r="P19" i="159"/>
  <c r="N19" i="159" s="1"/>
  <c r="E14" i="101"/>
  <c r="D14" i="101"/>
  <c r="F45" i="153"/>
  <c r="P17" i="159"/>
  <c r="N17" i="159" s="1"/>
  <c r="P15" i="159"/>
  <c r="N15" i="159" s="1"/>
  <c r="P11" i="159"/>
  <c r="N11" i="159" s="1"/>
  <c r="F11" i="153"/>
  <c r="C10" i="101"/>
  <c r="D18" i="101"/>
  <c r="E8" i="159"/>
  <c r="F28" i="153"/>
  <c r="P18" i="159"/>
  <c r="N18" i="159" s="1"/>
  <c r="E7" i="108" l="1"/>
  <c r="F19" i="159"/>
  <c r="G20" i="139"/>
  <c r="C25" i="155"/>
  <c r="C28" i="155"/>
  <c r="G20" i="159"/>
  <c r="F8" i="159"/>
  <c r="D31" i="135"/>
  <c r="H31" i="153"/>
  <c r="J31" i="153" s="1"/>
  <c r="K15" i="108"/>
  <c r="G35" i="153"/>
  <c r="I35" i="153" s="1"/>
  <c r="H44" i="153"/>
  <c r="J44" i="153" s="1"/>
  <c r="D44" i="135"/>
  <c r="G46" i="153"/>
  <c r="I46" i="153" s="1"/>
  <c r="J45" i="153"/>
  <c r="D29" i="135"/>
  <c r="H29" i="153"/>
  <c r="J29" i="153" s="1"/>
  <c r="C29" i="155"/>
  <c r="I39" i="153"/>
  <c r="J38" i="153"/>
  <c r="C31" i="155"/>
  <c r="C23" i="152"/>
  <c r="G28" i="153"/>
  <c r="I28" i="153" s="1"/>
  <c r="G33" i="153"/>
  <c r="I33" i="153" s="1"/>
  <c r="P18" i="139"/>
  <c r="N18" i="139" s="1"/>
  <c r="P18" i="98"/>
  <c r="N18" i="98" s="1"/>
  <c r="P15" i="139"/>
  <c r="N15" i="139" s="1"/>
  <c r="P15" i="98"/>
  <c r="N15" i="98" s="1"/>
  <c r="E8" i="98"/>
  <c r="E8" i="139"/>
  <c r="P19" i="139"/>
  <c r="P19" i="98"/>
  <c r="O19" i="139"/>
  <c r="N19" i="139" s="1"/>
  <c r="O19" i="98"/>
  <c r="E19" i="98"/>
  <c r="F19" i="98" s="1"/>
  <c r="E19" i="139"/>
  <c r="F19" i="139" s="1"/>
  <c r="E10" i="139"/>
  <c r="F10" i="139" s="1"/>
  <c r="E10" i="98"/>
  <c r="F10" i="98" s="1"/>
  <c r="E12" i="139"/>
  <c r="F12" i="139" s="1"/>
  <c r="E12" i="98"/>
  <c r="F12" i="98" s="1"/>
  <c r="P16" i="98"/>
  <c r="N16" i="98" s="1"/>
  <c r="P16" i="139"/>
  <c r="N16" i="139" s="1"/>
  <c r="E11" i="139"/>
  <c r="F11" i="139" s="1"/>
  <c r="E11" i="98"/>
  <c r="F11" i="98" s="1"/>
  <c r="E18" i="98"/>
  <c r="F18" i="98" s="1"/>
  <c r="E18" i="139"/>
  <c r="F18" i="139" s="1"/>
  <c r="E13" i="139"/>
  <c r="F13" i="139" s="1"/>
  <c r="E13" i="98"/>
  <c r="F13" i="98" s="1"/>
  <c r="G20" i="98"/>
  <c r="P8" i="98"/>
  <c r="P8" i="139"/>
  <c r="C17" i="139"/>
  <c r="C17" i="98"/>
  <c r="P11" i="139"/>
  <c r="N11" i="139" s="1"/>
  <c r="P11" i="98"/>
  <c r="N11" i="98" s="1"/>
  <c r="E16" i="98"/>
  <c r="F16" i="98" s="1"/>
  <c r="E16" i="139"/>
  <c r="F16" i="139" s="1"/>
  <c r="P17" i="139"/>
  <c r="N17" i="139" s="1"/>
  <c r="P17" i="98"/>
  <c r="N17" i="98" s="1"/>
  <c r="E15" i="139"/>
  <c r="F15" i="139" s="1"/>
  <c r="E15" i="98"/>
  <c r="F15" i="98" s="1"/>
  <c r="E17" i="98"/>
  <c r="F17" i="98" s="1"/>
  <c r="E17" i="139"/>
  <c r="F17" i="139" s="1"/>
  <c r="C18" i="86"/>
  <c r="Z16" i="107"/>
  <c r="AD16" i="107" s="1"/>
  <c r="AG16" i="107" s="1"/>
  <c r="K13" i="108"/>
  <c r="P13" i="108" s="1"/>
  <c r="L13" i="119"/>
  <c r="L16" i="119"/>
  <c r="P16" i="119" s="1"/>
  <c r="Z14" i="107"/>
  <c r="Z107" i="107" s="1"/>
  <c r="C15" i="94"/>
  <c r="C35" i="135"/>
  <c r="M14" i="119"/>
  <c r="L14" i="119"/>
  <c r="C46" i="135"/>
  <c r="L26" i="119"/>
  <c r="P26" i="119" s="1"/>
  <c r="B30" i="127"/>
  <c r="C34" i="135"/>
  <c r="AD60" i="107"/>
  <c r="AG60" i="107" s="1"/>
  <c r="H33" i="117"/>
  <c r="P12" i="159"/>
  <c r="N12" i="159" s="1"/>
  <c r="G7" i="108"/>
  <c r="H29" i="108"/>
  <c r="G28" i="127"/>
  <c r="E28" i="127"/>
  <c r="G23" i="127"/>
  <c r="E23" i="127"/>
  <c r="G31" i="127"/>
  <c r="E31" i="127"/>
  <c r="G32" i="127"/>
  <c r="E32" i="127"/>
  <c r="G29" i="127"/>
  <c r="E29" i="127"/>
  <c r="D32" i="127"/>
  <c r="F32" i="127" s="1"/>
  <c r="C33" i="135"/>
  <c r="AD82" i="107"/>
  <c r="AG82" i="107" s="1"/>
  <c r="Y59" i="107"/>
  <c r="Y79" i="107"/>
  <c r="Z98" i="107"/>
  <c r="AD97" i="107"/>
  <c r="AG97" i="107" s="1"/>
  <c r="Y98" i="107"/>
  <c r="AD51" i="107"/>
  <c r="Z52" i="107"/>
  <c r="Y52" i="107"/>
  <c r="Y136" i="107"/>
  <c r="AD135" i="107"/>
  <c r="AG135" i="107" s="1"/>
  <c r="Z136" i="107"/>
  <c r="B17" i="117"/>
  <c r="C17" i="117" s="1"/>
  <c r="B18" i="127"/>
  <c r="C28" i="135"/>
  <c r="G9" i="108"/>
  <c r="K25" i="108"/>
  <c r="P25" i="108" s="1"/>
  <c r="Q26" i="119"/>
  <c r="Z26" i="107"/>
  <c r="AD26" i="107" s="1"/>
  <c r="AG26" i="107" s="1"/>
  <c r="AA52" i="107"/>
  <c r="AA98" i="107"/>
  <c r="AA136" i="107"/>
  <c r="T13" i="119"/>
  <c r="U13" i="119" s="1"/>
  <c r="I13" i="119"/>
  <c r="V13" i="119"/>
  <c r="K12" i="108"/>
  <c r="Z13" i="107"/>
  <c r="Z64" i="107"/>
  <c r="Z100" i="107"/>
  <c r="AA83" i="107"/>
  <c r="AE83" i="107" s="1"/>
  <c r="T10" i="119"/>
  <c r="U10" i="119" s="1"/>
  <c r="I10" i="119"/>
  <c r="V12" i="119"/>
  <c r="O128" i="109"/>
  <c r="O132" i="109"/>
  <c r="O111" i="109"/>
  <c r="O8" i="123"/>
  <c r="P11" i="108"/>
  <c r="O10" i="108"/>
  <c r="Q10" i="108" s="1"/>
  <c r="O12" i="108"/>
  <c r="Q12" i="108" s="1"/>
  <c r="C16" i="94"/>
  <c r="C16" i="88"/>
  <c r="I11" i="108"/>
  <c r="O13" i="123"/>
  <c r="H8" i="119"/>
  <c r="J8" i="119" s="1"/>
  <c r="O54" i="109"/>
  <c r="O63" i="109"/>
  <c r="Q30" i="109"/>
  <c r="I27" i="108"/>
  <c r="P27" i="108"/>
  <c r="D6" i="110"/>
  <c r="O16" i="109"/>
  <c r="O100" i="109" s="1"/>
  <c r="O101" i="109" s="1"/>
  <c r="C20" i="110"/>
  <c r="C15" i="88"/>
  <c r="C23" i="94"/>
  <c r="C23" i="88"/>
  <c r="D29" i="110"/>
  <c r="M27" i="108"/>
  <c r="N10" i="108"/>
  <c r="N12" i="108"/>
  <c r="P14" i="159"/>
  <c r="O8" i="159"/>
  <c r="P10" i="159"/>
  <c r="N10" i="159" s="1"/>
  <c r="C14" i="101"/>
  <c r="P9" i="159"/>
  <c r="N9" i="159" s="1"/>
  <c r="Z113" i="107" l="1"/>
  <c r="C26" i="155"/>
  <c r="C27" i="155"/>
  <c r="E27" i="151"/>
  <c r="C37" i="155"/>
  <c r="D26" i="154"/>
  <c r="C26" i="154" s="1"/>
  <c r="D34" i="135"/>
  <c r="H34" i="153"/>
  <c r="J34" i="153" s="1"/>
  <c r="D30" i="135"/>
  <c r="H30" i="153"/>
  <c r="J30" i="153" s="1"/>
  <c r="D33" i="135"/>
  <c r="H33" i="153"/>
  <c r="J33" i="153" s="1"/>
  <c r="H32" i="153"/>
  <c r="J32" i="153" s="1"/>
  <c r="D32" i="135"/>
  <c r="N8" i="159"/>
  <c r="C21" i="155"/>
  <c r="D20" i="154"/>
  <c r="C20" i="154" s="1"/>
  <c r="D23" i="110"/>
  <c r="D21" i="151"/>
  <c r="H35" i="153"/>
  <c r="J35" i="153" s="1"/>
  <c r="D35" i="135"/>
  <c r="D12" i="152"/>
  <c r="D10" i="152" s="1"/>
  <c r="P10" i="139"/>
  <c r="N10" i="139" s="1"/>
  <c r="P10" i="98"/>
  <c r="N10" i="98" s="1"/>
  <c r="F8" i="98"/>
  <c r="P14" i="98"/>
  <c r="P14" i="139"/>
  <c r="O8" i="98"/>
  <c r="O8" i="139"/>
  <c r="P9" i="139"/>
  <c r="N9" i="139" s="1"/>
  <c r="P9" i="98"/>
  <c r="N9" i="98" s="1"/>
  <c r="P12" i="139"/>
  <c r="N12" i="139" s="1"/>
  <c r="P12" i="98"/>
  <c r="N12" i="98" s="1"/>
  <c r="N19" i="98"/>
  <c r="F8" i="139"/>
  <c r="AA14" i="107"/>
  <c r="AA107" i="107" s="1"/>
  <c r="N14" i="119"/>
  <c r="D5" i="101"/>
  <c r="C5" i="101" s="1"/>
  <c r="S146" i="107"/>
  <c r="U146" i="107" s="1"/>
  <c r="B28" i="117"/>
  <c r="B31" i="117" s="1"/>
  <c r="B27" i="127"/>
  <c r="G30" i="127"/>
  <c r="E30" i="127"/>
  <c r="Y76" i="107"/>
  <c r="Y80" i="107"/>
  <c r="Z108" i="107"/>
  <c r="Z101" i="107"/>
  <c r="AD100" i="107"/>
  <c r="AG100" i="107" s="1"/>
  <c r="Z114" i="107"/>
  <c r="AD113" i="107"/>
  <c r="AG113" i="107" s="1"/>
  <c r="Y58" i="107"/>
  <c r="Y70" i="107" s="1"/>
  <c r="Z72" i="107"/>
  <c r="AD64" i="107"/>
  <c r="AG64" i="107" s="1"/>
  <c r="AE136" i="107"/>
  <c r="AE98" i="107"/>
  <c r="AE52" i="107"/>
  <c r="G18" i="127"/>
  <c r="E18" i="127"/>
  <c r="Z125" i="107"/>
  <c r="AA114" i="107"/>
  <c r="Z85" i="107"/>
  <c r="AA101" i="107"/>
  <c r="AA72" i="107"/>
  <c r="T8" i="119"/>
  <c r="U8" i="119" s="1"/>
  <c r="I8" i="119"/>
  <c r="I12" i="108"/>
  <c r="O11" i="123"/>
  <c r="M11" i="108"/>
  <c r="H8" i="108"/>
  <c r="I8" i="108" s="1"/>
  <c r="I10" i="108"/>
  <c r="F12" i="110"/>
  <c r="H7" i="119"/>
  <c r="T7" i="119" s="1"/>
  <c r="H9" i="119"/>
  <c r="J9" i="119" s="1"/>
  <c r="AC30" i="109"/>
  <c r="T30" i="109"/>
  <c r="O50" i="109"/>
  <c r="O47" i="109"/>
  <c r="O45" i="109"/>
  <c r="O43" i="109"/>
  <c r="M13" i="108"/>
  <c r="M25" i="108"/>
  <c r="D5" i="110"/>
  <c r="C14" i="94"/>
  <c r="C14" i="88"/>
  <c r="P13" i="159"/>
  <c r="N13" i="159" s="1"/>
  <c r="H40" i="153" l="1"/>
  <c r="J40" i="153" s="1"/>
  <c r="D40" i="135"/>
  <c r="P20" i="159"/>
  <c r="H28" i="153"/>
  <c r="J28" i="153" s="1"/>
  <c r="D28" i="135"/>
  <c r="D46" i="135"/>
  <c r="H46" i="153"/>
  <c r="F27" i="151"/>
  <c r="P13" i="139"/>
  <c r="N13" i="139" s="1"/>
  <c r="P13" i="98"/>
  <c r="N8" i="139"/>
  <c r="N8" i="98"/>
  <c r="AA13" i="107"/>
  <c r="AA85" i="107" s="1"/>
  <c r="AA86" i="107" s="1"/>
  <c r="F6" i="110"/>
  <c r="F5" i="110" s="1"/>
  <c r="O14" i="119"/>
  <c r="AB14" i="107"/>
  <c r="AB107" i="107" s="1"/>
  <c r="AB108" i="107" s="1"/>
  <c r="M13" i="119"/>
  <c r="N8" i="108"/>
  <c r="AE114" i="107"/>
  <c r="AE101" i="107"/>
  <c r="S137" i="107"/>
  <c r="O139" i="109" s="1"/>
  <c r="AE72" i="107"/>
  <c r="G27" i="127"/>
  <c r="E27" i="127"/>
  <c r="Z126" i="107"/>
  <c r="AD125" i="107"/>
  <c r="AG125" i="107" s="1"/>
  <c r="Y77" i="107"/>
  <c r="Y85" i="107"/>
  <c r="Y8" i="107"/>
  <c r="AA126" i="107"/>
  <c r="AA108" i="107"/>
  <c r="I7" i="119"/>
  <c r="J7" i="119"/>
  <c r="T9" i="119"/>
  <c r="U9" i="119" s="1"/>
  <c r="I9" i="119"/>
  <c r="U7" i="119"/>
  <c r="H7" i="108"/>
  <c r="O7" i="108" s="1"/>
  <c r="Q7" i="108" s="1"/>
  <c r="H9" i="108"/>
  <c r="O8" i="108"/>
  <c r="Q8" i="108" s="1"/>
  <c r="O89" i="109"/>
  <c r="O92" i="109"/>
  <c r="O83" i="109"/>
  <c r="O86" i="109"/>
  <c r="O77" i="109"/>
  <c r="O80" i="109"/>
  <c r="O74" i="109"/>
  <c r="O71" i="109"/>
  <c r="O68" i="109"/>
  <c r="O51" i="109"/>
  <c r="AA8" i="107"/>
  <c r="P15" i="108"/>
  <c r="M15" i="108"/>
  <c r="G12" i="110"/>
  <c r="O58" i="109"/>
  <c r="O61" i="109"/>
  <c r="O55" i="109"/>
  <c r="O64" i="109"/>
  <c r="P12" i="108"/>
  <c r="D11" i="101"/>
  <c r="P20" i="139" l="1"/>
  <c r="N13" i="98"/>
  <c r="P20" i="98"/>
  <c r="N13" i="119"/>
  <c r="N8" i="119" s="1"/>
  <c r="O13" i="119"/>
  <c r="O8" i="119" s="1"/>
  <c r="O9" i="119" s="1"/>
  <c r="AC14" i="107"/>
  <c r="AC107" i="107" s="1"/>
  <c r="AD107" i="107" s="1"/>
  <c r="F10" i="110"/>
  <c r="F11" i="110" s="1"/>
  <c r="AB13" i="107"/>
  <c r="AB8" i="107" s="1"/>
  <c r="M8" i="119"/>
  <c r="AE126" i="107"/>
  <c r="Y86" i="107"/>
  <c r="Z86" i="107"/>
  <c r="Y130" i="107"/>
  <c r="Y9" i="107"/>
  <c r="Y45" i="107"/>
  <c r="Y129" i="107"/>
  <c r="Y7" i="107"/>
  <c r="P6" i="108"/>
  <c r="N9" i="108"/>
  <c r="S19" i="108"/>
  <c r="S16" i="108"/>
  <c r="S13" i="108"/>
  <c r="S22" i="108"/>
  <c r="S26" i="108"/>
  <c r="I7" i="108"/>
  <c r="S21" i="108"/>
  <c r="S27" i="108"/>
  <c r="S24" i="108"/>
  <c r="S17" i="108"/>
  <c r="S23" i="108"/>
  <c r="S20" i="108"/>
  <c r="S8" i="108"/>
  <c r="S11" i="108"/>
  <c r="S10" i="108"/>
  <c r="S14" i="108"/>
  <c r="S15" i="108"/>
  <c r="S12" i="108"/>
  <c r="S18" i="108"/>
  <c r="S25" i="108"/>
  <c r="S7" i="108"/>
  <c r="AA45" i="107"/>
  <c r="W37" i="107"/>
  <c r="W38" i="107"/>
  <c r="P5" i="108"/>
  <c r="O9" i="108"/>
  <c r="Q9" i="108" s="1"/>
  <c r="S9" i="108"/>
  <c r="P4" i="108"/>
  <c r="I9" i="108"/>
  <c r="AA7" i="107"/>
  <c r="AA9" i="107"/>
  <c r="AA129" i="107"/>
  <c r="AC13" i="107"/>
  <c r="H12" i="110"/>
  <c r="Q14" i="119"/>
  <c r="O113" i="109"/>
  <c r="M12" i="108"/>
  <c r="AD14" i="107" l="1"/>
  <c r="AG14" i="107" s="1"/>
  <c r="O7" i="119"/>
  <c r="AB85" i="107"/>
  <c r="AB86" i="107" s="1"/>
  <c r="G10" i="110"/>
  <c r="G11" i="110" s="1"/>
  <c r="AD13" i="107"/>
  <c r="AG13" i="107" s="1"/>
  <c r="G8" i="111"/>
  <c r="G6" i="110"/>
  <c r="G5" i="110" s="1"/>
  <c r="AC108" i="107"/>
  <c r="AE108" i="107" s="1"/>
  <c r="Y132" i="107"/>
  <c r="Y42" i="107"/>
  <c r="Y69" i="107"/>
  <c r="Y128" i="107"/>
  <c r="Y41" i="107"/>
  <c r="Y46" i="107"/>
  <c r="Y73" i="107"/>
  <c r="Y43" i="107"/>
  <c r="Y40" i="107"/>
  <c r="Y57" i="107"/>
  <c r="Y131" i="107"/>
  <c r="Y48" i="107"/>
  <c r="AA73" i="107"/>
  <c r="AA121" i="107" s="1"/>
  <c r="AA163" i="107"/>
  <c r="AA48" i="107"/>
  <c r="AA43" i="107"/>
  <c r="AA40" i="107"/>
  <c r="AA57" i="107"/>
  <c r="AA66" i="107" s="1"/>
  <c r="AA131" i="107"/>
  <c r="Q13" i="119"/>
  <c r="P14" i="119"/>
  <c r="AC85" i="107"/>
  <c r="AC8" i="107"/>
  <c r="H6" i="110"/>
  <c r="H5" i="110" s="1"/>
  <c r="AB45" i="107"/>
  <c r="AB129" i="107"/>
  <c r="AB7" i="107"/>
  <c r="AB130" i="107"/>
  <c r="AB9" i="107"/>
  <c r="M7" i="119"/>
  <c r="M9" i="119"/>
  <c r="N9" i="119"/>
  <c r="N7" i="119"/>
  <c r="O114" i="109"/>
  <c r="AD85" i="107" l="1"/>
  <c r="AG85" i="107" s="1"/>
  <c r="H8" i="111"/>
  <c r="AA127" i="107"/>
  <c r="Y121" i="107"/>
  <c r="Y102" i="107"/>
  <c r="Y78" i="107"/>
  <c r="Y124" i="107"/>
  <c r="Y118" i="107"/>
  <c r="Y112" i="107"/>
  <c r="Y99" i="107"/>
  <c r="Y93" i="107"/>
  <c r="Y87" i="107"/>
  <c r="Y81" i="107"/>
  <c r="Y74" i="107"/>
  <c r="Y127" i="107"/>
  <c r="Y109" i="107"/>
  <c r="Y84" i="107"/>
  <c r="Y115" i="107"/>
  <c r="Y90" i="107"/>
  <c r="Y96" i="107"/>
  <c r="Y49" i="107"/>
  <c r="Y44" i="107"/>
  <c r="Y50" i="107"/>
  <c r="Y66" i="107"/>
  <c r="Y63" i="107"/>
  <c r="Y65" i="107"/>
  <c r="Y68" i="107"/>
  <c r="Y53" i="107"/>
  <c r="Y47" i="107"/>
  <c r="Y103" i="107"/>
  <c r="AA112" i="107"/>
  <c r="AA65" i="107"/>
  <c r="AA99" i="107"/>
  <c r="AA81" i="107"/>
  <c r="AA93" i="107"/>
  <c r="AA102" i="107"/>
  <c r="AA84" i="107"/>
  <c r="AA109" i="107"/>
  <c r="AA115" i="107"/>
  <c r="AA90" i="107"/>
  <c r="AA87" i="107"/>
  <c r="AA96" i="107"/>
  <c r="AA78" i="107"/>
  <c r="AA53" i="107"/>
  <c r="AA118" i="107"/>
  <c r="AA103" i="107"/>
  <c r="AA124" i="107"/>
  <c r="AB40" i="107"/>
  <c r="AB163" i="107"/>
  <c r="AA50" i="107"/>
  <c r="AA68" i="107"/>
  <c r="AA47" i="107"/>
  <c r="AA63" i="107"/>
  <c r="AC45" i="107"/>
  <c r="AC9" i="107"/>
  <c r="AC129" i="107"/>
  <c r="AC7" i="107"/>
  <c r="AC130" i="107"/>
  <c r="AB46" i="107"/>
  <c r="AB43" i="107"/>
  <c r="AB47" i="107" s="1"/>
  <c r="AB128" i="107"/>
  <c r="AB69" i="107"/>
  <c r="AB73" i="107"/>
  <c r="AB57" i="107"/>
  <c r="AB41" i="107"/>
  <c r="AC86" i="107"/>
  <c r="AE86" i="107" s="1"/>
  <c r="AB132" i="107"/>
  <c r="AB42" i="107"/>
  <c r="AB48" i="107"/>
  <c r="AB131" i="107"/>
  <c r="H10" i="110" l="1"/>
  <c r="H11" i="110" s="1"/>
  <c r="Y71" i="107"/>
  <c r="Y105" i="107"/>
  <c r="Y104" i="107"/>
  <c r="Y67" i="107"/>
  <c r="AA139" i="107"/>
  <c r="AA149" i="107" s="1"/>
  <c r="AA151" i="107" s="1"/>
  <c r="AA67" i="107"/>
  <c r="AA105" i="107"/>
  <c r="AC40" i="107"/>
  <c r="AC163" i="107"/>
  <c r="AB124" i="107"/>
  <c r="AB121" i="107"/>
  <c r="AB103" i="107"/>
  <c r="AB118" i="107"/>
  <c r="AB93" i="107"/>
  <c r="AB81" i="107"/>
  <c r="AB87" i="107"/>
  <c r="AB115" i="107"/>
  <c r="AB109" i="107"/>
  <c r="AB96" i="107"/>
  <c r="AB99" i="107"/>
  <c r="AB102" i="107"/>
  <c r="AB127" i="107"/>
  <c r="AB78" i="107"/>
  <c r="AB112" i="107"/>
  <c r="AB84" i="107"/>
  <c r="AB74" i="107"/>
  <c r="AB90" i="107"/>
  <c r="AB50" i="107"/>
  <c r="AB49" i="107"/>
  <c r="AC43" i="107"/>
  <c r="AC57" i="107"/>
  <c r="AC73" i="107"/>
  <c r="AC128" i="107"/>
  <c r="AC69" i="107"/>
  <c r="AC41" i="107"/>
  <c r="AC46" i="107"/>
  <c r="P13" i="119"/>
  <c r="AB66" i="107"/>
  <c r="AB63" i="107"/>
  <c r="AB65" i="107"/>
  <c r="AB68" i="107"/>
  <c r="AB53" i="107"/>
  <c r="AB44" i="107"/>
  <c r="AB139" i="107"/>
  <c r="AC48" i="107"/>
  <c r="AC131" i="107"/>
  <c r="AC42" i="107"/>
  <c r="AC132" i="107"/>
  <c r="F46" i="153" l="1"/>
  <c r="AB149" i="107"/>
  <c r="AC124" i="107"/>
  <c r="AC121" i="107"/>
  <c r="AC103" i="107"/>
  <c r="AC118" i="107"/>
  <c r="AC53" i="107"/>
  <c r="AC44" i="107"/>
  <c r="AC50" i="107"/>
  <c r="AC49" i="107"/>
  <c r="AB67" i="107"/>
  <c r="AB71" i="107"/>
  <c r="AC65" i="107"/>
  <c r="AC63" i="107"/>
  <c r="AC68" i="107"/>
  <c r="AC66" i="107"/>
  <c r="AB105" i="107"/>
  <c r="AB104" i="107"/>
  <c r="AB140" i="107"/>
  <c r="AC47" i="107"/>
  <c r="AC115" i="107"/>
  <c r="AC99" i="107"/>
  <c r="AC96" i="107"/>
  <c r="AC81" i="107"/>
  <c r="AC102" i="107"/>
  <c r="AC127" i="107"/>
  <c r="AC112" i="107"/>
  <c r="AC84" i="107"/>
  <c r="AC90" i="107"/>
  <c r="AC78" i="107"/>
  <c r="AC93" i="107"/>
  <c r="AC109" i="107"/>
  <c r="AC74" i="107"/>
  <c r="AC87" i="107"/>
  <c r="F10" i="153" l="1"/>
  <c r="F9" i="153" s="1"/>
  <c r="J46" i="153"/>
  <c r="AC139" i="107"/>
  <c r="AC140" i="107" s="1"/>
  <c r="D9" i="151"/>
  <c r="AD163" i="107"/>
  <c r="AC105" i="107"/>
  <c r="AC104" i="107"/>
  <c r="AB151" i="107"/>
  <c r="AB160" i="107"/>
  <c r="AC67" i="107"/>
  <c r="AC71" i="107"/>
  <c r="D10" i="151" l="1"/>
  <c r="D10" i="110"/>
  <c r="D11" i="110" s="1"/>
  <c r="AC149" i="107"/>
  <c r="AC160" i="107" s="1"/>
  <c r="AF68" i="107"/>
  <c r="AF66" i="107"/>
  <c r="AF65" i="107"/>
  <c r="D8" i="111" l="1"/>
  <c r="AC151" i="107"/>
  <c r="AF67" i="107"/>
  <c r="C24" i="155" l="1"/>
  <c r="C119" i="156"/>
  <c r="C119" i="137"/>
  <c r="C119" i="144"/>
  <c r="C119" i="157"/>
  <c r="D14" i="154"/>
  <c r="C15" i="155"/>
  <c r="C12" i="155" s="1"/>
  <c r="C119" i="96"/>
  <c r="D14" i="143"/>
  <c r="C15" i="136"/>
  <c r="V21" i="109" l="1"/>
  <c r="C14" i="154"/>
  <c r="D11" i="154"/>
  <c r="C11" i="154" s="1"/>
  <c r="D13" i="90"/>
  <c r="D13" i="95"/>
  <c r="D32" i="101"/>
  <c r="G10" i="86" l="1"/>
  <c r="C13" i="127"/>
  <c r="D13" i="127"/>
  <c r="D9" i="117"/>
  <c r="D23" i="152" l="1"/>
  <c r="D4" i="101" l="1"/>
  <c r="D9" i="152"/>
  <c r="D8" i="152" s="1"/>
  <c r="C8" i="117"/>
  <c r="C7" i="117" s="1"/>
  <c r="E4" i="101"/>
  <c r="E3" i="101" s="1"/>
  <c r="C4" i="101" l="1"/>
  <c r="E11" i="101" l="1"/>
  <c r="C11" i="101" s="1"/>
  <c r="U13" i="109"/>
  <c r="P139" i="109"/>
  <c r="P13" i="109" l="1"/>
  <c r="H37" i="119"/>
  <c r="H39" i="119" s="1"/>
  <c r="D16" i="151"/>
  <c r="E13" i="101"/>
  <c r="F16" i="151" l="1"/>
  <c r="D8" i="151"/>
  <c r="P113" i="109"/>
  <c r="Q13" i="109"/>
  <c r="E9" i="101"/>
  <c r="T13" i="109" l="1"/>
  <c r="Q113" i="109"/>
  <c r="P114" i="109"/>
  <c r="R114" i="109" s="1"/>
  <c r="I11" i="159" l="1"/>
  <c r="I11" i="139" l="1"/>
  <c r="I11" i="98"/>
  <c r="I10" i="159"/>
  <c r="I16" i="159"/>
  <c r="C22" i="155" l="1"/>
  <c r="I16" i="98"/>
  <c r="I16" i="139"/>
  <c r="I10" i="98"/>
  <c r="I10" i="139"/>
  <c r="H12" i="77"/>
  <c r="H7" i="77" s="1"/>
  <c r="I14" i="159"/>
  <c r="I17" i="159"/>
  <c r="I17" i="98" l="1"/>
  <c r="I17" i="139"/>
  <c r="I14" i="139"/>
  <c r="I14" i="98"/>
  <c r="M12" i="77"/>
  <c r="M7" i="77" s="1"/>
  <c r="M5" i="77" s="1"/>
  <c r="M31" i="77" s="1"/>
  <c r="I18" i="159"/>
  <c r="I9" i="159"/>
  <c r="I15" i="159"/>
  <c r="I19" i="159"/>
  <c r="I13" i="159"/>
  <c r="I19" i="98" l="1"/>
  <c r="I19" i="139"/>
  <c r="I18" i="139"/>
  <c r="I18" i="98"/>
  <c r="I15" i="98"/>
  <c r="I15" i="139"/>
  <c r="I13" i="139"/>
  <c r="I13" i="98"/>
  <c r="I9" i="139"/>
  <c r="I9" i="98"/>
  <c r="N12" i="77"/>
  <c r="N7" i="77" s="1"/>
  <c r="N5" i="77" s="1"/>
  <c r="N31" i="77" s="1"/>
  <c r="G12" i="77"/>
  <c r="G7" i="77" s="1"/>
  <c r="G5" i="77" s="1"/>
  <c r="G31" i="77" s="1"/>
  <c r="M32" i="77" l="1"/>
  <c r="M33" i="77"/>
  <c r="O12" i="77"/>
  <c r="O7" i="77" s="1"/>
  <c r="O5" i="77" s="1"/>
  <c r="O31" i="77" s="1"/>
  <c r="O33" i="77" s="1"/>
  <c r="O35" i="77" s="1"/>
  <c r="O34" i="77" s="1"/>
  <c r="P12" i="77"/>
  <c r="P7" i="77" s="1"/>
  <c r="P5" i="77" s="1"/>
  <c r="P31" i="77" s="1"/>
  <c r="L12" i="77"/>
  <c r="L7" i="77" s="1"/>
  <c r="L5" i="77" s="1"/>
  <c r="L31" i="77" s="1"/>
  <c r="J12" i="77"/>
  <c r="J7" i="77" s="1"/>
  <c r="J5" i="77" s="1"/>
  <c r="J31" i="77" s="1"/>
  <c r="I12" i="159"/>
  <c r="I12" i="139" l="1"/>
  <c r="I12" i="98"/>
  <c r="J33" i="77"/>
  <c r="N32" i="77"/>
  <c r="N33" i="77"/>
  <c r="J35" i="77" l="1"/>
  <c r="P33" i="77"/>
  <c r="P32" i="77"/>
  <c r="O32" i="77"/>
  <c r="L32" i="77"/>
  <c r="L33" i="77"/>
  <c r="J32" i="77"/>
  <c r="I12" i="77"/>
  <c r="I7" i="77" s="1"/>
  <c r="I5" i="77" s="1"/>
  <c r="I31" i="77" s="1"/>
  <c r="J34" i="77" l="1"/>
  <c r="D35" i="77"/>
  <c r="D34" i="77" l="1"/>
  <c r="C24" i="152"/>
  <c r="D25" i="152" l="1"/>
  <c r="D18" i="152" s="1"/>
  <c r="C26" i="152"/>
  <c r="C19" i="152" s="1"/>
  <c r="C17" i="152" s="1"/>
  <c r="C15" i="152" s="1"/>
  <c r="C22" i="152"/>
  <c r="D24" i="152"/>
  <c r="D26" i="152" l="1"/>
  <c r="D19" i="152" s="1"/>
  <c r="D22" i="152"/>
  <c r="D17" i="152"/>
  <c r="E32" i="77"/>
  <c r="E33" i="77"/>
  <c r="I32" i="77"/>
  <c r="I33" i="77"/>
  <c r="G11" i="153" l="1"/>
  <c r="H12" i="153" l="1"/>
  <c r="J12" i="153" s="1"/>
  <c r="D12" i="135"/>
  <c r="E11" i="151"/>
  <c r="F11" i="151" s="1"/>
  <c r="I11" i="153"/>
  <c r="G10" i="153"/>
  <c r="L10" i="119"/>
  <c r="P10" i="119"/>
  <c r="L8" i="119"/>
  <c r="E12" i="110"/>
  <c r="I12" i="110" s="1"/>
  <c r="C11" i="133"/>
  <c r="C11" i="135"/>
  <c r="K10" i="108"/>
  <c r="P10" i="108" s="1"/>
  <c r="Z10" i="107"/>
  <c r="AD10" i="107" s="1"/>
  <c r="AG10" i="107" s="1"/>
  <c r="V10" i="119"/>
  <c r="C17" i="92"/>
  <c r="C11" i="94"/>
  <c r="C17" i="87"/>
  <c r="C11" i="88"/>
  <c r="G9" i="153" l="1"/>
  <c r="I9" i="153" s="1"/>
  <c r="I10" i="153"/>
  <c r="H11" i="153"/>
  <c r="D11" i="135"/>
  <c r="D10" i="135" s="1"/>
  <c r="D9" i="135" s="1"/>
  <c r="L9" i="119"/>
  <c r="L7" i="119"/>
  <c r="P7" i="119" s="1"/>
  <c r="P8" i="119"/>
  <c r="P9" i="119" s="1"/>
  <c r="C10" i="135"/>
  <c r="C9" i="135" s="1"/>
  <c r="K8" i="119"/>
  <c r="Q8" i="119" s="1"/>
  <c r="Q10" i="119"/>
  <c r="Z8" i="107"/>
  <c r="Z59" i="107"/>
  <c r="AD59" i="107" s="1"/>
  <c r="AG59" i="107" s="1"/>
  <c r="Z79" i="107"/>
  <c r="V8" i="119"/>
  <c r="E6" i="110"/>
  <c r="I6" i="110" s="1"/>
  <c r="C10" i="88"/>
  <c r="C9" i="88" s="1"/>
  <c r="C10" i="94"/>
  <c r="C9" i="94" s="1"/>
  <c r="C9" i="92"/>
  <c r="C8" i="92" s="1"/>
  <c r="C9" i="87"/>
  <c r="C8" i="87" s="1"/>
  <c r="C10" i="93"/>
  <c r="C32" i="94"/>
  <c r="C32" i="88"/>
  <c r="H10" i="153" l="1"/>
  <c r="J11" i="153"/>
  <c r="Z80" i="107"/>
  <c r="AD79" i="107"/>
  <c r="AG79" i="107" s="1"/>
  <c r="AD8" i="107"/>
  <c r="AG8" i="107" s="1"/>
  <c r="Z130" i="107"/>
  <c r="K9" i="119"/>
  <c r="Q9" i="119" s="1"/>
  <c r="K7" i="119"/>
  <c r="Q7" i="119" s="1"/>
  <c r="Z76" i="107"/>
  <c r="AA80" i="107"/>
  <c r="AE80" i="107" s="1"/>
  <c r="Z58" i="107"/>
  <c r="Z9" i="107"/>
  <c r="Z129" i="107"/>
  <c r="AD129" i="107" s="1"/>
  <c r="AG129" i="107" s="1"/>
  <c r="Z45" i="107"/>
  <c r="Z7" i="107"/>
  <c r="AD7" i="107" s="1"/>
  <c r="AA130" i="107"/>
  <c r="M10" i="108"/>
  <c r="K8" i="108"/>
  <c r="E5" i="110"/>
  <c r="I5" i="110" s="1"/>
  <c r="E9" i="151" l="1"/>
  <c r="H9" i="153"/>
  <c r="J9" i="153" s="1"/>
  <c r="J10" i="153"/>
  <c r="P8" i="108"/>
  <c r="L8" i="108"/>
  <c r="C9" i="133"/>
  <c r="C10" i="133" s="1"/>
  <c r="AE130" i="107"/>
  <c r="Z77" i="107"/>
  <c r="AD76" i="107"/>
  <c r="Z42" i="107"/>
  <c r="AD9" i="107"/>
  <c r="AG9" i="107" s="1"/>
  <c r="Z132" i="107"/>
  <c r="Z46" i="107"/>
  <c r="AD45" i="107"/>
  <c r="Z41" i="107"/>
  <c r="Z128" i="107"/>
  <c r="Z69" i="107"/>
  <c r="AD58" i="107"/>
  <c r="AG58" i="107" s="1"/>
  <c r="Z70" i="107"/>
  <c r="AA46" i="107"/>
  <c r="AA77" i="107"/>
  <c r="AA70" i="107"/>
  <c r="Z131" i="107"/>
  <c r="AD131" i="107" s="1"/>
  <c r="Z48" i="107"/>
  <c r="AA132" i="107"/>
  <c r="AA42" i="107"/>
  <c r="Z43" i="107"/>
  <c r="Z73" i="107"/>
  <c r="Z40" i="107"/>
  <c r="Z57" i="107"/>
  <c r="AD57" i="107" s="1"/>
  <c r="AG57" i="107" s="1"/>
  <c r="AA69" i="107"/>
  <c r="AA41" i="107"/>
  <c r="AA128" i="107"/>
  <c r="V9" i="119"/>
  <c r="V7" i="119"/>
  <c r="M8" i="108"/>
  <c r="K7" i="108"/>
  <c r="K9" i="108"/>
  <c r="C15" i="92"/>
  <c r="C16" i="92" s="1"/>
  <c r="C15" i="87"/>
  <c r="C16" i="87" s="1"/>
  <c r="E10" i="110"/>
  <c r="F9" i="151" l="1"/>
  <c r="E10" i="151"/>
  <c r="F10" i="151" s="1"/>
  <c r="I10" i="110"/>
  <c r="E8" i="111"/>
  <c r="P7" i="108"/>
  <c r="M7" i="108"/>
  <c r="AE46" i="107"/>
  <c r="AE69" i="107"/>
  <c r="AE42" i="107"/>
  <c r="AE132" i="107"/>
  <c r="AE77" i="107"/>
  <c r="AE41" i="107"/>
  <c r="AE70" i="107"/>
  <c r="Z47" i="107"/>
  <c r="Z44" i="107"/>
  <c r="AD43" i="107"/>
  <c r="AD48" i="107"/>
  <c r="Z49" i="107"/>
  <c r="AG7" i="107"/>
  <c r="AF7" i="107"/>
  <c r="AF8" i="107"/>
  <c r="Z74" i="107"/>
  <c r="AD73" i="107"/>
  <c r="AG73" i="107" s="1"/>
  <c r="M9" i="108"/>
  <c r="P9" i="108"/>
  <c r="Z63" i="107"/>
  <c r="AF58" i="107"/>
  <c r="Z68" i="107"/>
  <c r="Z65" i="107"/>
  <c r="Z50" i="107"/>
  <c r="AA49" i="107"/>
  <c r="Z66" i="107"/>
  <c r="U19" i="108"/>
  <c r="Z103" i="107"/>
  <c r="Z118" i="107"/>
  <c r="Z93" i="107"/>
  <c r="Z102" i="107"/>
  <c r="Z127" i="107"/>
  <c r="Z115" i="107"/>
  <c r="Z90" i="107"/>
  <c r="Z124" i="107"/>
  <c r="Z112" i="107"/>
  <c r="Z99" i="107"/>
  <c r="Z87" i="107"/>
  <c r="Z121" i="107"/>
  <c r="Z109" i="107"/>
  <c r="Z96" i="107"/>
  <c r="Z84" i="107"/>
  <c r="AA74" i="107"/>
  <c r="Z81" i="107"/>
  <c r="AF14" i="107"/>
  <c r="AF23" i="107"/>
  <c r="AF28" i="107"/>
  <c r="AF19" i="107"/>
  <c r="AF13" i="107"/>
  <c r="AF18" i="107"/>
  <c r="AF24" i="107"/>
  <c r="AF12" i="107"/>
  <c r="AF26" i="107"/>
  <c r="AF20" i="107"/>
  <c r="AF17" i="107"/>
  <c r="AF16" i="107"/>
  <c r="AF25" i="107"/>
  <c r="AF27" i="107"/>
  <c r="AF21" i="107"/>
  <c r="AF11" i="107"/>
  <c r="AF10" i="107"/>
  <c r="AF9" i="107"/>
  <c r="Z78" i="107"/>
  <c r="Z53" i="107"/>
  <c r="AA44" i="107"/>
  <c r="Q6" i="108"/>
  <c r="R6" i="108" s="1"/>
  <c r="Q5" i="108"/>
  <c r="R5" i="108" s="1"/>
  <c r="U25" i="108"/>
  <c r="U24" i="108"/>
  <c r="U26" i="108"/>
  <c r="U10" i="108"/>
  <c r="U23" i="108"/>
  <c r="R9" i="108"/>
  <c r="Q4" i="108"/>
  <c r="R4" i="108" s="1"/>
  <c r="U8" i="108"/>
  <c r="U13" i="108"/>
  <c r="U11" i="108"/>
  <c r="U27" i="108"/>
  <c r="U12" i="108"/>
  <c r="U14" i="108"/>
  <c r="U9" i="108"/>
  <c r="U16" i="108"/>
  <c r="U17" i="108"/>
  <c r="U18" i="108"/>
  <c r="U15" i="108"/>
  <c r="U7" i="108"/>
  <c r="U20" i="108"/>
  <c r="U21" i="108"/>
  <c r="U22" i="108"/>
  <c r="E11" i="110"/>
  <c r="I11" i="110" s="1"/>
  <c r="C31" i="94"/>
  <c r="C30" i="94" s="1"/>
  <c r="C31" i="88"/>
  <c r="C30" i="88" s="1"/>
  <c r="AE44" i="107" l="1"/>
  <c r="AE74" i="107"/>
  <c r="AE49" i="107"/>
  <c r="Z104" i="107"/>
  <c r="AD103" i="107"/>
  <c r="AG103" i="107" s="1"/>
  <c r="AD63" i="107"/>
  <c r="AG63" i="107" s="1"/>
  <c r="Z71" i="107"/>
  <c r="AF122" i="107"/>
  <c r="AF97" i="107"/>
  <c r="AF125" i="107"/>
  <c r="AF85" i="107"/>
  <c r="AF119" i="107"/>
  <c r="AF113" i="107"/>
  <c r="AF94" i="107"/>
  <c r="AF73" i="107"/>
  <c r="AF116" i="107"/>
  <c r="AF100" i="107"/>
  <c r="AF110" i="107"/>
  <c r="AF88" i="107"/>
  <c r="AF91" i="107"/>
  <c r="AF82" i="107"/>
  <c r="AF79" i="107"/>
  <c r="Z105" i="107"/>
  <c r="AA104" i="107"/>
  <c r="AF60" i="107"/>
  <c r="AF57" i="107"/>
  <c r="AF61" i="107"/>
  <c r="AF62" i="107"/>
  <c r="AF64" i="107"/>
  <c r="AF59" i="107"/>
  <c r="Z67" i="107"/>
  <c r="AA71" i="107"/>
  <c r="AE71" i="107" s="1"/>
  <c r="C38" i="153" l="1"/>
  <c r="D37" i="153"/>
  <c r="D10" i="153" s="1"/>
  <c r="D9" i="153" s="1"/>
  <c r="C11" i="151"/>
  <c r="AE104" i="107"/>
  <c r="C12" i="110"/>
  <c r="AF103" i="107"/>
  <c r="AF63" i="107"/>
  <c r="D38" i="153" l="1"/>
  <c r="C39" i="153"/>
  <c r="C9" i="152"/>
  <c r="C8" i="152" s="1"/>
  <c r="D10" i="86" l="1"/>
  <c r="C9" i="151"/>
  <c r="B9" i="117"/>
  <c r="G9" i="117" s="1"/>
  <c r="B13" i="127"/>
  <c r="L10" i="86"/>
  <c r="I10" i="86"/>
  <c r="C8" i="151" l="1"/>
  <c r="C10" i="151"/>
  <c r="B24" i="127"/>
  <c r="B22" i="127" s="1"/>
  <c r="C10" i="110"/>
  <c r="C8" i="111" s="1"/>
  <c r="F8" i="111" s="1"/>
  <c r="G13" i="127"/>
  <c r="F13" i="127"/>
  <c r="E13" i="127"/>
  <c r="B25" i="117"/>
  <c r="C9" i="110" l="1"/>
  <c r="C8" i="110" s="1"/>
  <c r="C11" i="110"/>
  <c r="T139" i="107"/>
  <c r="T140" i="107" s="1"/>
  <c r="V140" i="107" s="1"/>
  <c r="B12" i="127"/>
  <c r="B19" i="127"/>
  <c r="B8" i="117"/>
  <c r="B21" i="117"/>
  <c r="U139" i="107" l="1"/>
  <c r="X139" i="107" s="1"/>
  <c r="T149" i="107"/>
  <c r="T160" i="107" s="1"/>
  <c r="U160" i="107" s="1"/>
  <c r="T138" i="107"/>
  <c r="T137" i="107" s="1"/>
  <c r="U137" i="107" s="1"/>
  <c r="T141" i="107"/>
  <c r="B11" i="127"/>
  <c r="B15" i="127"/>
  <c r="B7" i="117"/>
  <c r="B11" i="117"/>
  <c r="B18" i="117"/>
  <c r="D12" i="101"/>
  <c r="C12" i="101" s="1"/>
  <c r="T151" i="107" l="1"/>
  <c r="U151" i="107" s="1"/>
  <c r="U149" i="107"/>
  <c r="U138" i="107"/>
  <c r="B42" i="117"/>
  <c r="D20" i="101" l="1"/>
  <c r="U14" i="109"/>
  <c r="U116" i="109" l="1"/>
  <c r="Z14" i="109"/>
  <c r="P14" i="109"/>
  <c r="P116" i="109" s="1"/>
  <c r="U117" i="109" s="1"/>
  <c r="D13" i="101"/>
  <c r="V117" i="109" l="1"/>
  <c r="AA117" i="109" s="1"/>
  <c r="Z116" i="109"/>
  <c r="O15" i="109"/>
  <c r="O11" i="109" s="1"/>
  <c r="O10" i="109" s="1"/>
  <c r="P15" i="109"/>
  <c r="Q14" i="109"/>
  <c r="T14" i="109" s="1"/>
  <c r="O116" i="109"/>
  <c r="D9" i="101"/>
  <c r="D8" i="101" s="1"/>
  <c r="C13" i="101"/>
  <c r="C9" i="101" s="1"/>
  <c r="D22" i="110" l="1"/>
  <c r="D20" i="151"/>
  <c r="S141" i="107"/>
  <c r="O8" i="109"/>
  <c r="O9" i="109" s="1"/>
  <c r="Q15" i="109"/>
  <c r="AC14" i="109"/>
  <c r="O97" i="109"/>
  <c r="O98" i="109" s="1"/>
  <c r="O109" i="109"/>
  <c r="O117" i="109"/>
  <c r="Q116" i="109"/>
  <c r="P117" i="109"/>
  <c r="O118" i="109" l="1"/>
  <c r="O112" i="109"/>
  <c r="R117" i="109"/>
  <c r="O115" i="109"/>
  <c r="D16" i="152"/>
  <c r="D15" i="152" s="1"/>
  <c r="O91" i="109" l="1"/>
  <c r="O129" i="109"/>
  <c r="D6" i="101" l="1"/>
  <c r="D3" i="101" s="1"/>
  <c r="C6" i="101" l="1"/>
  <c r="C3" i="101" s="1"/>
  <c r="D23" i="101"/>
  <c r="D18" i="110" l="1"/>
  <c r="D9" i="110" s="1"/>
  <c r="D8" i="110" s="1"/>
  <c r="D27" i="101" l="1"/>
  <c r="C14" i="93"/>
  <c r="C34" i="127" l="1"/>
  <c r="C27" i="133" l="1"/>
  <c r="D34" i="127"/>
  <c r="F34" i="127" s="1"/>
  <c r="C40" i="87"/>
  <c r="C39" i="92"/>
  <c r="D37" i="101" l="1"/>
  <c r="C37" i="101" s="1"/>
  <c r="D26" i="143"/>
  <c r="C26" i="143" s="1"/>
  <c r="C37" i="136"/>
  <c r="P12" i="123"/>
  <c r="R12" i="123" s="1"/>
  <c r="P131" i="109"/>
  <c r="P20" i="123"/>
  <c r="Q20" i="123" s="1"/>
  <c r="Q9" i="123"/>
  <c r="T9" i="123" s="1"/>
  <c r="Q15" i="123"/>
  <c r="T15" i="123" s="1"/>
  <c r="P132" i="109" l="1"/>
  <c r="R132" i="109" s="1"/>
  <c r="Q131" i="109"/>
  <c r="T131" i="109" s="1"/>
  <c r="L32" i="119"/>
  <c r="M32" i="119" l="1"/>
  <c r="Y131" i="109" l="1"/>
  <c r="V131" i="109" l="1"/>
  <c r="W131" i="109" l="1"/>
  <c r="X131" i="109"/>
  <c r="I31" i="74" l="1"/>
  <c r="CO30" i="74" l="1"/>
  <c r="I33" i="74"/>
  <c r="CP33" i="74"/>
  <c r="J33" i="74" l="1"/>
  <c r="CP30" i="74"/>
  <c r="I30" i="74"/>
  <c r="CO8" i="74"/>
  <c r="CR30" i="74"/>
  <c r="CQ30" i="74"/>
  <c r="C14" i="159" l="1"/>
  <c r="C20" i="159" s="1"/>
  <c r="CQ8" i="74"/>
  <c r="CR8" i="74"/>
  <c r="CO9" i="74"/>
  <c r="E14" i="159"/>
  <c r="J30" i="74"/>
  <c r="J8" i="74" s="1"/>
  <c r="CP8" i="74"/>
  <c r="F14" i="159" l="1"/>
  <c r="F20" i="159" s="1"/>
  <c r="E20" i="159"/>
  <c r="E21" i="159" s="1"/>
  <c r="E14" i="139"/>
  <c r="E14" i="98"/>
  <c r="C14" i="139"/>
  <c r="C20" i="139" s="1"/>
  <c r="C14" i="98"/>
  <c r="C20" i="98" s="1"/>
  <c r="BJ8" i="75"/>
  <c r="CP9" i="74"/>
  <c r="CP36" i="74"/>
  <c r="CR9" i="74"/>
  <c r="CQ9" i="74"/>
  <c r="J36" i="74"/>
  <c r="J38" i="74" s="1"/>
  <c r="J9" i="74"/>
  <c r="F14" i="139" l="1"/>
  <c r="F20" i="139" s="1"/>
  <c r="E20" i="139"/>
  <c r="F14" i="98"/>
  <c r="F20" i="98" s="1"/>
  <c r="E20" i="98"/>
  <c r="E21" i="98" s="1"/>
  <c r="E21" i="139"/>
  <c r="BL8" i="75"/>
  <c r="BM8" i="75"/>
  <c r="BN8" i="75"/>
  <c r="BJ7" i="75"/>
  <c r="F8" i="75"/>
  <c r="CP38" i="74"/>
  <c r="C23" i="134" l="1"/>
  <c r="E23" i="152"/>
  <c r="BN7" i="75"/>
  <c r="BM7" i="75"/>
  <c r="J8" i="75"/>
  <c r="I8" i="75"/>
  <c r="BL7" i="75"/>
  <c r="H8" i="75"/>
  <c r="K13" i="77"/>
  <c r="G23" i="152" l="1"/>
  <c r="D18" i="77"/>
  <c r="C9" i="134" l="1"/>
  <c r="E9" i="152"/>
  <c r="O14" i="159"/>
  <c r="E25" i="101"/>
  <c r="D25" i="101"/>
  <c r="C8" i="93"/>
  <c r="G9" i="152" l="1"/>
  <c r="N14" i="159"/>
  <c r="N20" i="159" s="1"/>
  <c r="O20" i="159"/>
  <c r="O14" i="139"/>
  <c r="O14" i="98"/>
  <c r="Y139" i="107"/>
  <c r="Y140" i="107" s="1"/>
  <c r="C12" i="127"/>
  <c r="C9" i="93"/>
  <c r="C25" i="101"/>
  <c r="N14" i="98" l="1"/>
  <c r="N20" i="98" s="1"/>
  <c r="O20" i="98"/>
  <c r="N14" i="139"/>
  <c r="N20" i="139" s="1"/>
  <c r="O20" i="139"/>
  <c r="Y149" i="107"/>
  <c r="Y160" i="107" s="1"/>
  <c r="E12" i="127"/>
  <c r="D12" i="127"/>
  <c r="F12" i="127" s="1"/>
  <c r="Z139" i="107"/>
  <c r="D8" i="117"/>
  <c r="D15" i="127"/>
  <c r="F15" i="127" s="1"/>
  <c r="C116" i="144" l="1"/>
  <c r="C116" i="157"/>
  <c r="C116" i="156"/>
  <c r="C116" i="137"/>
  <c r="D23" i="154"/>
  <c r="C23" i="154" s="1"/>
  <c r="C34" i="155"/>
  <c r="C116" i="96"/>
  <c r="Y151" i="107"/>
  <c r="E13" i="143"/>
  <c r="AD139" i="107"/>
  <c r="AG139" i="107" s="1"/>
  <c r="Z140" i="107"/>
  <c r="D23" i="143"/>
  <c r="C34" i="136"/>
  <c r="G12" i="127"/>
  <c r="C15" i="127"/>
  <c r="G8" i="117"/>
  <c r="D11" i="117"/>
  <c r="G11" i="117" s="1"/>
  <c r="F8" i="117"/>
  <c r="F7" i="117" s="1"/>
  <c r="H8" i="117"/>
  <c r="Z149" i="107"/>
  <c r="AD149" i="107" s="1"/>
  <c r="AA140" i="107"/>
  <c r="D13" i="143" l="1"/>
  <c r="D11" i="143" s="1"/>
  <c r="C14" i="136"/>
  <c r="C12" i="136" s="1"/>
  <c r="AE140" i="107"/>
  <c r="G15" i="127"/>
  <c r="E15" i="127"/>
  <c r="Z151" i="107"/>
  <c r="AD151" i="107" s="1"/>
  <c r="Z160" i="107"/>
  <c r="D41" i="101"/>
  <c r="D32" i="90"/>
  <c r="C38" i="93"/>
  <c r="D17" i="86"/>
  <c r="C13" i="143" l="1"/>
  <c r="D32" i="95"/>
  <c r="D22" i="117" l="1"/>
  <c r="G15" i="117"/>
  <c r="G22" i="117" l="1"/>
  <c r="H22" i="117"/>
  <c r="D12" i="95"/>
  <c r="D10" i="95" s="1"/>
  <c r="D12" i="90"/>
  <c r="D10" i="90" s="1"/>
  <c r="D31" i="101"/>
  <c r="D30" i="101" s="1"/>
  <c r="K12" i="77"/>
  <c r="K7" i="77" s="1"/>
  <c r="K5" i="77" s="1"/>
  <c r="K31" i="77" s="1"/>
  <c r="D9" i="86" l="1"/>
  <c r="C18" i="93"/>
  <c r="K33" i="77" l="1"/>
  <c r="K32" i="77"/>
  <c r="E12" i="95" l="1"/>
  <c r="E9" i="86"/>
  <c r="E31" i="101"/>
  <c r="E12" i="90"/>
  <c r="E19" i="95"/>
  <c r="E19" i="90"/>
  <c r="E15" i="86"/>
  <c r="E22" i="90"/>
  <c r="E22" i="95"/>
  <c r="C31" i="101" l="1"/>
  <c r="P59" i="109"/>
  <c r="C12" i="90"/>
  <c r="C12" i="95"/>
  <c r="P56" i="109"/>
  <c r="C8" i="91"/>
  <c r="C35" i="92"/>
  <c r="Q31" i="109"/>
  <c r="E25" i="110"/>
  <c r="C36" i="87"/>
  <c r="D23" i="127" l="1"/>
  <c r="Q21" i="109"/>
  <c r="T21" i="109" s="1"/>
  <c r="P72" i="109"/>
  <c r="P110" i="109"/>
  <c r="Q49" i="109"/>
  <c r="T49" i="109" s="1"/>
  <c r="P57" i="109"/>
  <c r="R57" i="109" s="1"/>
  <c r="P60" i="109"/>
  <c r="R60" i="109" s="1"/>
  <c r="Q12" i="109"/>
  <c r="Q56" i="109"/>
  <c r="Q59" i="109"/>
  <c r="Q18" i="109"/>
  <c r="T18" i="109" s="1"/>
  <c r="Q19" i="109"/>
  <c r="T19" i="109" s="1"/>
  <c r="U110" i="109"/>
  <c r="P11" i="109"/>
  <c r="F23" i="127" l="1"/>
  <c r="T12" i="109"/>
  <c r="Q159" i="109"/>
  <c r="Q110" i="109"/>
  <c r="P73" i="109"/>
  <c r="R73" i="109" s="1"/>
  <c r="Q72" i="109"/>
  <c r="P111" i="109"/>
  <c r="R111" i="109" s="1"/>
  <c r="P109" i="109"/>
  <c r="Q109" i="109" s="1"/>
  <c r="Q48" i="109"/>
  <c r="T48" i="109" s="1"/>
  <c r="T59" i="109"/>
  <c r="T56" i="109"/>
  <c r="U111" i="109"/>
  <c r="P97" i="109"/>
  <c r="Q11" i="109"/>
  <c r="Q158" i="109" l="1"/>
  <c r="P98" i="109"/>
  <c r="R98" i="109" s="1"/>
  <c r="P112" i="109"/>
  <c r="Q112" i="109" s="1"/>
  <c r="T11" i="109"/>
  <c r="P115" i="109"/>
  <c r="Q115" i="109" s="1"/>
  <c r="P118" i="109"/>
  <c r="Q118" i="109" s="1"/>
  <c r="Q97" i="109"/>
  <c r="I19" i="78" l="1"/>
  <c r="I21" i="78" s="1"/>
  <c r="F12" i="77"/>
  <c r="D11" i="77"/>
  <c r="F7" i="77" l="1"/>
  <c r="F5" i="77" s="1"/>
  <c r="F31" i="77" s="1"/>
  <c r="D12" i="77"/>
  <c r="D7" i="77" l="1"/>
  <c r="F33" i="77" l="1"/>
  <c r="F32" i="77"/>
  <c r="P53" i="109" l="1"/>
  <c r="Q17" i="109" l="1"/>
  <c r="T17" i="109" s="1"/>
  <c r="P54" i="109"/>
  <c r="R54" i="109" s="1"/>
  <c r="Q53" i="109"/>
  <c r="T53" i="109" l="1"/>
  <c r="C27" i="134" l="1"/>
  <c r="E27" i="101" l="1"/>
  <c r="C16" i="133"/>
  <c r="C22" i="87" l="1"/>
  <c r="D18" i="127"/>
  <c r="C22" i="92"/>
  <c r="C27" i="101"/>
  <c r="E24" i="101"/>
  <c r="F18" i="127" l="1"/>
  <c r="D17" i="117"/>
  <c r="H17" i="117" s="1"/>
  <c r="E18" i="110"/>
  <c r="C28" i="94"/>
  <c r="C36" i="94" s="1"/>
  <c r="C28" i="88"/>
  <c r="C36" i="88" s="1"/>
  <c r="G17" i="117" l="1"/>
  <c r="P90" i="109" l="1"/>
  <c r="P91" i="109" l="1"/>
  <c r="R91" i="109" s="1"/>
  <c r="Q90" i="109"/>
  <c r="Q29" i="109"/>
  <c r="T29" i="109" s="1"/>
  <c r="Q24" i="109"/>
  <c r="T24" i="109" s="1"/>
  <c r="P78" i="109"/>
  <c r="Q26" i="109"/>
  <c r="T26" i="109" s="1"/>
  <c r="P84" i="109"/>
  <c r="Q23" i="109"/>
  <c r="T23" i="109" s="1"/>
  <c r="P75" i="109"/>
  <c r="Q25" i="109"/>
  <c r="T25" i="109" s="1"/>
  <c r="P81" i="109"/>
  <c r="Q27" i="109"/>
  <c r="T27" i="109" s="1"/>
  <c r="P69" i="109"/>
  <c r="P82" i="109" l="1"/>
  <c r="R82" i="109" s="1"/>
  <c r="Q81" i="109"/>
  <c r="P85" i="109"/>
  <c r="R85" i="109" s="1"/>
  <c r="Q84" i="109"/>
  <c r="P76" i="109"/>
  <c r="R76" i="109" s="1"/>
  <c r="Q75" i="109"/>
  <c r="P79" i="109"/>
  <c r="R79" i="109" s="1"/>
  <c r="Q78" i="109"/>
  <c r="P70" i="109"/>
  <c r="R70" i="109" s="1"/>
  <c r="Q69" i="109"/>
  <c r="Q22" i="109" l="1"/>
  <c r="T22" i="109" s="1"/>
  <c r="P66" i="109"/>
  <c r="P67" i="109" l="1"/>
  <c r="R67" i="109" s="1"/>
  <c r="Q66" i="109"/>
  <c r="C30" i="155" l="1"/>
  <c r="P87" i="109"/>
  <c r="P88" i="109" l="1"/>
  <c r="R88" i="109" s="1"/>
  <c r="Q87" i="109"/>
  <c r="Q28" i="109"/>
  <c r="P20" i="109"/>
  <c r="Q20" i="109" l="1"/>
  <c r="P16" i="109"/>
  <c r="P62" i="109"/>
  <c r="Q62" i="109" s="1"/>
  <c r="T28" i="109"/>
  <c r="T20" i="109" l="1"/>
  <c r="P63" i="109"/>
  <c r="R63" i="109" s="1"/>
  <c r="P45" i="109"/>
  <c r="P43" i="109"/>
  <c r="Q43" i="109" s="1"/>
  <c r="P47" i="109"/>
  <c r="P50" i="109"/>
  <c r="P100" i="109"/>
  <c r="Q16" i="109"/>
  <c r="P92" i="109" l="1"/>
  <c r="Q92" i="109" s="1"/>
  <c r="P89" i="109"/>
  <c r="Q89" i="109" s="1"/>
  <c r="P74" i="109"/>
  <c r="Q74" i="109" s="1"/>
  <c r="P77" i="109"/>
  <c r="Q77" i="109" s="1"/>
  <c r="P80" i="109"/>
  <c r="Q80" i="109" s="1"/>
  <c r="P83" i="109"/>
  <c r="Q83" i="109" s="1"/>
  <c r="P86" i="109"/>
  <c r="Q86" i="109" s="1"/>
  <c r="P71" i="109"/>
  <c r="Q71" i="109" s="1"/>
  <c r="P68" i="109"/>
  <c r="Q68" i="109" s="1"/>
  <c r="P101" i="109"/>
  <c r="R101" i="109" s="1"/>
  <c r="Q100" i="109"/>
  <c r="T16" i="109"/>
  <c r="Q47" i="109"/>
  <c r="T47" i="109" s="1"/>
  <c r="T43" i="109"/>
  <c r="Q45" i="109"/>
  <c r="T45" i="109" s="1"/>
  <c r="T62" i="109"/>
  <c r="P55" i="109"/>
  <c r="Q55" i="109" s="1"/>
  <c r="P58" i="109"/>
  <c r="Q58" i="109" s="1"/>
  <c r="Q50" i="109"/>
  <c r="P61" i="109"/>
  <c r="Q61" i="109" s="1"/>
  <c r="P51" i="109"/>
  <c r="R51" i="109" s="1"/>
  <c r="P64" i="109"/>
  <c r="Q64" i="109" s="1"/>
  <c r="S90" i="109" l="1"/>
  <c r="S87" i="109"/>
  <c r="S72" i="109"/>
  <c r="S75" i="109"/>
  <c r="S84" i="109"/>
  <c r="S81" i="109"/>
  <c r="S78" i="109"/>
  <c r="S62" i="109"/>
  <c r="S56" i="109"/>
  <c r="S59" i="109"/>
  <c r="T50" i="109"/>
  <c r="S53" i="109"/>
  <c r="S50" i="109"/>
  <c r="P134" i="109" l="1"/>
  <c r="Q10" i="123"/>
  <c r="T10" i="123" s="1"/>
  <c r="P21" i="123"/>
  <c r="P8" i="123"/>
  <c r="P13" i="123"/>
  <c r="R13" i="123" s="1"/>
  <c r="Q16" i="123"/>
  <c r="P18" i="123" l="1"/>
  <c r="P19" i="123" s="1"/>
  <c r="Q21" i="123"/>
  <c r="P22" i="123"/>
  <c r="Q14" i="123"/>
  <c r="T14" i="123" s="1"/>
  <c r="T16" i="123"/>
  <c r="L33" i="119"/>
  <c r="P128" i="109"/>
  <c r="P135" i="109"/>
  <c r="R135" i="109" s="1"/>
  <c r="Q134" i="109"/>
  <c r="Q8" i="123"/>
  <c r="S10" i="123" s="1"/>
  <c r="P11" i="123"/>
  <c r="R11" i="123" s="1"/>
  <c r="Q128" i="109" l="1"/>
  <c r="P129" i="109"/>
  <c r="R129" i="109" s="1"/>
  <c r="M33" i="119"/>
  <c r="T134" i="109"/>
  <c r="Q139" i="109"/>
  <c r="S8" i="123"/>
  <c r="S9" i="123"/>
  <c r="T8" i="123"/>
  <c r="U134" i="109" l="1"/>
  <c r="U13" i="123"/>
  <c r="T128" i="109"/>
  <c r="U135" i="109" l="1"/>
  <c r="AA153" i="107" l="1"/>
  <c r="AD153" i="107" s="1"/>
  <c r="C35" i="127" l="1"/>
  <c r="AA159" i="107"/>
  <c r="AD159" i="107" s="1"/>
  <c r="D28" i="152"/>
  <c r="E20" i="101"/>
  <c r="C20" i="101" s="1"/>
  <c r="U32" i="109" l="1"/>
  <c r="D24" i="151"/>
  <c r="D19" i="151" s="1"/>
  <c r="D18" i="151" s="1"/>
  <c r="C38" i="155"/>
  <c r="D27" i="154"/>
  <c r="C27" i="154" s="1"/>
  <c r="G35" i="127"/>
  <c r="C33" i="127"/>
  <c r="G33" i="127" s="1"/>
  <c r="L34" i="119"/>
  <c r="L31" i="119" s="1"/>
  <c r="D38" i="101"/>
  <c r="C38" i="101" s="1"/>
  <c r="D27" i="143"/>
  <c r="C27" i="143" s="1"/>
  <c r="C38" i="136"/>
  <c r="AA161" i="107"/>
  <c r="AD161" i="107" s="1"/>
  <c r="AA160" i="107"/>
  <c r="AD160" i="107" s="1"/>
  <c r="D26" i="110"/>
  <c r="D21" i="110" s="1"/>
  <c r="D20" i="110" s="1"/>
  <c r="P32" i="109"/>
  <c r="P10" i="109" s="1"/>
  <c r="E28" i="151" l="1"/>
  <c r="E15" i="151"/>
  <c r="F15" i="151" s="1"/>
  <c r="M34" i="119"/>
  <c r="M31" i="119" s="1"/>
  <c r="V10" i="123"/>
  <c r="D35" i="127"/>
  <c r="F35" i="127" s="1"/>
  <c r="C41" i="87"/>
  <c r="C40" i="92"/>
  <c r="C28" i="133"/>
  <c r="P103" i="109"/>
  <c r="Q32" i="109"/>
  <c r="O103" i="109"/>
  <c r="F28" i="151" l="1"/>
  <c r="E26" i="151"/>
  <c r="F26" i="151" s="1"/>
  <c r="V13" i="123"/>
  <c r="V134" i="109"/>
  <c r="V8" i="123"/>
  <c r="Z146" i="107" s="1"/>
  <c r="W10" i="123"/>
  <c r="P93" i="109"/>
  <c r="P138" i="109"/>
  <c r="P137" i="109"/>
  <c r="P52" i="109"/>
  <c r="P46" i="109"/>
  <c r="P94" i="109"/>
  <c r="P105" i="109" s="1"/>
  <c r="P8" i="109"/>
  <c r="O137" i="109"/>
  <c r="O93" i="109"/>
  <c r="O138" i="109"/>
  <c r="Q10" i="109"/>
  <c r="S32" i="109" s="1"/>
  <c r="O52" i="109"/>
  <c r="O46" i="109"/>
  <c r="O94" i="109"/>
  <c r="Q103" i="109"/>
  <c r="Q138" i="109" l="1"/>
  <c r="R93" i="109"/>
  <c r="X10" i="123"/>
  <c r="F29" i="110"/>
  <c r="V135" i="109"/>
  <c r="V128" i="109"/>
  <c r="W13" i="123"/>
  <c r="W134" i="109"/>
  <c r="W8" i="123"/>
  <c r="AA146" i="107" s="1"/>
  <c r="Q137" i="109"/>
  <c r="P130" i="109"/>
  <c r="P136" i="109"/>
  <c r="P127" i="109"/>
  <c r="P133" i="109"/>
  <c r="P106" i="109"/>
  <c r="P102" i="109"/>
  <c r="P99" i="109"/>
  <c r="P96" i="109"/>
  <c r="S16" i="109"/>
  <c r="S11" i="109"/>
  <c r="U141" i="107"/>
  <c r="X141" i="107" s="1"/>
  <c r="O95" i="109"/>
  <c r="O96" i="109"/>
  <c r="Q94" i="109"/>
  <c r="P95" i="109"/>
  <c r="O99" i="109"/>
  <c r="O106" i="109"/>
  <c r="O102" i="109"/>
  <c r="O105" i="109"/>
  <c r="S25" i="109"/>
  <c r="S10" i="109"/>
  <c r="S34" i="109"/>
  <c r="S33" i="109"/>
  <c r="S21" i="109"/>
  <c r="Q46" i="109"/>
  <c r="T46" i="109" s="1"/>
  <c r="S52" i="109"/>
  <c r="T10" i="109"/>
  <c r="Y141" i="107" s="1"/>
  <c r="S131" i="109"/>
  <c r="S18" i="109"/>
  <c r="S17" i="109"/>
  <c r="S30" i="109"/>
  <c r="S27" i="109"/>
  <c r="S24" i="109"/>
  <c r="S14" i="109"/>
  <c r="S12" i="109"/>
  <c r="S13" i="109"/>
  <c r="S29" i="109"/>
  <c r="S26" i="109"/>
  <c r="Q8" i="109"/>
  <c r="S28" i="109"/>
  <c r="S23" i="109"/>
  <c r="S22" i="109"/>
  <c r="S19" i="109"/>
  <c r="S134" i="109"/>
  <c r="S20" i="109"/>
  <c r="P9" i="109"/>
  <c r="R9" i="109" s="1"/>
  <c r="O127" i="109"/>
  <c r="O133" i="109"/>
  <c r="O136" i="109"/>
  <c r="O130" i="109"/>
  <c r="W135" i="109" l="1"/>
  <c r="W128" i="109"/>
  <c r="W129" i="109" s="1"/>
  <c r="X134" i="109"/>
  <c r="X8" i="123"/>
  <c r="AB146" i="107" s="1"/>
  <c r="X13" i="123"/>
  <c r="G29" i="110"/>
  <c r="W11" i="123"/>
  <c r="Y10" i="123"/>
  <c r="Z16" i="123" s="1"/>
  <c r="AC16" i="123" s="1"/>
  <c r="Q133" i="109"/>
  <c r="Q136" i="109"/>
  <c r="Q130" i="109"/>
  <c r="Q99" i="109"/>
  <c r="T99" i="109" s="1"/>
  <c r="Q102" i="109"/>
  <c r="Q127" i="109"/>
  <c r="T127" i="109" s="1"/>
  <c r="P108" i="109"/>
  <c r="S96" i="109"/>
  <c r="R95" i="109"/>
  <c r="S128" i="109"/>
  <c r="T8" i="109"/>
  <c r="S94" i="109"/>
  <c r="O107" i="109"/>
  <c r="O108" i="109"/>
  <c r="P107" i="109"/>
  <c r="Q106" i="109"/>
  <c r="Q108" i="109" s="1"/>
  <c r="Q105" i="109"/>
  <c r="Z10" i="123" l="1"/>
  <c r="AC10" i="123" s="1"/>
  <c r="X11" i="123"/>
  <c r="X128" i="109"/>
  <c r="X135" i="109"/>
  <c r="Y134" i="109"/>
  <c r="Y128" i="109" s="1"/>
  <c r="Y8" i="123"/>
  <c r="Y13" i="123"/>
  <c r="AA13" i="123" s="1"/>
  <c r="H29" i="110"/>
  <c r="R107" i="109"/>
  <c r="Y11" i="123" l="1"/>
  <c r="AC146" i="107"/>
  <c r="Z134" i="109"/>
  <c r="AC134" i="109" s="1"/>
  <c r="Y135" i="109"/>
  <c r="AA135" i="109" s="1"/>
  <c r="Y129" i="109"/>
  <c r="X129" i="109"/>
  <c r="D21" i="77"/>
  <c r="G33" i="77" l="1"/>
  <c r="G32" i="77"/>
  <c r="E23" i="143" l="1"/>
  <c r="C23" i="143" s="1"/>
  <c r="E32" i="90" l="1"/>
  <c r="C32" i="90" s="1"/>
  <c r="E41" i="101"/>
  <c r="C41" i="101" s="1"/>
  <c r="E32" i="95"/>
  <c r="C32" i="95" s="1"/>
  <c r="E17" i="86"/>
  <c r="E24" i="151" l="1"/>
  <c r="F24" i="151" s="1"/>
  <c r="C24" i="133"/>
  <c r="V32" i="109"/>
  <c r="D20" i="127"/>
  <c r="H17" i="86"/>
  <c r="F18" i="110"/>
  <c r="L37" i="119"/>
  <c r="E26" i="110"/>
  <c r="C37" i="87"/>
  <c r="C36" i="92"/>
  <c r="K17" i="86" l="1"/>
  <c r="N17" i="86"/>
  <c r="F20" i="127"/>
  <c r="V103" i="109"/>
  <c r="C17" i="86"/>
  <c r="AA147" i="107"/>
  <c r="U103" i="109"/>
  <c r="D19" i="117"/>
  <c r="H18" i="110" l="1"/>
  <c r="AC147" i="107"/>
  <c r="M37" i="119"/>
  <c r="G18" i="110"/>
  <c r="H19" i="117"/>
  <c r="G19" i="117"/>
  <c r="I18" i="110" l="1"/>
  <c r="AB147" i="107"/>
  <c r="AD147" i="107" s="1"/>
  <c r="D36" i="101" l="1"/>
  <c r="C38" i="92"/>
  <c r="D34" i="95" l="1"/>
  <c r="D25" i="154"/>
  <c r="C25" i="154" s="1"/>
  <c r="C36" i="155"/>
  <c r="C34" i="95"/>
  <c r="D34" i="90"/>
  <c r="C40" i="93"/>
  <c r="C39" i="87"/>
  <c r="C36" i="136"/>
  <c r="C36" i="101"/>
  <c r="C26" i="133"/>
  <c r="D25" i="143"/>
  <c r="C25" i="143" l="1"/>
  <c r="D33" i="127"/>
  <c r="F33" i="127"/>
  <c r="Z9" i="123"/>
  <c r="U131" i="109"/>
  <c r="U8" i="123"/>
  <c r="Y146" i="107" s="1"/>
  <c r="E29" i="110"/>
  <c r="I29" i="110" s="1"/>
  <c r="C34" i="90"/>
  <c r="AA12" i="123" l="1"/>
  <c r="V11" i="123"/>
  <c r="U11" i="123"/>
  <c r="Z8" i="123"/>
  <c r="AB9" i="123" s="1"/>
  <c r="Z131" i="109"/>
  <c r="AC131" i="109" s="1"/>
  <c r="U128" i="109"/>
  <c r="Z14" i="123"/>
  <c r="AC9" i="123"/>
  <c r="AA11" i="123" l="1"/>
  <c r="AA132" i="109"/>
  <c r="V129" i="109"/>
  <c r="U129" i="109"/>
  <c r="Z128" i="109"/>
  <c r="AD146" i="107"/>
  <c r="AC8" i="123"/>
  <c r="AB10" i="123"/>
  <c r="AB8" i="123"/>
  <c r="AA129" i="109" l="1"/>
  <c r="AC128" i="109"/>
  <c r="C12" i="93" l="1"/>
  <c r="C11" i="134"/>
  <c r="E13" i="151" l="1"/>
  <c r="C19" i="92"/>
  <c r="C19" i="87"/>
  <c r="C13" i="133"/>
  <c r="F13" i="151" l="1"/>
  <c r="C16" i="127"/>
  <c r="E14" i="110"/>
  <c r="C34" i="94"/>
  <c r="C34" i="88"/>
  <c r="D16" i="127" l="1"/>
  <c r="F16" i="127" s="1"/>
  <c r="E16" i="127"/>
  <c r="G16" i="127"/>
  <c r="L30" i="119"/>
  <c r="L29" i="119" s="1"/>
  <c r="L39" i="119" s="1"/>
  <c r="F14" i="110"/>
  <c r="M30" i="119"/>
  <c r="M29" i="119" s="1"/>
  <c r="M39" i="119" s="1"/>
  <c r="G14" i="110"/>
  <c r="Z144" i="107"/>
  <c r="AA144" i="107" l="1"/>
  <c r="H14" i="110"/>
  <c r="AB144" i="107"/>
  <c r="AC144" i="107"/>
  <c r="I14" i="110" l="1"/>
  <c r="U72" i="109" l="1"/>
  <c r="C24" i="136"/>
  <c r="D22" i="90"/>
  <c r="C22" i="90" s="1"/>
  <c r="C25" i="93"/>
  <c r="D22" i="95"/>
  <c r="C22" i="95" s="1"/>
  <c r="U81" i="109" l="1"/>
  <c r="U84" i="109"/>
  <c r="U73" i="109"/>
  <c r="C27" i="136"/>
  <c r="D25" i="90"/>
  <c r="D25" i="95"/>
  <c r="C28" i="93"/>
  <c r="C28" i="136"/>
  <c r="D26" i="90"/>
  <c r="D26" i="95"/>
  <c r="C29" i="93"/>
  <c r="C25" i="136"/>
  <c r="D23" i="90"/>
  <c r="C26" i="93"/>
  <c r="D23" i="95"/>
  <c r="C26" i="136" l="1"/>
  <c r="D24" i="95"/>
  <c r="D24" i="90"/>
  <c r="C27" i="93"/>
  <c r="U87" i="109"/>
  <c r="U85" i="109"/>
  <c r="U82" i="109"/>
  <c r="C30" i="136"/>
  <c r="D28" i="90"/>
  <c r="C31" i="93"/>
  <c r="C33" i="93" s="1"/>
  <c r="D28" i="95"/>
  <c r="U78" i="109"/>
  <c r="U79" i="109" l="1"/>
  <c r="U88" i="109"/>
  <c r="E15" i="146" l="1"/>
  <c r="E40" i="146"/>
  <c r="G17" i="146"/>
  <c r="G15" i="146" s="1"/>
  <c r="G29" i="146" s="1"/>
  <c r="G20" i="146" s="1"/>
  <c r="G14" i="146" l="1"/>
  <c r="G40" i="146"/>
  <c r="G38" i="146" s="1"/>
  <c r="E38" i="146"/>
  <c r="G37" i="146" l="1"/>
  <c r="H37" i="146" s="1"/>
  <c r="H14" i="146"/>
  <c r="G13" i="146" l="1"/>
  <c r="G188" i="146" l="1"/>
  <c r="K157" i="146"/>
  <c r="K158" i="146" s="1"/>
  <c r="C20" i="150"/>
  <c r="C21" i="150"/>
  <c r="C15" i="150" s="1"/>
  <c r="C9" i="150" s="1"/>
  <c r="C8" i="150" l="1"/>
  <c r="D13" i="146" s="1"/>
  <c r="C14" i="150" l="1"/>
  <c r="I13" i="146"/>
  <c r="C13" i="150" l="1"/>
  <c r="C7" i="150" s="1"/>
  <c r="G187" i="146"/>
  <c r="H13" i="146"/>
  <c r="G10" i="146" l="1"/>
  <c r="F7" i="150"/>
  <c r="G9" i="150"/>
  <c r="D9" i="146"/>
  <c r="D12" i="146" l="1"/>
  <c r="G189" i="146"/>
  <c r="G9" i="146" s="1"/>
  <c r="I10" i="146"/>
  <c r="G12" i="146"/>
  <c r="D189" i="146"/>
  <c r="H9" i="146" l="1"/>
  <c r="L9" i="146"/>
  <c r="L11" i="146" s="1"/>
  <c r="K9" i="146"/>
  <c r="H12" i="146"/>
  <c r="I12" i="146"/>
  <c r="G11" i="146"/>
  <c r="I9" i="146"/>
  <c r="F10" i="75" l="1"/>
  <c r="J10" i="75" s="1"/>
  <c r="N7" i="75"/>
  <c r="P10" i="75"/>
  <c r="F7" i="75" l="1"/>
  <c r="I7" i="75" s="1"/>
  <c r="H10" i="75"/>
  <c r="H7" i="75" s="1"/>
  <c r="P7" i="75"/>
  <c r="I10" i="75"/>
  <c r="Q7" i="75"/>
  <c r="R7" i="75"/>
  <c r="I8" i="159" l="1"/>
  <c r="I20" i="159" s="1"/>
  <c r="J7" i="75"/>
  <c r="Y144" i="107" l="1"/>
  <c r="AD144" i="107" s="1"/>
  <c r="E25" i="152"/>
  <c r="I8" i="98"/>
  <c r="I8" i="139"/>
  <c r="C25" i="134"/>
  <c r="C18" i="134" l="1"/>
  <c r="D31" i="154"/>
  <c r="G25" i="152"/>
  <c r="E18" i="152"/>
  <c r="I20" i="139"/>
  <c r="I20" i="98"/>
  <c r="D38" i="95"/>
  <c r="C43" i="93"/>
  <c r="D31" i="143"/>
  <c r="D38" i="90"/>
  <c r="G18" i="152" l="1"/>
  <c r="C21" i="93"/>
  <c r="D20" i="90"/>
  <c r="D20" i="95"/>
  <c r="C22" i="136"/>
  <c r="D29" i="95" l="1"/>
  <c r="C35" i="93"/>
  <c r="D29" i="90"/>
  <c r="C31" i="136"/>
  <c r="C29" i="136" l="1"/>
  <c r="C30" i="93"/>
  <c r="D27" i="95"/>
  <c r="D27" i="90"/>
  <c r="E14" i="151" l="1"/>
  <c r="F14" i="151" l="1"/>
  <c r="E12" i="151"/>
  <c r="E12" i="152"/>
  <c r="C20" i="92"/>
  <c r="C18" i="92" s="1"/>
  <c r="C14" i="92" s="1"/>
  <c r="C20" i="87"/>
  <c r="C18" i="87" s="1"/>
  <c r="C14" i="87" s="1"/>
  <c r="C14" i="133"/>
  <c r="C12" i="133" s="1"/>
  <c r="C8" i="133" s="1"/>
  <c r="C12" i="134"/>
  <c r="C10" i="134" s="1"/>
  <c r="C8" i="134" s="1"/>
  <c r="C13" i="93"/>
  <c r="C11" i="93" s="1"/>
  <c r="C7" i="93" s="1"/>
  <c r="G12" i="152" l="1"/>
  <c r="E10" i="152"/>
  <c r="F12" i="151"/>
  <c r="E8" i="151"/>
  <c r="F8" i="151" s="1"/>
  <c r="D26" i="101"/>
  <c r="C21" i="87"/>
  <c r="C15" i="133"/>
  <c r="E16" i="110"/>
  <c r="C21" i="92"/>
  <c r="C17" i="127"/>
  <c r="D14" i="117"/>
  <c r="C35" i="88"/>
  <c r="C33" i="88" s="1"/>
  <c r="C29" i="88" s="1"/>
  <c r="C35" i="94"/>
  <c r="C33" i="94" s="1"/>
  <c r="C29" i="94" s="1"/>
  <c r="G10" i="152" l="1"/>
  <c r="E8" i="152"/>
  <c r="G8" i="152" s="1"/>
  <c r="D13" i="117"/>
  <c r="G14" i="117"/>
  <c r="G13" i="117" s="1"/>
  <c r="G7" i="117" s="1"/>
  <c r="E15" i="110"/>
  <c r="E9" i="110"/>
  <c r="E17" i="127"/>
  <c r="E11" i="127" s="1"/>
  <c r="G17" i="127"/>
  <c r="C11" i="127"/>
  <c r="D17" i="127"/>
  <c r="D24" i="101"/>
  <c r="C26" i="101"/>
  <c r="C24" i="101" s="1"/>
  <c r="D7" i="117" l="1"/>
  <c r="H7" i="117" s="1"/>
  <c r="G11" i="127"/>
  <c r="E8" i="110"/>
  <c r="E13" i="110"/>
  <c r="D11" i="127"/>
  <c r="F17" i="127"/>
  <c r="F11" i="127" s="1"/>
  <c r="C12" i="86" l="1"/>
  <c r="D8" i="86" l="1"/>
  <c r="C9" i="86"/>
  <c r="V72" i="109"/>
  <c r="V110" i="109"/>
  <c r="V111" i="109" l="1"/>
  <c r="V73" i="109"/>
  <c r="C23" i="155" l="1"/>
  <c r="D21" i="90"/>
  <c r="C23" i="136"/>
  <c r="D21" i="95"/>
  <c r="C20" i="93"/>
  <c r="D20" i="143" l="1"/>
  <c r="C20" i="143" s="1"/>
  <c r="C21" i="136"/>
  <c r="D19" i="95"/>
  <c r="C19" i="95" s="1"/>
  <c r="C23" i="93"/>
  <c r="D19" i="90"/>
  <c r="C19" i="90" s="1"/>
  <c r="D15" i="86"/>
  <c r="V18" i="109" l="1"/>
  <c r="U56" i="109"/>
  <c r="C34" i="87"/>
  <c r="C33" i="92"/>
  <c r="D30" i="117" l="1"/>
  <c r="D29" i="127"/>
  <c r="F29" i="127" s="1"/>
  <c r="U57" i="109"/>
  <c r="V56" i="109" l="1"/>
  <c r="G30" i="117"/>
  <c r="H30" i="117"/>
  <c r="C15" i="86"/>
  <c r="V57" i="109" l="1"/>
  <c r="U113" i="109" l="1"/>
  <c r="U11" i="109"/>
  <c r="U109" i="109" l="1"/>
  <c r="U115" i="109" s="1"/>
  <c r="U97" i="109"/>
  <c r="U114" i="109"/>
  <c r="U98" i="109" l="1"/>
  <c r="U112" i="109"/>
  <c r="U118" i="109"/>
  <c r="U75" i="109" l="1"/>
  <c r="U76" i="109" l="1"/>
  <c r="U59" i="109" l="1"/>
  <c r="U60" i="109" l="1"/>
  <c r="U90" i="109" l="1"/>
  <c r="U91" i="109" l="1"/>
  <c r="U69" i="109"/>
  <c r="U66" i="109" l="1"/>
  <c r="U20" i="109"/>
  <c r="U62" i="109" s="1"/>
  <c r="U53" i="109"/>
  <c r="U16" i="109"/>
  <c r="U70" i="109"/>
  <c r="U47" i="109" l="1"/>
  <c r="U10" i="109"/>
  <c r="U8" i="109" s="1"/>
  <c r="U45" i="109"/>
  <c r="U54" i="109"/>
  <c r="U43" i="109"/>
  <c r="U100" i="109"/>
  <c r="U50" i="109"/>
  <c r="U55" i="109" s="1"/>
  <c r="U63" i="109"/>
  <c r="U67" i="109"/>
  <c r="U68" i="109" l="1"/>
  <c r="U64" i="109"/>
  <c r="U138" i="109"/>
  <c r="U137" i="109"/>
  <c r="Z141" i="107"/>
  <c r="U93" i="109"/>
  <c r="U94" i="109"/>
  <c r="AA141" i="107"/>
  <c r="U46" i="109"/>
  <c r="U58" i="109"/>
  <c r="U77" i="109"/>
  <c r="U83" i="109"/>
  <c r="U89" i="109"/>
  <c r="U80" i="109"/>
  <c r="U52" i="109"/>
  <c r="U86" i="109"/>
  <c r="U74" i="109"/>
  <c r="U51" i="109"/>
  <c r="U61" i="109"/>
  <c r="U92" i="109"/>
  <c r="U71" i="109"/>
  <c r="U101" i="109"/>
  <c r="U102" i="109" l="1"/>
  <c r="U96" i="109"/>
  <c r="U95" i="109"/>
  <c r="U105" i="109"/>
  <c r="U106" i="109"/>
  <c r="U99" i="109"/>
  <c r="U133" i="109"/>
  <c r="U9" i="109"/>
  <c r="U136" i="109"/>
  <c r="U130" i="109"/>
  <c r="U127" i="109"/>
  <c r="U108" i="109" l="1"/>
  <c r="U107" i="109"/>
  <c r="F19" i="78" l="1"/>
  <c r="G19" i="78" l="1"/>
  <c r="H19" i="78" l="1"/>
  <c r="D19" i="78"/>
  <c r="L19" i="159" l="1"/>
  <c r="L14" i="159"/>
  <c r="L17" i="159"/>
  <c r="L16" i="159"/>
  <c r="L11" i="159"/>
  <c r="L18" i="159"/>
  <c r="J18" i="159" s="1"/>
  <c r="H18" i="159" s="1"/>
  <c r="D18" i="159" s="1"/>
  <c r="L15" i="159"/>
  <c r="L9" i="159"/>
  <c r="L13" i="159"/>
  <c r="L10" i="159"/>
  <c r="L12" i="159"/>
  <c r="L8" i="159"/>
  <c r="K19" i="159"/>
  <c r="K17" i="159"/>
  <c r="K16" i="159"/>
  <c r="K15" i="159"/>
  <c r="K14" i="159"/>
  <c r="J14" i="159" s="1"/>
  <c r="H14" i="159" s="1"/>
  <c r="D14" i="159" s="1"/>
  <c r="K13" i="159"/>
  <c r="K12" i="159"/>
  <c r="J12" i="159" s="1"/>
  <c r="H12" i="159" s="1"/>
  <c r="D12" i="159" s="1"/>
  <c r="K11" i="159"/>
  <c r="K10" i="159"/>
  <c r="K9" i="159"/>
  <c r="K8" i="159"/>
  <c r="J9" i="159" l="1"/>
  <c r="H9" i="159" s="1"/>
  <c r="D9" i="159" s="1"/>
  <c r="J16" i="159"/>
  <c r="H16" i="159" s="1"/>
  <c r="D16" i="159" s="1"/>
  <c r="J13" i="159"/>
  <c r="H13" i="159" s="1"/>
  <c r="D13" i="159" s="1"/>
  <c r="J15" i="159"/>
  <c r="H15" i="159" s="1"/>
  <c r="D15" i="159" s="1"/>
  <c r="J11" i="159"/>
  <c r="H11" i="159" s="1"/>
  <c r="D11" i="159" s="1"/>
  <c r="J17" i="159"/>
  <c r="H17" i="159" s="1"/>
  <c r="D17" i="159" s="1"/>
  <c r="J10" i="159"/>
  <c r="H10" i="159" s="1"/>
  <c r="D10" i="159" s="1"/>
  <c r="L20" i="159"/>
  <c r="K20" i="159"/>
  <c r="J8" i="159"/>
  <c r="J19" i="159"/>
  <c r="H19" i="159" s="1"/>
  <c r="D19" i="159" s="1"/>
  <c r="K13" i="139"/>
  <c r="D12" i="160" s="1"/>
  <c r="K13" i="98"/>
  <c r="K16" i="139"/>
  <c r="D15" i="160" s="1"/>
  <c r="K16" i="98"/>
  <c r="L12" i="139"/>
  <c r="E11" i="160" s="1"/>
  <c r="L12" i="98"/>
  <c r="L10" i="139"/>
  <c r="E9" i="160" s="1"/>
  <c r="L10" i="98"/>
  <c r="K8" i="98"/>
  <c r="K8" i="139"/>
  <c r="D7" i="160" s="1"/>
  <c r="K17" i="139"/>
  <c r="D16" i="160" s="1"/>
  <c r="K17" i="98"/>
  <c r="L13" i="139"/>
  <c r="E12" i="160" s="1"/>
  <c r="L13" i="98"/>
  <c r="L9" i="98"/>
  <c r="L9" i="139"/>
  <c r="E8" i="160" s="1"/>
  <c r="K9" i="139"/>
  <c r="K9" i="98"/>
  <c r="L15" i="139"/>
  <c r="E14" i="160" s="1"/>
  <c r="L15" i="98"/>
  <c r="K19" i="139"/>
  <c r="D18" i="160" s="1"/>
  <c r="K19" i="98"/>
  <c r="L18" i="139"/>
  <c r="L18" i="98"/>
  <c r="J18" i="98" s="1"/>
  <c r="H18" i="98" s="1"/>
  <c r="D18" i="98" s="1"/>
  <c r="K10" i="139"/>
  <c r="D9" i="160" s="1"/>
  <c r="K10" i="98"/>
  <c r="L11" i="139"/>
  <c r="E10" i="160" s="1"/>
  <c r="L11" i="98"/>
  <c r="L8" i="98"/>
  <c r="L8" i="139"/>
  <c r="E7" i="160" s="1"/>
  <c r="L16" i="139"/>
  <c r="L16" i="98"/>
  <c r="K11" i="139"/>
  <c r="K11" i="98"/>
  <c r="K14" i="139"/>
  <c r="D13" i="160" s="1"/>
  <c r="K14" i="98"/>
  <c r="L17" i="139"/>
  <c r="E16" i="160" s="1"/>
  <c r="L17" i="98"/>
  <c r="L14" i="98"/>
  <c r="L14" i="139"/>
  <c r="K12" i="139"/>
  <c r="K12" i="98"/>
  <c r="J12" i="98" s="1"/>
  <c r="H12" i="98" s="1"/>
  <c r="D12" i="98" s="1"/>
  <c r="K15" i="139"/>
  <c r="K15" i="98"/>
  <c r="J15" i="98" s="1"/>
  <c r="H15" i="98" s="1"/>
  <c r="D15" i="98" s="1"/>
  <c r="L19" i="139"/>
  <c r="L19" i="98"/>
  <c r="E12" i="145"/>
  <c r="E10" i="145"/>
  <c r="E11" i="145"/>
  <c r="E9" i="145"/>
  <c r="C12" i="160" l="1"/>
  <c r="J16" i="139"/>
  <c r="H16" i="139" s="1"/>
  <c r="D16" i="139" s="1"/>
  <c r="E15" i="160"/>
  <c r="J9" i="139"/>
  <c r="H9" i="139" s="1"/>
  <c r="D9" i="139" s="1"/>
  <c r="D8" i="160"/>
  <c r="C8" i="160" s="1"/>
  <c r="C7" i="160"/>
  <c r="J18" i="139"/>
  <c r="H18" i="139" s="1"/>
  <c r="D18" i="139" s="1"/>
  <c r="E17" i="160"/>
  <c r="C17" i="160" s="1"/>
  <c r="E18" i="145"/>
  <c r="E18" i="160"/>
  <c r="C18" i="160" s="1"/>
  <c r="H8" i="159"/>
  <c r="J20" i="159"/>
  <c r="L20" i="98"/>
  <c r="J19" i="98"/>
  <c r="H19" i="98" s="1"/>
  <c r="D19" i="98" s="1"/>
  <c r="J15" i="139"/>
  <c r="H15" i="139" s="1"/>
  <c r="D15" i="139" s="1"/>
  <c r="D14" i="160"/>
  <c r="C14" i="160" s="1"/>
  <c r="E17" i="145"/>
  <c r="J14" i="98"/>
  <c r="H14" i="98" s="1"/>
  <c r="D14" i="98" s="1"/>
  <c r="E8" i="145"/>
  <c r="J12" i="139"/>
  <c r="H12" i="139" s="1"/>
  <c r="D12" i="139" s="1"/>
  <c r="D11" i="160"/>
  <c r="C11" i="160" s="1"/>
  <c r="E16" i="145"/>
  <c r="J11" i="139"/>
  <c r="H11" i="139" s="1"/>
  <c r="D11" i="139" s="1"/>
  <c r="D10" i="160"/>
  <c r="C10" i="160" s="1"/>
  <c r="E14" i="145"/>
  <c r="C16" i="160"/>
  <c r="C15" i="160"/>
  <c r="E13" i="145"/>
  <c r="E13" i="160"/>
  <c r="C13" i="160" s="1"/>
  <c r="C9" i="160"/>
  <c r="L20" i="139"/>
  <c r="J19" i="139"/>
  <c r="H19" i="139" s="1"/>
  <c r="D19" i="139" s="1"/>
  <c r="J14" i="139"/>
  <c r="H14" i="139" s="1"/>
  <c r="D14" i="139" s="1"/>
  <c r="J11" i="98"/>
  <c r="H11" i="98" s="1"/>
  <c r="D11" i="98" s="1"/>
  <c r="J17" i="98"/>
  <c r="H17" i="98" s="1"/>
  <c r="D17" i="98" s="1"/>
  <c r="J16" i="98"/>
  <c r="H16" i="98" s="1"/>
  <c r="D16" i="98" s="1"/>
  <c r="J10" i="98"/>
  <c r="H10" i="98" s="1"/>
  <c r="D10" i="98" s="1"/>
  <c r="J17" i="139"/>
  <c r="H17" i="139" s="1"/>
  <c r="D17" i="139" s="1"/>
  <c r="J10" i="139"/>
  <c r="H10" i="139" s="1"/>
  <c r="D10" i="139" s="1"/>
  <c r="J9" i="98"/>
  <c r="H9" i="98" s="1"/>
  <c r="D9" i="98" s="1"/>
  <c r="J8" i="139"/>
  <c r="K20" i="139"/>
  <c r="J13" i="98"/>
  <c r="H13" i="98" s="1"/>
  <c r="D13" i="98" s="1"/>
  <c r="E15" i="145"/>
  <c r="K20" i="98"/>
  <c r="J8" i="98"/>
  <c r="J13" i="139"/>
  <c r="H13" i="139" s="1"/>
  <c r="D13" i="139" s="1"/>
  <c r="D12" i="145"/>
  <c r="C12" i="145" s="1"/>
  <c r="D16" i="145"/>
  <c r="D15" i="145"/>
  <c r="D14" i="145"/>
  <c r="C14" i="145" s="1"/>
  <c r="D32" i="154"/>
  <c r="D13" i="145"/>
  <c r="C13" i="145" s="1"/>
  <c r="E24" i="152"/>
  <c r="D10" i="145"/>
  <c r="C10" i="145" s="1"/>
  <c r="D11" i="145"/>
  <c r="C11" i="145" s="1"/>
  <c r="D8" i="145"/>
  <c r="E7" i="145"/>
  <c r="D17" i="145"/>
  <c r="C17" i="145" s="1"/>
  <c r="D9" i="145"/>
  <c r="C9" i="145" s="1"/>
  <c r="D7" i="145"/>
  <c r="D18" i="145"/>
  <c r="C18" i="145" s="1"/>
  <c r="E19" i="160" l="1"/>
  <c r="C16" i="145"/>
  <c r="C117" i="144"/>
  <c r="C117" i="137"/>
  <c r="C117" i="157"/>
  <c r="C117" i="156"/>
  <c r="H20" i="159"/>
  <c r="D8" i="159"/>
  <c r="D20" i="159" s="1"/>
  <c r="C19" i="160"/>
  <c r="D19" i="160"/>
  <c r="G24" i="152"/>
  <c r="E26" i="152"/>
  <c r="E22" i="152"/>
  <c r="G22" i="152" s="1"/>
  <c r="C8" i="145"/>
  <c r="E19" i="145"/>
  <c r="J20" i="98"/>
  <c r="H8" i="98"/>
  <c r="J20" i="139"/>
  <c r="H8" i="139"/>
  <c r="C15" i="145"/>
  <c r="C117" i="96"/>
  <c r="D30" i="154"/>
  <c r="C19" i="134"/>
  <c r="C17" i="134" s="1"/>
  <c r="D39" i="90"/>
  <c r="C44" i="93"/>
  <c r="C42" i="93" s="1"/>
  <c r="D39" i="95"/>
  <c r="D32" i="143"/>
  <c r="C24" i="134"/>
  <c r="D19" i="145"/>
  <c r="C7" i="145"/>
  <c r="C19" i="145" s="1"/>
  <c r="G26" i="152" l="1"/>
  <c r="E19" i="152"/>
  <c r="H20" i="139"/>
  <c r="D8" i="139"/>
  <c r="D20" i="139" s="1"/>
  <c r="H20" i="98"/>
  <c r="D8" i="98"/>
  <c r="D20" i="98" s="1"/>
  <c r="D37" i="95"/>
  <c r="D37" i="90"/>
  <c r="D30" i="143"/>
  <c r="C22" i="134"/>
  <c r="C26" i="134"/>
  <c r="C10" i="136" l="1"/>
  <c r="C10" i="155"/>
  <c r="G19" i="152"/>
  <c r="E17" i="152"/>
  <c r="G17" i="152" s="1"/>
  <c r="E25" i="90" l="1"/>
  <c r="C25" i="90" s="1"/>
  <c r="E25" i="95"/>
  <c r="C25" i="95" s="1"/>
  <c r="E24" i="90" l="1"/>
  <c r="C24" i="90" s="1"/>
  <c r="E24" i="95"/>
  <c r="C24" i="95" s="1"/>
  <c r="E26" i="95"/>
  <c r="C26" i="95" s="1"/>
  <c r="E26" i="90"/>
  <c r="C26" i="90" s="1"/>
  <c r="V25" i="109"/>
  <c r="V81" i="109" l="1"/>
  <c r="V26" i="109"/>
  <c r="V24" i="109"/>
  <c r="V84" i="109" l="1"/>
  <c r="V82" i="109"/>
  <c r="V78" i="109"/>
  <c r="V85" i="109" l="1"/>
  <c r="V79" i="109"/>
  <c r="CZ27" i="75" l="1"/>
  <c r="DA27" i="75"/>
  <c r="DB27" i="75"/>
  <c r="CB27" i="75"/>
  <c r="CD27" i="75"/>
  <c r="CC27" i="75"/>
  <c r="AN27" i="75"/>
  <c r="AP27" i="75"/>
  <c r="AO27" i="75"/>
  <c r="AH27" i="75"/>
  <c r="AF27" i="75"/>
  <c r="AG27" i="75"/>
  <c r="BF27" i="75"/>
  <c r="BE27" i="75"/>
  <c r="BD27" i="75"/>
  <c r="BT27" i="75"/>
  <c r="BV27" i="75"/>
  <c r="BU27" i="75"/>
  <c r="X27" i="75"/>
  <c r="Z27" i="75"/>
  <c r="Y27" i="75"/>
  <c r="CK27" i="75"/>
  <c r="CL27" i="75"/>
  <c r="CJ27" i="75"/>
  <c r="BM27" i="75"/>
  <c r="BL27" i="75"/>
  <c r="BN27" i="75"/>
  <c r="AX27" i="75"/>
  <c r="AW27" i="75"/>
  <c r="AV27" i="75"/>
  <c r="R12" i="159" l="1"/>
  <c r="R17" i="159"/>
  <c r="R13" i="159"/>
  <c r="R16" i="159"/>
  <c r="R11" i="159"/>
  <c r="R19" i="159"/>
  <c r="R9" i="159"/>
  <c r="R10" i="159"/>
  <c r="R15" i="159"/>
  <c r="R14" i="159"/>
  <c r="R12" i="139"/>
  <c r="R12" i="98"/>
  <c r="R10" i="98"/>
  <c r="R10" i="139"/>
  <c r="R11" i="139"/>
  <c r="R11" i="98"/>
  <c r="R14" i="98"/>
  <c r="R14" i="139"/>
  <c r="R15" i="98"/>
  <c r="R15" i="139"/>
  <c r="R9" i="98"/>
  <c r="R9" i="139"/>
  <c r="R13" i="139"/>
  <c r="R13" i="98"/>
  <c r="R19" i="139"/>
  <c r="R19" i="98"/>
  <c r="R16" i="139"/>
  <c r="R16" i="98"/>
  <c r="R17" i="98"/>
  <c r="R17" i="139"/>
  <c r="C33" i="87" l="1"/>
  <c r="C32" i="92"/>
  <c r="V17" i="109"/>
  <c r="V53" i="109" l="1"/>
  <c r="V54" i="109" s="1"/>
  <c r="E28" i="95" l="1"/>
  <c r="C28" i="95" s="1"/>
  <c r="E28" i="90"/>
  <c r="C28" i="90" s="1"/>
  <c r="V28" i="109" l="1"/>
  <c r="V87" i="109" l="1"/>
  <c r="V88" i="109" l="1"/>
  <c r="BC33" i="74" l="1"/>
  <c r="G31" i="74"/>
  <c r="BD33" i="74" l="1"/>
  <c r="BC30" i="74"/>
  <c r="G33" i="74"/>
  <c r="BG30" i="74" l="1"/>
  <c r="BI30" i="74"/>
  <c r="BJ30" i="74"/>
  <c r="G30" i="74"/>
  <c r="BH30" i="74"/>
  <c r="BC8" i="74"/>
  <c r="H33" i="74"/>
  <c r="BD30" i="74"/>
  <c r="BC9" i="74" l="1"/>
  <c r="BJ8" i="74"/>
  <c r="BH8" i="74"/>
  <c r="BG8" i="74"/>
  <c r="BI8" i="74"/>
  <c r="H30" i="74"/>
  <c r="H8" i="74" s="1"/>
  <c r="H9" i="74" s="1"/>
  <c r="BD8" i="74"/>
  <c r="G8" i="74"/>
  <c r="L30" i="74"/>
  <c r="K30" i="74"/>
  <c r="M30" i="74"/>
  <c r="N30" i="74"/>
  <c r="BD36" i="74" l="1"/>
  <c r="AK8" i="75"/>
  <c r="BD9" i="74"/>
  <c r="G9" i="74"/>
  <c r="N8" i="74"/>
  <c r="M8" i="74"/>
  <c r="BJ9" i="74"/>
  <c r="BG9" i="74"/>
  <c r="BH9" i="74"/>
  <c r="BI9" i="74"/>
  <c r="M9" i="74" l="1"/>
  <c r="N9" i="74"/>
  <c r="AK7" i="75"/>
  <c r="E8" i="75"/>
  <c r="E7" i="75" s="1"/>
  <c r="H36" i="74"/>
  <c r="H38" i="74" s="1"/>
  <c r="BD38" i="74"/>
  <c r="BD39" i="74" l="1"/>
  <c r="BD40" i="74" l="1"/>
  <c r="H39" i="74"/>
  <c r="AK30" i="75" l="1"/>
  <c r="AK28" i="75" s="1"/>
  <c r="H40" i="74"/>
  <c r="H14" i="77"/>
  <c r="E30" i="75" l="1"/>
  <c r="H13" i="77"/>
  <c r="D14" i="77"/>
  <c r="AK26" i="75" l="1"/>
  <c r="AK21" i="75" s="1"/>
  <c r="E28" i="75"/>
  <c r="E26" i="75" s="1"/>
  <c r="E21" i="75" s="1"/>
  <c r="H5" i="77"/>
  <c r="D13" i="77"/>
  <c r="D5" i="77" l="1"/>
  <c r="H31" i="77"/>
  <c r="H33" i="77" l="1"/>
  <c r="D33" i="77" s="1"/>
  <c r="D31" i="77"/>
  <c r="H32" i="77"/>
  <c r="D32" i="77" s="1"/>
  <c r="E23" i="90" l="1"/>
  <c r="C23" i="90" s="1"/>
  <c r="E23" i="95"/>
  <c r="C23" i="95" s="1"/>
  <c r="V23" i="109" l="1"/>
  <c r="V75" i="109" l="1"/>
  <c r="V76" i="109" l="1"/>
  <c r="C7" i="78" l="1"/>
  <c r="C18" i="78" l="1"/>
  <c r="C12" i="78" l="1"/>
  <c r="C13" i="78" l="1"/>
  <c r="C16" i="78"/>
  <c r="C11" i="78"/>
  <c r="C10" i="78"/>
  <c r="C14" i="78"/>
  <c r="C15" i="78"/>
  <c r="C9" i="78" l="1"/>
  <c r="C17" i="78"/>
  <c r="C8" i="78" l="1"/>
  <c r="C19" i="78" s="1"/>
  <c r="I43" i="74" l="1"/>
  <c r="K10" i="74"/>
  <c r="L10" i="74"/>
  <c r="I8" i="74"/>
  <c r="I9" i="74" s="1"/>
  <c r="K9" i="74" l="1"/>
  <c r="L9" i="74"/>
  <c r="K8" i="74"/>
  <c r="L8" i="74"/>
  <c r="E14" i="143" l="1"/>
  <c r="E13" i="90"/>
  <c r="E32" i="101"/>
  <c r="E13" i="95"/>
  <c r="E30" i="101" l="1"/>
  <c r="C32" i="101"/>
  <c r="C30" i="101" s="1"/>
  <c r="E10" i="95"/>
  <c r="C10" i="95" s="1"/>
  <c r="C13" i="95"/>
  <c r="E10" i="90"/>
  <c r="C10" i="90" s="1"/>
  <c r="C13" i="90"/>
  <c r="H10" i="86"/>
  <c r="E10" i="86"/>
  <c r="C28" i="87"/>
  <c r="C9" i="91"/>
  <c r="C9" i="99"/>
  <c r="V13" i="109"/>
  <c r="C9" i="142"/>
  <c r="E11" i="143"/>
  <c r="C11" i="143" s="1"/>
  <c r="C14" i="143"/>
  <c r="E20" i="151" l="1"/>
  <c r="F20" i="151" s="1"/>
  <c r="C24" i="127"/>
  <c r="D25" i="117"/>
  <c r="D24" i="127"/>
  <c r="C20" i="133"/>
  <c r="C26" i="87"/>
  <c r="C6" i="99"/>
  <c r="C26" i="92"/>
  <c r="C6" i="142"/>
  <c r="E22" i="110"/>
  <c r="C6" i="91"/>
  <c r="E8" i="86"/>
  <c r="C10" i="86"/>
  <c r="C8" i="86" s="1"/>
  <c r="F10" i="86"/>
  <c r="V113" i="109"/>
  <c r="Z13" i="109"/>
  <c r="V11" i="109"/>
  <c r="AC13" i="109" l="1"/>
  <c r="Z113" i="109"/>
  <c r="D21" i="117"/>
  <c r="G25" i="117"/>
  <c r="G21" i="117" s="1"/>
  <c r="H25" i="117"/>
  <c r="V97" i="109"/>
  <c r="V109" i="109"/>
  <c r="V115" i="109" s="1"/>
  <c r="V114" i="109"/>
  <c r="W114" i="109"/>
  <c r="D22" i="127"/>
  <c r="F24" i="127"/>
  <c r="E24" i="127"/>
  <c r="E22" i="127" s="1"/>
  <c r="E19" i="127" s="1"/>
  <c r="C22" i="127"/>
  <c r="G24" i="127"/>
  <c r="AA114" i="109" l="1"/>
  <c r="C19" i="127"/>
  <c r="G22" i="127"/>
  <c r="V98" i="109"/>
  <c r="H21" i="117"/>
  <c r="V118" i="109"/>
  <c r="V112" i="109"/>
  <c r="F22" i="127"/>
  <c r="G19" i="127" l="1"/>
  <c r="C44" i="127"/>
  <c r="C39" i="127"/>
  <c r="H12" i="86" l="1"/>
  <c r="K12" i="86"/>
  <c r="N12" i="86" l="1"/>
  <c r="W15" i="109" l="1"/>
  <c r="X15" i="109" l="1"/>
  <c r="G12" i="86"/>
  <c r="F12" i="86" s="1"/>
  <c r="Y15" i="109" l="1"/>
  <c r="Z15" i="109" s="1"/>
  <c r="J12" i="86"/>
  <c r="I12" i="86" s="1"/>
  <c r="M12" i="86" l="1"/>
  <c r="L12" i="86" s="1"/>
  <c r="W32" i="109" l="1"/>
  <c r="F26" i="110"/>
  <c r="L35" i="119"/>
  <c r="F16" i="110"/>
  <c r="G17" i="86"/>
  <c r="F17" i="86" s="1"/>
  <c r="M35" i="119"/>
  <c r="G16" i="110"/>
  <c r="G9" i="110" s="1"/>
  <c r="G26" i="110" l="1"/>
  <c r="X32" i="109"/>
  <c r="X103" i="109" s="1"/>
  <c r="AA145" i="107"/>
  <c r="F9" i="110"/>
  <c r="J17" i="86"/>
  <c r="I17" i="86" s="1"/>
  <c r="Z145" i="107"/>
  <c r="AB145" i="107"/>
  <c r="F15" i="110"/>
  <c r="G15" i="110"/>
  <c r="H16" i="110"/>
  <c r="H9" i="110" s="1"/>
  <c r="W103" i="109"/>
  <c r="I16" i="110" l="1"/>
  <c r="I9" i="110" s="1"/>
  <c r="Y145" i="107"/>
  <c r="Y32" i="109"/>
  <c r="H26" i="110"/>
  <c r="I26" i="110" s="1"/>
  <c r="AA143" i="107"/>
  <c r="AA138" i="107" s="1"/>
  <c r="AA137" i="107" s="1"/>
  <c r="V139" i="109" s="1"/>
  <c r="AA142" i="107"/>
  <c r="AC145" i="107"/>
  <c r="H15" i="110"/>
  <c r="G8" i="110"/>
  <c r="G13" i="110"/>
  <c r="M17" i="86"/>
  <c r="L17" i="86" s="1"/>
  <c r="I15" i="110"/>
  <c r="F8" i="110"/>
  <c r="F13" i="110"/>
  <c r="AB143" i="107"/>
  <c r="AB138" i="107" s="1"/>
  <c r="AB137" i="107" s="1"/>
  <c r="W139" i="109" s="1"/>
  <c r="AB142" i="107"/>
  <c r="Z142" i="107"/>
  <c r="Z143" i="107"/>
  <c r="Z138" i="107" s="1"/>
  <c r="Z137" i="107" s="1"/>
  <c r="U139" i="109" s="1"/>
  <c r="Y103" i="109" l="1"/>
  <c r="Z32" i="109"/>
  <c r="AD145" i="107"/>
  <c r="Y143" i="107"/>
  <c r="Y142" i="107"/>
  <c r="I13" i="110"/>
  <c r="I8" i="110"/>
  <c r="H8" i="110"/>
  <c r="H13" i="110"/>
  <c r="AC142" i="107"/>
  <c r="AC143" i="107"/>
  <c r="AC138" i="107" s="1"/>
  <c r="AC137" i="107" s="1"/>
  <c r="X139" i="109" s="1"/>
  <c r="AD142" i="107" l="1"/>
  <c r="AD143" i="107"/>
  <c r="Y138" i="107"/>
  <c r="Z103" i="109"/>
  <c r="H15" i="86" l="1"/>
  <c r="AD138" i="107"/>
  <c r="Y137" i="107"/>
  <c r="AD137" i="107" s="1"/>
  <c r="H9" i="86"/>
  <c r="H8" i="86" s="1"/>
  <c r="K15" i="86"/>
  <c r="W23" i="109" l="1"/>
  <c r="W26" i="109"/>
  <c r="AF147" i="107"/>
  <c r="AF139" i="107"/>
  <c r="AF137" i="107"/>
  <c r="Y139" i="109"/>
  <c r="Z139" i="109" s="1"/>
  <c r="AF144" i="107"/>
  <c r="AF145" i="107"/>
  <c r="G15" i="86"/>
  <c r="F15" i="86" s="1"/>
  <c r="W21" i="109"/>
  <c r="W24" i="109"/>
  <c r="N15" i="86"/>
  <c r="G9" i="86"/>
  <c r="W25" i="109"/>
  <c r="W18" i="109"/>
  <c r="W12" i="109"/>
  <c r="K9" i="86"/>
  <c r="K8" i="86" s="1"/>
  <c r="W28" i="109"/>
  <c r="AF142" i="107"/>
  <c r="W75" i="109" l="1"/>
  <c r="X26" i="109"/>
  <c r="X84" i="109" s="1"/>
  <c r="W110" i="109"/>
  <c r="W11" i="109"/>
  <c r="X12" i="109"/>
  <c r="X24" i="109"/>
  <c r="X78" i="109" s="1"/>
  <c r="W72" i="109"/>
  <c r="Y24" i="109"/>
  <c r="Y78" i="109" s="1"/>
  <c r="Y28" i="109"/>
  <c r="Y87" i="109" s="1"/>
  <c r="F22" i="110"/>
  <c r="Y25" i="109"/>
  <c r="Y81" i="109" s="1"/>
  <c r="W81" i="109"/>
  <c r="J9" i="86"/>
  <c r="X28" i="109"/>
  <c r="X87" i="109" s="1"/>
  <c r="Y21" i="109"/>
  <c r="Y72" i="109" s="1"/>
  <c r="X18" i="109"/>
  <c r="X56" i="109" s="1"/>
  <c r="W56" i="109"/>
  <c r="X21" i="109"/>
  <c r="Y26" i="109"/>
  <c r="Y84" i="109" s="1"/>
  <c r="X23" i="109"/>
  <c r="X75" i="109" s="1"/>
  <c r="W87" i="109"/>
  <c r="J15" i="86"/>
  <c r="I15" i="86" s="1"/>
  <c r="X25" i="109"/>
  <c r="X81" i="109" s="1"/>
  <c r="W78" i="109"/>
  <c r="Y23" i="109"/>
  <c r="Y75" i="109" s="1"/>
  <c r="N9" i="86"/>
  <c r="N8" i="86" s="1"/>
  <c r="F9" i="86"/>
  <c r="F8" i="86" s="1"/>
  <c r="G8" i="86"/>
  <c r="W84" i="109"/>
  <c r="Z21" i="109" l="1"/>
  <c r="Z26" i="109"/>
  <c r="AC26" i="109" s="1"/>
  <c r="Y88" i="109"/>
  <c r="W109" i="109"/>
  <c r="W97" i="109"/>
  <c r="W98" i="109" s="1"/>
  <c r="W111" i="109"/>
  <c r="Y12" i="109"/>
  <c r="Z49" i="109" s="1"/>
  <c r="X57" i="109"/>
  <c r="Y79" i="109"/>
  <c r="M9" i="86"/>
  <c r="I9" i="86"/>
  <c r="I8" i="86" s="1"/>
  <c r="J8" i="86"/>
  <c r="M15" i="86"/>
  <c r="L15" i="86" s="1"/>
  <c r="Z84" i="109"/>
  <c r="W85" i="109"/>
  <c r="AC21" i="109"/>
  <c r="X79" i="109"/>
  <c r="X85" i="109"/>
  <c r="X82" i="109"/>
  <c r="W73" i="109"/>
  <c r="X76" i="109"/>
  <c r="Z25" i="109"/>
  <c r="Z23" i="109"/>
  <c r="Y85" i="109"/>
  <c r="Z81" i="109"/>
  <c r="W82" i="109"/>
  <c r="X11" i="109"/>
  <c r="X110" i="109"/>
  <c r="Z75" i="109"/>
  <c r="W76" i="109"/>
  <c r="Z78" i="109"/>
  <c r="W79" i="109"/>
  <c r="Y76" i="109"/>
  <c r="X72" i="109"/>
  <c r="Y73" i="109" s="1"/>
  <c r="G22" i="110"/>
  <c r="Z28" i="109"/>
  <c r="X88" i="109"/>
  <c r="Y18" i="109"/>
  <c r="Y56" i="109" s="1"/>
  <c r="Z24" i="109"/>
  <c r="Z87" i="109"/>
  <c r="W88" i="109"/>
  <c r="W57" i="109"/>
  <c r="Y82" i="109"/>
  <c r="AA79" i="109" l="1"/>
  <c r="AA82" i="109"/>
  <c r="W112" i="109"/>
  <c r="W118" i="109"/>
  <c r="W115" i="109"/>
  <c r="Z18" i="109"/>
  <c r="AA76" i="109"/>
  <c r="AC25" i="109"/>
  <c r="X111" i="109"/>
  <c r="AA85" i="109"/>
  <c r="AA88" i="109"/>
  <c r="AC24" i="109"/>
  <c r="X109" i="109"/>
  <c r="X112" i="109" s="1"/>
  <c r="X97" i="109"/>
  <c r="Y57" i="109"/>
  <c r="AA57" i="109" s="1"/>
  <c r="Z72" i="109"/>
  <c r="X73" i="109"/>
  <c r="AA73" i="109" s="1"/>
  <c r="AC28" i="109"/>
  <c r="Z12" i="109"/>
  <c r="Y11" i="109"/>
  <c r="Z48" i="109" s="1"/>
  <c r="Y110" i="109"/>
  <c r="AC23" i="109"/>
  <c r="M8" i="86"/>
  <c r="L9" i="86"/>
  <c r="L8" i="86" s="1"/>
  <c r="H22" i="110"/>
  <c r="Z11" i="109" l="1"/>
  <c r="AC11" i="109" s="1"/>
  <c r="Y111" i="109"/>
  <c r="AA111" i="109" s="1"/>
  <c r="Z110" i="109"/>
  <c r="Y109" i="109"/>
  <c r="Y97" i="109"/>
  <c r="AC12" i="109"/>
  <c r="AC18" i="109"/>
  <c r="Z56" i="109"/>
  <c r="X98" i="109"/>
  <c r="X115" i="109"/>
  <c r="X118" i="109"/>
  <c r="I22" i="110"/>
  <c r="Z97" i="109" l="1"/>
  <c r="Y98" i="109"/>
  <c r="AA98" i="109" s="1"/>
  <c r="Z109" i="109"/>
  <c r="Y118" i="109"/>
  <c r="Y115" i="109"/>
  <c r="AC56" i="109"/>
  <c r="Y112" i="109"/>
  <c r="Z115" i="109" l="1"/>
  <c r="Z118" i="109"/>
  <c r="Z112" i="109"/>
  <c r="BB26" i="75" l="1"/>
  <c r="BD29" i="75"/>
  <c r="BF29" i="75"/>
  <c r="BE29" i="75"/>
  <c r="E20" i="90"/>
  <c r="C20" i="90" s="1"/>
  <c r="E20" i="95"/>
  <c r="C20" i="95" s="1"/>
  <c r="V19" i="109" l="1"/>
  <c r="AP29" i="75"/>
  <c r="AN29" i="75"/>
  <c r="AL26" i="75"/>
  <c r="AO29" i="75"/>
  <c r="BD26" i="75"/>
  <c r="BB21" i="75"/>
  <c r="BE26" i="75"/>
  <c r="BF26" i="75"/>
  <c r="BB28" i="75"/>
  <c r="T13" i="159" l="1"/>
  <c r="AV29" i="75"/>
  <c r="AT26" i="75"/>
  <c r="AX29" i="75"/>
  <c r="AW29" i="75"/>
  <c r="CC29" i="75"/>
  <c r="CD29" i="75"/>
  <c r="BZ26" i="75"/>
  <c r="CB29" i="75"/>
  <c r="CL29" i="75"/>
  <c r="CJ29" i="75"/>
  <c r="CH26" i="75"/>
  <c r="CK29" i="75"/>
  <c r="BJ26" i="75"/>
  <c r="BM29" i="75"/>
  <c r="BN29" i="75"/>
  <c r="BL29" i="75"/>
  <c r="DB29" i="75"/>
  <c r="DA29" i="75"/>
  <c r="CZ29" i="75"/>
  <c r="CX26" i="75"/>
  <c r="BE28" i="75"/>
  <c r="BF28" i="75"/>
  <c r="BD21" i="75"/>
  <c r="BD28" i="75"/>
  <c r="AO26" i="75"/>
  <c r="AP26" i="75"/>
  <c r="AL28" i="75"/>
  <c r="AL21" i="75"/>
  <c r="V59" i="109"/>
  <c r="CP26" i="75"/>
  <c r="CS29" i="75"/>
  <c r="CR29" i="75"/>
  <c r="CT29" i="75"/>
  <c r="AN26" i="75"/>
  <c r="T13" i="98"/>
  <c r="T13" i="139"/>
  <c r="W19" i="109"/>
  <c r="W59" i="109" s="1"/>
  <c r="BU29" i="75"/>
  <c r="BT29" i="75"/>
  <c r="BV29" i="75"/>
  <c r="BR26" i="75"/>
  <c r="X29" i="75"/>
  <c r="V26" i="75"/>
  <c r="Y29" i="75"/>
  <c r="Z29" i="75"/>
  <c r="E29" i="90"/>
  <c r="C29" i="90" s="1"/>
  <c r="E29" i="95"/>
  <c r="C29" i="95" s="1"/>
  <c r="K188" i="146"/>
  <c r="AF29" i="75"/>
  <c r="AG29" i="75"/>
  <c r="AD26" i="75"/>
  <c r="AH29" i="75"/>
  <c r="BE21" i="75"/>
  <c r="BF21" i="75"/>
  <c r="T11" i="159" l="1"/>
  <c r="X19" i="109"/>
  <c r="X59" i="109" s="1"/>
  <c r="X26" i="75"/>
  <c r="T11" i="139"/>
  <c r="T11" i="98"/>
  <c r="CR26" i="75"/>
  <c r="M13" i="159"/>
  <c r="DA26" i="75"/>
  <c r="CX21" i="75"/>
  <c r="CX28" i="75"/>
  <c r="DB26" i="75"/>
  <c r="BL26" i="75"/>
  <c r="CB26" i="75"/>
  <c r="CP28" i="75" s="1"/>
  <c r="Y19" i="109"/>
  <c r="Y59" i="109" s="1"/>
  <c r="AG26" i="75"/>
  <c r="AH26" i="75"/>
  <c r="AD21" i="75"/>
  <c r="AD28" i="75"/>
  <c r="V29" i="109"/>
  <c r="BV26" i="75"/>
  <c r="BR28" i="75"/>
  <c r="BR21" i="75"/>
  <c r="BU26" i="75"/>
  <c r="V60" i="109"/>
  <c r="CZ26" i="75"/>
  <c r="CH21" i="75"/>
  <c r="CK26" i="75"/>
  <c r="CH28" i="75"/>
  <c r="CL26" i="75"/>
  <c r="CC26" i="75"/>
  <c r="BZ21" i="75"/>
  <c r="CD26" i="75"/>
  <c r="BZ28" i="75"/>
  <c r="W60" i="109"/>
  <c r="AN21" i="75"/>
  <c r="AN28" i="75"/>
  <c r="CP21" i="75"/>
  <c r="CT26" i="75"/>
  <c r="CS26" i="75"/>
  <c r="AP21" i="75"/>
  <c r="AO21" i="75"/>
  <c r="CJ26" i="75"/>
  <c r="AX26" i="75"/>
  <c r="AT28" i="75"/>
  <c r="AW26" i="75"/>
  <c r="AT21" i="75"/>
  <c r="AF26" i="75"/>
  <c r="V21" i="75"/>
  <c r="V28" i="75"/>
  <c r="Z26" i="75"/>
  <c r="Y26" i="75"/>
  <c r="BT26" i="75"/>
  <c r="AP28" i="75"/>
  <c r="AO28" i="75"/>
  <c r="BJ28" i="75"/>
  <c r="BJ21" i="75"/>
  <c r="BN26" i="75"/>
  <c r="BM26" i="75"/>
  <c r="AV26" i="75"/>
  <c r="E22" i="154" l="1"/>
  <c r="T9" i="159"/>
  <c r="S13" i="159"/>
  <c r="Q13" i="159" s="1"/>
  <c r="T17" i="159"/>
  <c r="T16" i="159"/>
  <c r="T18" i="159"/>
  <c r="T19" i="159"/>
  <c r="T10" i="159"/>
  <c r="T15" i="159"/>
  <c r="T12" i="159"/>
  <c r="T14" i="159"/>
  <c r="Z19" i="109"/>
  <c r="AC19" i="109" s="1"/>
  <c r="Z28" i="75"/>
  <c r="Y28" i="75"/>
  <c r="AF28" i="75"/>
  <c r="AF21" i="75"/>
  <c r="CS28" i="75"/>
  <c r="CT28" i="75"/>
  <c r="CD21" i="75"/>
  <c r="CC21" i="75"/>
  <c r="BV21" i="75"/>
  <c r="BU21" i="75"/>
  <c r="CR21" i="75"/>
  <c r="T9" i="139"/>
  <c r="T9" i="98"/>
  <c r="X60" i="109"/>
  <c r="AV21" i="75"/>
  <c r="AV28" i="75"/>
  <c r="BT28" i="75"/>
  <c r="BT21" i="75"/>
  <c r="Z21" i="75"/>
  <c r="Y21" i="75"/>
  <c r="AW21" i="75"/>
  <c r="AX21" i="75"/>
  <c r="T17" i="139"/>
  <c r="T17" i="98"/>
  <c r="CK21" i="75"/>
  <c r="CL21" i="75"/>
  <c r="BV28" i="75"/>
  <c r="BU28" i="75"/>
  <c r="V90" i="109"/>
  <c r="CS27" i="75"/>
  <c r="CT27" i="75"/>
  <c r="CR27" i="75"/>
  <c r="CR28" i="75" s="1"/>
  <c r="CB28" i="75"/>
  <c r="CB21" i="75"/>
  <c r="S13" i="139"/>
  <c r="Q13" i="139" s="1"/>
  <c r="S13" i="98"/>
  <c r="Q13" i="98" s="1"/>
  <c r="W29" i="109"/>
  <c r="W90" i="109" s="1"/>
  <c r="T12" i="139"/>
  <c r="T12" i="98"/>
  <c r="BN21" i="75"/>
  <c r="BM21" i="75"/>
  <c r="M11" i="159"/>
  <c r="CD28" i="75"/>
  <c r="CC28" i="75"/>
  <c r="CZ28" i="75"/>
  <c r="CZ21" i="75"/>
  <c r="AH28" i="75"/>
  <c r="AG28" i="75"/>
  <c r="BL28" i="75"/>
  <c r="BL21" i="75"/>
  <c r="DA28" i="75"/>
  <c r="DB28" i="75"/>
  <c r="M13" i="139"/>
  <c r="M13" i="98"/>
  <c r="P29" i="75"/>
  <c r="N26" i="75"/>
  <c r="Q29" i="75"/>
  <c r="R29" i="75"/>
  <c r="F29" i="75"/>
  <c r="E27" i="95"/>
  <c r="C27" i="95" s="1"/>
  <c r="E27" i="90"/>
  <c r="C27" i="90" s="1"/>
  <c r="BN28" i="75"/>
  <c r="BM28" i="75"/>
  <c r="T15" i="139"/>
  <c r="T15" i="98"/>
  <c r="T10" i="98"/>
  <c r="T10" i="139"/>
  <c r="AW28" i="75"/>
  <c r="AX28" i="75"/>
  <c r="CJ21" i="75"/>
  <c r="CJ28" i="75"/>
  <c r="CS21" i="75"/>
  <c r="CT21" i="75"/>
  <c r="CL28" i="75"/>
  <c r="CK28" i="75"/>
  <c r="T19" i="139"/>
  <c r="T19" i="98"/>
  <c r="AH21" i="75"/>
  <c r="AG21" i="75"/>
  <c r="Y60" i="109"/>
  <c r="T16" i="139"/>
  <c r="T16" i="98"/>
  <c r="T14" i="98"/>
  <c r="T14" i="139"/>
  <c r="DB21" i="75"/>
  <c r="DA21" i="75"/>
  <c r="T18" i="98"/>
  <c r="T18" i="139"/>
  <c r="X21" i="75"/>
  <c r="X28" i="75"/>
  <c r="E31" i="90"/>
  <c r="E40" i="101"/>
  <c r="E22" i="143"/>
  <c r="E31" i="95"/>
  <c r="C115" i="144" l="1"/>
  <c r="C9" i="144" s="1"/>
  <c r="C115" i="156"/>
  <c r="C9" i="156" s="1"/>
  <c r="C115" i="137"/>
  <c r="C9" i="137" s="1"/>
  <c r="C115" i="157"/>
  <c r="C9" i="157" s="1"/>
  <c r="Z59" i="109"/>
  <c r="AC59" i="109" s="1"/>
  <c r="S11" i="159"/>
  <c r="Q11" i="159" s="1"/>
  <c r="AA60" i="109"/>
  <c r="C33" i="155"/>
  <c r="D22" i="154"/>
  <c r="C22" i="154" s="1"/>
  <c r="N28" i="75" s="1"/>
  <c r="C115" i="96"/>
  <c r="C9" i="96" s="1"/>
  <c r="D22" i="143"/>
  <c r="C22" i="143" s="1"/>
  <c r="D31" i="90"/>
  <c r="C31" i="90" s="1"/>
  <c r="D40" i="101"/>
  <c r="C40" i="101" s="1"/>
  <c r="C37" i="93"/>
  <c r="C33" i="136"/>
  <c r="D31" i="95"/>
  <c r="C31" i="95" s="1"/>
  <c r="M17" i="159"/>
  <c r="Y29" i="109"/>
  <c r="Y90" i="109" s="1"/>
  <c r="E21" i="95"/>
  <c r="C21" i="95" s="1"/>
  <c r="E21" i="90"/>
  <c r="C21" i="90" s="1"/>
  <c r="V27" i="109"/>
  <c r="Q26" i="75"/>
  <c r="R26" i="75"/>
  <c r="N21" i="75"/>
  <c r="M19" i="159"/>
  <c r="S11" i="139"/>
  <c r="Q11" i="139" s="1"/>
  <c r="S11" i="98"/>
  <c r="Q11" i="98" s="1"/>
  <c r="E19" i="86"/>
  <c r="J29" i="75"/>
  <c r="I29" i="75"/>
  <c r="P26" i="75"/>
  <c r="H29" i="75"/>
  <c r="M14" i="159"/>
  <c r="M11" i="98"/>
  <c r="M11" i="139"/>
  <c r="W91" i="109"/>
  <c r="M12" i="159"/>
  <c r="H19" i="86"/>
  <c r="M9" i="159"/>
  <c r="X29" i="109"/>
  <c r="X90" i="109" s="1"/>
  <c r="M16" i="159"/>
  <c r="V91" i="109"/>
  <c r="M15" i="159"/>
  <c r="M18" i="159"/>
  <c r="M10" i="159"/>
  <c r="Z90" i="109" l="1"/>
  <c r="S19" i="159"/>
  <c r="Q19" i="159" s="1"/>
  <c r="S10" i="159"/>
  <c r="Q10" i="159" s="1"/>
  <c r="S15" i="159"/>
  <c r="Q15" i="159" s="1"/>
  <c r="S12" i="159"/>
  <c r="Q12" i="159" s="1"/>
  <c r="T8" i="159"/>
  <c r="T20" i="159" s="1"/>
  <c r="S17" i="159"/>
  <c r="Q17" i="159" s="1"/>
  <c r="S9" i="159"/>
  <c r="Q9" i="159" s="1"/>
  <c r="R18" i="159"/>
  <c r="S16" i="159"/>
  <c r="Q16" i="159" s="1"/>
  <c r="S14" i="159"/>
  <c r="Q14" i="159" s="1"/>
  <c r="H125" i="157"/>
  <c r="H126" i="157" s="1"/>
  <c r="H125" i="156"/>
  <c r="H126" i="156" s="1"/>
  <c r="E19" i="154"/>
  <c r="Z29" i="109"/>
  <c r="AC29" i="109" s="1"/>
  <c r="M16" i="139"/>
  <c r="M16" i="98"/>
  <c r="S19" i="139"/>
  <c r="Q19" i="139" s="1"/>
  <c r="S19" i="98"/>
  <c r="Q19" i="98" s="1"/>
  <c r="M18" i="98"/>
  <c r="M18" i="139"/>
  <c r="M10" i="139"/>
  <c r="M10" i="98"/>
  <c r="S15" i="139"/>
  <c r="Q15" i="139" s="1"/>
  <c r="S15" i="98"/>
  <c r="Q15" i="98" s="1"/>
  <c r="S16" i="98"/>
  <c r="Q16" i="98" s="1"/>
  <c r="S16" i="139"/>
  <c r="Q16" i="139" s="1"/>
  <c r="S9" i="98"/>
  <c r="Q9" i="98" s="1"/>
  <c r="S9" i="139"/>
  <c r="Q9" i="139" s="1"/>
  <c r="M14" i="139"/>
  <c r="M14" i="98"/>
  <c r="T8" i="98"/>
  <c r="T20" i="98" s="1"/>
  <c r="T8" i="139"/>
  <c r="T20" i="139" s="1"/>
  <c r="W27" i="109"/>
  <c r="W69" i="109" s="1"/>
  <c r="M19" i="98"/>
  <c r="M19" i="139"/>
  <c r="V22" i="109"/>
  <c r="Y91" i="109"/>
  <c r="S10" i="98"/>
  <c r="Q10" i="98" s="1"/>
  <c r="S10" i="139"/>
  <c r="Q10" i="139" s="1"/>
  <c r="R18" i="98"/>
  <c r="R18" i="139"/>
  <c r="M9" i="139"/>
  <c r="M9" i="98"/>
  <c r="S12" i="139"/>
  <c r="Q12" i="139" s="1"/>
  <c r="S12" i="98"/>
  <c r="Q12" i="98" s="1"/>
  <c r="S14" i="139"/>
  <c r="Q14" i="139" s="1"/>
  <c r="S14" i="98"/>
  <c r="Q14" i="98" s="1"/>
  <c r="P21" i="75"/>
  <c r="Q28" i="75"/>
  <c r="R28" i="75"/>
  <c r="F28" i="75"/>
  <c r="M17" i="139"/>
  <c r="M17" i="98"/>
  <c r="D19" i="86"/>
  <c r="C19" i="86" s="1"/>
  <c r="D31" i="127"/>
  <c r="F31" i="127" s="1"/>
  <c r="P27" i="75"/>
  <c r="R27" i="75"/>
  <c r="Q27" i="75"/>
  <c r="F27" i="75"/>
  <c r="M15" i="139"/>
  <c r="M15" i="98"/>
  <c r="X91" i="109"/>
  <c r="AA91" i="109" s="1"/>
  <c r="K19" i="86"/>
  <c r="M12" i="139"/>
  <c r="M12" i="98"/>
  <c r="R21" i="75"/>
  <c r="Q21" i="75"/>
  <c r="V69" i="109"/>
  <c r="S17" i="98"/>
  <c r="Q17" i="98" s="1"/>
  <c r="S17" i="139"/>
  <c r="Q17" i="139" s="1"/>
  <c r="E18" i="95"/>
  <c r="H125" i="96"/>
  <c r="H126" i="96" s="1"/>
  <c r="H125" i="137"/>
  <c r="H126" i="137" s="1"/>
  <c r="H125" i="144"/>
  <c r="H126" i="144" s="1"/>
  <c r="E19" i="143"/>
  <c r="E18" i="90"/>
  <c r="E21" i="151" l="1"/>
  <c r="F21" i="151" s="1"/>
  <c r="S18" i="159"/>
  <c r="Q18" i="159" s="1"/>
  <c r="E19" i="151"/>
  <c r="D19" i="154"/>
  <c r="C19" i="154" s="1"/>
  <c r="C20" i="155"/>
  <c r="E14" i="86"/>
  <c r="D18" i="95"/>
  <c r="C18" i="95" s="1"/>
  <c r="C24" i="93"/>
  <c r="C22" i="93" s="1"/>
  <c r="C19" i="93" s="1"/>
  <c r="C17" i="93" s="1"/>
  <c r="C16" i="93" s="1"/>
  <c r="D16" i="93" s="1"/>
  <c r="D19" i="143"/>
  <c r="C19" i="143" s="1"/>
  <c r="D18" i="90"/>
  <c r="C18" i="90" s="1"/>
  <c r="C20" i="136"/>
  <c r="N19" i="86"/>
  <c r="G19" i="86"/>
  <c r="F19" i="86" s="1"/>
  <c r="M8" i="159"/>
  <c r="M20" i="159" s="1"/>
  <c r="X27" i="109"/>
  <c r="V66" i="109"/>
  <c r="V20" i="109"/>
  <c r="W70" i="109"/>
  <c r="D32" i="117"/>
  <c r="V70" i="109"/>
  <c r="S18" i="139"/>
  <c r="Q18" i="139" s="1"/>
  <c r="S18" i="98"/>
  <c r="Q18" i="98" s="1"/>
  <c r="P28" i="75"/>
  <c r="H28" i="75" s="1"/>
  <c r="H27" i="75"/>
  <c r="W31" i="109"/>
  <c r="F25" i="110"/>
  <c r="F26" i="75"/>
  <c r="I28" i="75"/>
  <c r="J28" i="75"/>
  <c r="Y27" i="109"/>
  <c r="Y69" i="109" s="1"/>
  <c r="C31" i="87"/>
  <c r="C25" i="87" s="1"/>
  <c r="C24" i="87" s="1"/>
  <c r="C30" i="92"/>
  <c r="C25" i="92" s="1"/>
  <c r="C24" i="92" s="1"/>
  <c r="C21" i="133"/>
  <c r="C19" i="133" s="1"/>
  <c r="C18" i="133" s="1"/>
  <c r="E23" i="110"/>
  <c r="E21" i="110" s="1"/>
  <c r="E20" i="110" s="1"/>
  <c r="H14" i="86"/>
  <c r="W22" i="109"/>
  <c r="I27" i="75"/>
  <c r="J27" i="75"/>
  <c r="E16" i="90" l="1"/>
  <c r="E9" i="90" s="1"/>
  <c r="E17" i="143"/>
  <c r="E10" i="143" s="1"/>
  <c r="E9" i="143" s="1"/>
  <c r="E16" i="95"/>
  <c r="E9" i="95" s="1"/>
  <c r="E35" i="101"/>
  <c r="E29" i="101" s="1"/>
  <c r="E44" i="101" s="1"/>
  <c r="D16" i="95"/>
  <c r="E17" i="154"/>
  <c r="E10" i="154" s="1"/>
  <c r="E9" i="154" s="1"/>
  <c r="C28" i="134"/>
  <c r="R8" i="159"/>
  <c r="R20" i="159" s="1"/>
  <c r="H26" i="75"/>
  <c r="H21" i="75" s="1"/>
  <c r="E18" i="151"/>
  <c r="F18" i="151" s="1"/>
  <c r="F19" i="151"/>
  <c r="J26" i="75"/>
  <c r="I26" i="75"/>
  <c r="F21" i="75"/>
  <c r="V67" i="109"/>
  <c r="J19" i="86"/>
  <c r="I19" i="86" s="1"/>
  <c r="M8" i="98"/>
  <c r="M20" i="98" s="1"/>
  <c r="M8" i="139"/>
  <c r="M20" i="139" s="1"/>
  <c r="W20" i="109"/>
  <c r="W66" i="109"/>
  <c r="H32" i="117"/>
  <c r="G32" i="117"/>
  <c r="X22" i="109"/>
  <c r="D14" i="86"/>
  <c r="D28" i="127"/>
  <c r="F28" i="127" s="1"/>
  <c r="G25" i="110"/>
  <c r="X31" i="109"/>
  <c r="Y22" i="109"/>
  <c r="K14" i="86"/>
  <c r="R8" i="139"/>
  <c r="R8" i="98"/>
  <c r="R20" i="98" s="1"/>
  <c r="V62" i="109"/>
  <c r="V16" i="109"/>
  <c r="X69" i="109"/>
  <c r="Y70" i="109" s="1"/>
  <c r="Z27" i="109"/>
  <c r="D35" i="101" l="1"/>
  <c r="C18" i="136"/>
  <c r="C11" i="136" s="1"/>
  <c r="D17" i="143"/>
  <c r="D10" i="143" s="1"/>
  <c r="D9" i="143" s="1"/>
  <c r="D17" i="154"/>
  <c r="D10" i="154" s="1"/>
  <c r="D9" i="154" s="1"/>
  <c r="D16" i="90"/>
  <c r="D9" i="90" s="1"/>
  <c r="C18" i="155"/>
  <c r="C11" i="155" s="1"/>
  <c r="E16" i="152"/>
  <c r="E15" i="152" s="1"/>
  <c r="E28" i="152"/>
  <c r="G28" i="152" s="1"/>
  <c r="S8" i="159"/>
  <c r="S20" i="159" s="1"/>
  <c r="C16" i="95"/>
  <c r="C9" i="95" s="1"/>
  <c r="D9" i="95"/>
  <c r="H25" i="110"/>
  <c r="I25" i="110" s="1"/>
  <c r="Y31" i="109"/>
  <c r="Z31" i="109" s="1"/>
  <c r="C17" i="143"/>
  <c r="C10" i="143" s="1"/>
  <c r="C9" i="143" s="1"/>
  <c r="W17" i="109"/>
  <c r="W16" i="109" s="1"/>
  <c r="G14" i="86"/>
  <c r="AC27" i="109"/>
  <c r="V63" i="109"/>
  <c r="R20" i="139"/>
  <c r="X20" i="109"/>
  <c r="X66" i="109"/>
  <c r="Z22" i="109"/>
  <c r="H16" i="86"/>
  <c r="H13" i="86" s="1"/>
  <c r="H7" i="86" s="1"/>
  <c r="I21" i="75"/>
  <c r="J21" i="75"/>
  <c r="C35" i="101"/>
  <c r="C29" i="101" s="1"/>
  <c r="D29" i="101"/>
  <c r="D44" i="101" s="1"/>
  <c r="C44" i="101" s="1"/>
  <c r="S8" i="139"/>
  <c r="S20" i="139" s="1"/>
  <c r="S8" i="98"/>
  <c r="X70" i="109"/>
  <c r="AA70" i="109" s="1"/>
  <c r="Z69" i="109"/>
  <c r="N14" i="86"/>
  <c r="C14" i="86"/>
  <c r="M19" i="86"/>
  <c r="L19" i="86" s="1"/>
  <c r="W67" i="109"/>
  <c r="D29" i="117"/>
  <c r="E16" i="86"/>
  <c r="E13" i="86" s="1"/>
  <c r="E7" i="86" s="1"/>
  <c r="V45" i="109"/>
  <c r="V43" i="109"/>
  <c r="V10" i="109"/>
  <c r="V100" i="109"/>
  <c r="V50" i="109"/>
  <c r="V47" i="109"/>
  <c r="Y20" i="109"/>
  <c r="Y62" i="109" s="1"/>
  <c r="Y66" i="109"/>
  <c r="E18" i="101"/>
  <c r="W62" i="109"/>
  <c r="G16" i="152" l="1"/>
  <c r="C17" i="154"/>
  <c r="C10" i="154" s="1"/>
  <c r="C9" i="154" s="1"/>
  <c r="C16" i="90"/>
  <c r="C9" i="90" s="1"/>
  <c r="Q8" i="159"/>
  <c r="Q20" i="159" s="1"/>
  <c r="C16" i="134"/>
  <c r="C15" i="134" s="1"/>
  <c r="D15" i="134" s="1"/>
  <c r="F15" i="152"/>
  <c r="G15" i="152"/>
  <c r="C9" i="136"/>
  <c r="C9" i="155"/>
  <c r="W63" i="109"/>
  <c r="Y67" i="109"/>
  <c r="V80" i="109"/>
  <c r="V89" i="109"/>
  <c r="V52" i="109"/>
  <c r="V86" i="109"/>
  <c r="V58" i="109"/>
  <c r="V77" i="109"/>
  <c r="V51" i="109"/>
  <c r="V74" i="109"/>
  <c r="V55" i="109"/>
  <c r="V83" i="109"/>
  <c r="V61" i="109"/>
  <c r="V92" i="109"/>
  <c r="V71" i="109"/>
  <c r="V68" i="109"/>
  <c r="G29" i="117"/>
  <c r="H29" i="117"/>
  <c r="X62" i="109"/>
  <c r="Y63" i="109" s="1"/>
  <c r="Z20" i="109"/>
  <c r="X17" i="109"/>
  <c r="W47" i="109"/>
  <c r="W43" i="109"/>
  <c r="W50" i="109"/>
  <c r="W100" i="109"/>
  <c r="W101" i="109" s="1"/>
  <c r="W10" i="109"/>
  <c r="W46" i="109" s="1"/>
  <c r="C18" i="101"/>
  <c r="C8" i="101" s="1"/>
  <c r="E8" i="101"/>
  <c r="E23" i="101" s="1"/>
  <c r="C23" i="101" s="1"/>
  <c r="V101" i="109"/>
  <c r="Q8" i="98"/>
  <c r="Q20" i="98" s="1"/>
  <c r="S20" i="98"/>
  <c r="AC22" i="109"/>
  <c r="Q8" i="139"/>
  <c r="Q20" i="139" s="1"/>
  <c r="V94" i="109"/>
  <c r="V137" i="109"/>
  <c r="V8" i="109"/>
  <c r="V93" i="109"/>
  <c r="V46" i="109"/>
  <c r="AB141" i="107"/>
  <c r="V138" i="109"/>
  <c r="D16" i="86"/>
  <c r="Z66" i="109"/>
  <c r="V64" i="109"/>
  <c r="D28" i="117"/>
  <c r="J14" i="86"/>
  <c r="D27" i="127"/>
  <c r="X67" i="109"/>
  <c r="F14" i="86"/>
  <c r="W53" i="109"/>
  <c r="W45" i="109"/>
  <c r="AA67" i="109" l="1"/>
  <c r="W54" i="109"/>
  <c r="W55" i="109"/>
  <c r="I14" i="86"/>
  <c r="D31" i="117"/>
  <c r="H31" i="117" s="1"/>
  <c r="D18" i="117"/>
  <c r="H18" i="117" s="1"/>
  <c r="G28" i="117"/>
  <c r="H28" i="117"/>
  <c r="N16" i="86"/>
  <c r="N13" i="86" s="1"/>
  <c r="N7" i="86" s="1"/>
  <c r="D30" i="127"/>
  <c r="F30" i="127" s="1"/>
  <c r="V106" i="109"/>
  <c r="V96" i="109"/>
  <c r="V99" i="109"/>
  <c r="V105" i="109"/>
  <c r="V95" i="109"/>
  <c r="G16" i="86"/>
  <c r="Y17" i="109"/>
  <c r="V102" i="109"/>
  <c r="W80" i="109"/>
  <c r="W83" i="109"/>
  <c r="W77" i="109"/>
  <c r="W51" i="109"/>
  <c r="W58" i="109"/>
  <c r="W74" i="109"/>
  <c r="W52" i="109"/>
  <c r="W86" i="109"/>
  <c r="W89" i="109"/>
  <c r="W61" i="109"/>
  <c r="W92" i="109"/>
  <c r="W71" i="109"/>
  <c r="W68" i="109"/>
  <c r="AC20" i="109"/>
  <c r="Z62" i="109"/>
  <c r="W64" i="109"/>
  <c r="K16" i="86"/>
  <c r="K13" i="86" s="1"/>
  <c r="K7" i="86" s="1"/>
  <c r="F27" i="127"/>
  <c r="F19" i="127" s="1"/>
  <c r="D19" i="127"/>
  <c r="I19" i="127" s="1"/>
  <c r="V9" i="109"/>
  <c r="V130" i="109"/>
  <c r="V133" i="109"/>
  <c r="V136" i="109"/>
  <c r="V127" i="109"/>
  <c r="M14" i="86"/>
  <c r="X63" i="109"/>
  <c r="AA63" i="109" s="1"/>
  <c r="F23" i="110"/>
  <c r="F21" i="110" s="1"/>
  <c r="F20" i="110" s="1"/>
  <c r="C16" i="86"/>
  <c r="C13" i="86" s="1"/>
  <c r="C7" i="86" s="1"/>
  <c r="C23" i="86" s="1"/>
  <c r="D13" i="86"/>
  <c r="D7" i="86" s="1"/>
  <c r="W94" i="109"/>
  <c r="W93" i="109"/>
  <c r="W137" i="109"/>
  <c r="W138" i="109"/>
  <c r="W8" i="109"/>
  <c r="AC141" i="107"/>
  <c r="X53" i="109"/>
  <c r="X16" i="109"/>
  <c r="X45" i="109" s="1"/>
  <c r="G23" i="110" l="1"/>
  <c r="G21" i="110" s="1"/>
  <c r="G20" i="110" s="1"/>
  <c r="AC62" i="109"/>
  <c r="J16" i="86"/>
  <c r="X54" i="109"/>
  <c r="W133" i="109"/>
  <c r="W136" i="109"/>
  <c r="W9" i="109"/>
  <c r="W130" i="109"/>
  <c r="W127" i="109"/>
  <c r="W102" i="109"/>
  <c r="W106" i="109"/>
  <c r="W99" i="109"/>
  <c r="W105" i="109"/>
  <c r="W95" i="109"/>
  <c r="W96" i="109"/>
  <c r="L14" i="86"/>
  <c r="X50" i="109"/>
  <c r="X55" i="109" s="1"/>
  <c r="X100" i="109"/>
  <c r="X10" i="109"/>
  <c r="X43" i="109"/>
  <c r="X47" i="109"/>
  <c r="Z17" i="109"/>
  <c r="Y16" i="109"/>
  <c r="Z16" i="109" s="1"/>
  <c r="Y53" i="109"/>
  <c r="Y54" i="109" s="1"/>
  <c r="G31" i="117"/>
  <c r="G18" i="117"/>
  <c r="I18" i="117" s="1"/>
  <c r="F16" i="86"/>
  <c r="F13" i="86" s="1"/>
  <c r="F7" i="86" s="1"/>
  <c r="F23" i="86" s="1"/>
  <c r="G13" i="86"/>
  <c r="G7" i="86" s="1"/>
  <c r="V108" i="109"/>
  <c r="V107" i="109"/>
  <c r="AA54" i="109" l="1"/>
  <c r="AC17" i="109"/>
  <c r="Z53" i="109"/>
  <c r="Z45" i="109"/>
  <c r="Z43" i="109"/>
  <c r="Z50" i="109"/>
  <c r="AC16" i="109"/>
  <c r="Z47" i="109"/>
  <c r="X101" i="109"/>
  <c r="W107" i="109"/>
  <c r="W108" i="109"/>
  <c r="M16" i="86"/>
  <c r="Y45" i="109"/>
  <c r="Y50" i="109"/>
  <c r="Y10" i="109"/>
  <c r="Y100" i="109"/>
  <c r="Z100" i="109" s="1"/>
  <c r="Y43" i="109"/>
  <c r="Y47" i="109"/>
  <c r="X77" i="109"/>
  <c r="X83" i="109"/>
  <c r="X80" i="109"/>
  <c r="X86" i="109"/>
  <c r="X51" i="109"/>
  <c r="X58" i="109"/>
  <c r="X89" i="109"/>
  <c r="X52" i="109"/>
  <c r="X74" i="109"/>
  <c r="X61" i="109"/>
  <c r="X92" i="109"/>
  <c r="X71" i="109"/>
  <c r="X68" i="109"/>
  <c r="X64" i="109"/>
  <c r="H23" i="110"/>
  <c r="X138" i="109"/>
  <c r="X8" i="109"/>
  <c r="X137" i="109"/>
  <c r="X94" i="109"/>
  <c r="X102" i="109" s="1"/>
  <c r="X93" i="109"/>
  <c r="X46" i="109"/>
  <c r="I16" i="86"/>
  <c r="I13" i="86" s="1"/>
  <c r="I7" i="86" s="1"/>
  <c r="I23" i="86" s="1"/>
  <c r="J13" i="86"/>
  <c r="J7" i="86" s="1"/>
  <c r="I23" i="110" l="1"/>
  <c r="I21" i="110" s="1"/>
  <c r="I20" i="110" s="1"/>
  <c r="H21" i="110"/>
  <c r="H20" i="110" s="1"/>
  <c r="Y8" i="109"/>
  <c r="Y137" i="109"/>
  <c r="Y93" i="109"/>
  <c r="AA93" i="109" s="1"/>
  <c r="Y94" i="109"/>
  <c r="Z94" i="109" s="1"/>
  <c r="Y138" i="109"/>
  <c r="Z138" i="109" s="1"/>
  <c r="Y46" i="109"/>
  <c r="L16" i="86"/>
  <c r="L13" i="86" s="1"/>
  <c r="L7" i="86" s="1"/>
  <c r="L23" i="86" s="1"/>
  <c r="M13" i="86"/>
  <c r="M7" i="86" s="1"/>
  <c r="AB56" i="109"/>
  <c r="Z58" i="109"/>
  <c r="AB50" i="109"/>
  <c r="AB75" i="109"/>
  <c r="AB87" i="109"/>
  <c r="AB78" i="109"/>
  <c r="AB72" i="109"/>
  <c r="AC50" i="109"/>
  <c r="AB84" i="109"/>
  <c r="AB81" i="109"/>
  <c r="AB59" i="109"/>
  <c r="Z61" i="109"/>
  <c r="AB90" i="109"/>
  <c r="AB69" i="109"/>
  <c r="AB66" i="109"/>
  <c r="Z64" i="109"/>
  <c r="AB62" i="109"/>
  <c r="Z137" i="109"/>
  <c r="Y55" i="109"/>
  <c r="Y51" i="109"/>
  <c r="AA51" i="109" s="1"/>
  <c r="Y80" i="109"/>
  <c r="Y74" i="109"/>
  <c r="Y86" i="109"/>
  <c r="Y83" i="109"/>
  <c r="Y89" i="109"/>
  <c r="Y58" i="109"/>
  <c r="Y52" i="109"/>
  <c r="Y77" i="109"/>
  <c r="Y61" i="109"/>
  <c r="Y92" i="109"/>
  <c r="Y71" i="109"/>
  <c r="Y68" i="109"/>
  <c r="Y64" i="109"/>
  <c r="AC53" i="109"/>
  <c r="AB53" i="109"/>
  <c r="Z55" i="109"/>
  <c r="Z10" i="109"/>
  <c r="X9" i="109"/>
  <c r="X127" i="109"/>
  <c r="X133" i="109"/>
  <c r="X130" i="109"/>
  <c r="X136" i="109"/>
  <c r="X106" i="109"/>
  <c r="X95" i="109"/>
  <c r="X99" i="109"/>
  <c r="X96" i="109"/>
  <c r="X105" i="109"/>
  <c r="Y101" i="109"/>
  <c r="AA101" i="109" s="1"/>
  <c r="Y102" i="109" l="1"/>
  <c r="Z102" i="109" s="1"/>
  <c r="Z105" i="109"/>
  <c r="X108" i="109"/>
  <c r="X107" i="109"/>
  <c r="AB10" i="109"/>
  <c r="AB33" i="109"/>
  <c r="AB24" i="109"/>
  <c r="AB28" i="109"/>
  <c r="AB18" i="109"/>
  <c r="AB13" i="109"/>
  <c r="AB30" i="109"/>
  <c r="AB32" i="109"/>
  <c r="AB12" i="109"/>
  <c r="AB14" i="109"/>
  <c r="AB34" i="109"/>
  <c r="AB26" i="109"/>
  <c r="AB21" i="109"/>
  <c r="AB11" i="109"/>
  <c r="Z8" i="109"/>
  <c r="AC10" i="109"/>
  <c r="AB23" i="109"/>
  <c r="AB25" i="109"/>
  <c r="AB19" i="109"/>
  <c r="AB29" i="109"/>
  <c r="AB27" i="109"/>
  <c r="AB22" i="109"/>
  <c r="AB31" i="109"/>
  <c r="AB20" i="109"/>
  <c r="Z46" i="109"/>
  <c r="AB17" i="109"/>
  <c r="AB16" i="109"/>
  <c r="Y133" i="109"/>
  <c r="Z133" i="109" s="1"/>
  <c r="Y136" i="109"/>
  <c r="Z136" i="109" s="1"/>
  <c r="Y130" i="109"/>
  <c r="Z130" i="109" s="1"/>
  <c r="Y127" i="109"/>
  <c r="Z127" i="109" s="1"/>
  <c r="AC127" i="109" s="1"/>
  <c r="Y9" i="109"/>
  <c r="AA9" i="109" s="1"/>
  <c r="AB52" i="109"/>
  <c r="Y99" i="109"/>
  <c r="Z99" i="109" s="1"/>
  <c r="AC99" i="109" s="1"/>
  <c r="Y106" i="109"/>
  <c r="Z106" i="109" s="1"/>
  <c r="Z108" i="109" s="1"/>
  <c r="Y105" i="109"/>
  <c r="Y95" i="109"/>
  <c r="AA95" i="109" s="1"/>
  <c r="Y96" i="109"/>
  <c r="Z96" i="109" s="1"/>
  <c r="AB128" i="109" l="1"/>
  <c r="AC8" i="109"/>
  <c r="AB96" i="109"/>
  <c r="Y107" i="109"/>
  <c r="AA107" i="109" s="1"/>
  <c r="Y108" i="109"/>
  <c r="Z9" i="109"/>
  <c r="AB94" i="109"/>
</calcChain>
</file>

<file path=xl/comments1.xml><?xml version="1.0" encoding="utf-8"?>
<comments xmlns="http://schemas.openxmlformats.org/spreadsheetml/2006/main">
  <authors>
    <author>Windows User</author>
  </authors>
  <commentList>
    <comment ref="B39" authorId="0">
      <text>
        <r>
          <rPr>
            <b/>
            <sz val="9"/>
            <color indexed="81"/>
            <rFont val="Tahoma"/>
            <family val="2"/>
          </rPr>
          <t>Windows User:</t>
        </r>
        <r>
          <rPr>
            <sz val="9"/>
            <color indexed="81"/>
            <rFont val="Tahoma"/>
            <family val="2"/>
          </rPr>
          <t xml:space="preserve">
Tất cả lấy theo số của Phương</t>
        </r>
      </text>
    </comment>
    <comment ref="D45" authorId="0">
      <text>
        <r>
          <rPr>
            <b/>
            <sz val="9"/>
            <color indexed="81"/>
            <rFont val="Tahoma"/>
            <family val="2"/>
          </rPr>
          <t>Windows User:</t>
        </r>
        <r>
          <rPr>
            <sz val="9"/>
            <color indexed="81"/>
            <rFont val="Tahoma"/>
            <family val="2"/>
          </rPr>
          <t xml:space="preserve">
KH Phương</t>
        </r>
      </text>
    </comment>
  </commentList>
</comments>
</file>

<file path=xl/comments2.xml><?xml version="1.0" encoding="utf-8"?>
<comments xmlns="http://schemas.openxmlformats.org/spreadsheetml/2006/main">
  <authors>
    <author>Windows User</author>
  </authors>
  <commentList>
    <comment ref="B54" authorId="0">
      <text>
        <r>
          <rPr>
            <b/>
            <sz val="9"/>
            <color indexed="81"/>
            <rFont val="Tahoma"/>
            <family val="2"/>
          </rPr>
          <t>Windows User:</t>
        </r>
        <r>
          <rPr>
            <sz val="9"/>
            <color indexed="81"/>
            <rFont val="Tahoma"/>
            <family val="2"/>
          </rPr>
          <t xml:space="preserve">
Tất cả lấy theo số của Phương</t>
        </r>
      </text>
    </comment>
    <comment ref="D55" authorId="0">
      <text>
        <r>
          <rPr>
            <b/>
            <sz val="9"/>
            <color indexed="81"/>
            <rFont val="Tahoma"/>
            <family val="2"/>
          </rPr>
          <t>Windows User:</t>
        </r>
        <r>
          <rPr>
            <sz val="9"/>
            <color indexed="81"/>
            <rFont val="Tahoma"/>
            <family val="2"/>
          </rPr>
          <t xml:space="preserve">
KH Phương</t>
        </r>
      </text>
    </comment>
  </commentList>
</comments>
</file>

<file path=xl/comments3.xml><?xml version="1.0" encoding="utf-8"?>
<comments xmlns="http://schemas.openxmlformats.org/spreadsheetml/2006/main">
  <authors>
    <author>Author</author>
  </authors>
  <commentList>
    <comment ref="C6" authorId="0">
      <text>
        <r>
          <rPr>
            <b/>
            <sz val="9"/>
            <color indexed="81"/>
            <rFont val="Tahoma"/>
            <family val="2"/>
          </rPr>
          <t>Author:</t>
        </r>
        <r>
          <rPr>
            <sz val="9"/>
            <color indexed="81"/>
            <rFont val="Tahoma"/>
            <family val="2"/>
          </rPr>
          <t xml:space="preserve">
chuyển sót của SỞ giáo dục và đào tạo
</t>
        </r>
      </text>
    </comment>
  </commentList>
</comments>
</file>

<file path=xl/comments4.xml><?xml version="1.0" encoding="utf-8"?>
<comments xmlns="http://schemas.openxmlformats.org/spreadsheetml/2006/main">
  <authors>
    <author>Windows User</author>
  </authors>
  <commentList>
    <comment ref="B53" authorId="0">
      <text>
        <r>
          <rPr>
            <b/>
            <sz val="9"/>
            <color indexed="81"/>
            <rFont val="Tahoma"/>
            <family val="2"/>
          </rPr>
          <t>Windows User:</t>
        </r>
        <r>
          <rPr>
            <sz val="9"/>
            <color indexed="81"/>
            <rFont val="Tahoma"/>
            <family val="2"/>
          </rPr>
          <t xml:space="preserve">
Tất cả lấy theo số của Phương</t>
        </r>
      </text>
    </comment>
    <comment ref="D54" authorId="0">
      <text>
        <r>
          <rPr>
            <b/>
            <sz val="9"/>
            <color indexed="81"/>
            <rFont val="Tahoma"/>
            <family val="2"/>
          </rPr>
          <t>Windows User:</t>
        </r>
        <r>
          <rPr>
            <sz val="9"/>
            <color indexed="81"/>
            <rFont val="Tahoma"/>
            <family val="2"/>
          </rPr>
          <t xml:space="preserve">
KH Phương</t>
        </r>
      </text>
    </comment>
  </commentList>
</comments>
</file>

<file path=xl/comments5.xml><?xml version="1.0" encoding="utf-8"?>
<comments xmlns="http://schemas.openxmlformats.org/spreadsheetml/2006/main">
  <authors>
    <author>quangbxdth</author>
    <author>Quangbxdth</author>
  </authors>
  <commentList>
    <comment ref="B10" authorId="0">
      <text>
        <r>
          <rPr>
            <b/>
            <sz val="9"/>
            <color indexed="81"/>
            <rFont val="Tahoma"/>
            <family val="2"/>
          </rPr>
          <t>quangbxdth:</t>
        </r>
        <r>
          <rPr>
            <sz val="9"/>
            <color indexed="81"/>
            <rFont val="Tahoma"/>
            <family val="2"/>
          </rPr>
          <t xml:space="preserve">
Doanh nghiệp nhà nước do trung ương quản lý là doanh nghiệp do bộ, cơ quan ngang bộ, cơ quan thuộc Chính phủ, cơ quan khác ở trung ương đại diện Nhà nước chủ sở hữu 100% vốn điều lệ.</t>
        </r>
      </text>
    </comment>
    <comment ref="B11" authorId="0">
      <text>
        <r>
          <rPr>
            <b/>
            <sz val="9"/>
            <color indexed="81"/>
            <rFont val="Tahoma"/>
            <family val="2"/>
          </rPr>
          <t>quangbxdth:</t>
        </r>
        <r>
          <rPr>
            <sz val="9"/>
            <color indexed="81"/>
            <rFont val="Tahoma"/>
            <family val="2"/>
          </rPr>
          <t xml:space="preserve">
Doanh nghiệp nhà nước do địa phương quản lý là doanh nghiệp do Ủy ban nhân dân cấp tỉnh đại diện Nhà nước chủ sở hữu 100% vốn điều lệ.</t>
        </r>
      </text>
    </comment>
    <comment ref="B12" authorId="0">
      <text>
        <r>
          <rPr>
            <b/>
            <sz val="9"/>
            <color indexed="81"/>
            <rFont val="Tahoma"/>
            <family val="2"/>
          </rPr>
          <t>quangbxdth:</t>
        </r>
        <r>
          <rPr>
            <sz val="9"/>
            <color indexed="81"/>
            <rFont val="Tahoma"/>
            <family val="2"/>
          </rPr>
          <t xml:space="preserve">
Doanh nghiệp có vốn đầu tư nước ngoài là các doanh nghiệp mà phần vốn do tổ chức, cá nhân nước ngoài sở hữu từ 51% vốn điều lệ trở lên hoặc có đa số thành viên hợp danh là cá nhân nước ngoài đối với tổ chức kinh tế là công ty hợp danh.</t>
        </r>
      </text>
    </comment>
    <comment ref="B13" authorId="0">
      <text>
        <r>
          <rPr>
            <b/>
            <sz val="9"/>
            <color indexed="81"/>
            <rFont val="Tahoma"/>
            <family val="2"/>
          </rPr>
          <t>quangbxdth:</t>
        </r>
        <r>
          <rPr>
            <sz val="9"/>
            <color indexed="81"/>
            <rFont val="Tahoma"/>
            <family val="2"/>
          </rPr>
          <t xml:space="preserve">
Doanh nghiệp khu vực kinh tế ngoài quốc doanh là các doanh nghiệp thành lập theo Luật doanh nghiệp, Luật các tổ chức tín dụng, trừ các doanh nghiệp nhà nước do trung ương, địa phương quản lý, doanh nghiệp có vốn đầu tư nước ngoài nêu trên.</t>
        </r>
      </text>
    </comment>
    <comment ref="B137" authorId="1">
      <text>
        <r>
          <rPr>
            <b/>
            <sz val="9"/>
            <color indexed="81"/>
            <rFont val="Tahoma"/>
            <family val="2"/>
          </rPr>
          <t>Quangbxdth:</t>
        </r>
        <r>
          <rPr>
            <sz val="9"/>
            <color indexed="81"/>
            <rFont val="Tahoma"/>
            <family val="2"/>
          </rPr>
          <t xml:space="preserve">
Không kể thu vay nợ gốc</t>
        </r>
      </text>
    </comment>
  </commentList>
</comments>
</file>

<file path=xl/comments6.xml><?xml version="1.0" encoding="utf-8"?>
<comments xmlns="http://schemas.openxmlformats.org/spreadsheetml/2006/main">
  <authors>
    <author>quangbx</author>
  </authors>
  <commentList>
    <comment ref="J3" authorId="0">
      <text>
        <r>
          <rPr>
            <b/>
            <sz val="9"/>
            <color indexed="81"/>
            <rFont val="Tahoma"/>
            <family val="2"/>
          </rPr>
          <t>quangbx:</t>
        </r>
        <r>
          <rPr>
            <sz val="9"/>
            <color indexed="81"/>
            <rFont val="Tahoma"/>
            <family val="2"/>
          </rPr>
          <t xml:space="preserve">
Theo Thông báo 9197/TB-BTC ngày 13/8/2021 của BTC Về số kiểm tra thu chi NSNN năm 2022 và dự kiến số thu chi NSNN năm 2023-2024
</t>
        </r>
        <r>
          <rPr>
            <b/>
            <sz val="9"/>
            <color indexed="81"/>
            <rFont val="Tahoma"/>
            <family val="2"/>
          </rPr>
          <t xml:space="preserve">Năm 2022: </t>
        </r>
        <r>
          <rPr>
            <sz val="9"/>
            <color indexed="81"/>
            <rFont val="Tahoma"/>
            <family val="2"/>
          </rPr>
          <t xml:space="preserve">
-Số thu nội địa: 8.158.000 triệu đồng.
-Số chi cân đối NSĐP: 12..440.198 triệu đồng.
</t>
        </r>
        <r>
          <rPr>
            <b/>
            <sz val="9"/>
            <color indexed="81"/>
            <rFont val="Tahoma"/>
            <family val="2"/>
          </rPr>
          <t xml:space="preserve">Năm 2023: </t>
        </r>
        <r>
          <rPr>
            <sz val="9"/>
            <color indexed="81"/>
            <rFont val="Tahoma"/>
            <family val="2"/>
          </rPr>
          <t xml:space="preserve">
-Số thu nội địa: 8.836.000 triệu đồng, tăng 8% so với dự toán năm 2022.
-Số chi cân đối NSĐP: 12..440.198 triệu đồng.
</t>
        </r>
        <r>
          <rPr>
            <b/>
            <sz val="9"/>
            <color indexed="81"/>
            <rFont val="Tahoma"/>
            <family val="2"/>
          </rPr>
          <t xml:space="preserve">Năm 2024: </t>
        </r>
        <r>
          <rPr>
            <sz val="9"/>
            <color indexed="81"/>
            <rFont val="Tahoma"/>
            <family val="2"/>
          </rPr>
          <t xml:space="preserve">
-Số thu nội địa: 9.712.000 triệu đồng, tăng 10% so với dự toán năm 2023.
-Số chi cân đối NSĐP: 12..440.198 triệu đồng.
</t>
        </r>
        <r>
          <rPr>
            <b/>
            <sz val="9"/>
            <color indexed="81"/>
            <rFont val="Tahoma"/>
            <family val="2"/>
          </rPr>
          <t>Tổng giai đoạn 2022-2024:</t>
        </r>
        <r>
          <rPr>
            <sz val="9"/>
            <color indexed="81"/>
            <rFont val="Tahoma"/>
            <family val="2"/>
          </rPr>
          <t xml:space="preserve">
-Số thu nội địa: 26.706.000 triệu đồng
-Số chi cân đối NSĐP: 37..320.594 triệu đồng.
</t>
        </r>
      </text>
    </comment>
  </commentList>
</comments>
</file>

<file path=xl/comments7.xml><?xml version="1.0" encoding="utf-8"?>
<comments xmlns="http://schemas.openxmlformats.org/spreadsheetml/2006/main">
  <authors>
    <author>quangbx</author>
    <author>Quangbxdth</author>
  </authors>
  <commentList>
    <comment ref="A14" authorId="0">
      <text>
        <r>
          <rPr>
            <b/>
            <sz val="8"/>
            <color indexed="81"/>
            <rFont val="Tahoma"/>
            <family val="2"/>
          </rPr>
          <t>quangbx:</t>
        </r>
        <r>
          <rPr>
            <sz val="8"/>
            <color indexed="81"/>
            <rFont val="Tahoma"/>
            <family val="2"/>
          </rPr>
          <t xml:space="preserve">
</t>
        </r>
        <r>
          <rPr>
            <sz val="10"/>
            <color indexed="81"/>
            <rFont val="Tahoma"/>
            <family val="2"/>
          </rPr>
          <t>Đảm bảo tỷ lệ chi tiền lương, phụ cấp, các khoản có tính chất lương (bảo hiểm xã hội, bảo hiểm y tế, bảo hiểm thất nghiệp, kinh phí công đoàn, học bổng cho học sinh dân tộc nội trú) tối đa 81%</t>
        </r>
      </text>
    </comment>
    <comment ref="A15" authorId="0">
      <text>
        <r>
          <rPr>
            <b/>
            <sz val="8"/>
            <color indexed="81"/>
            <rFont val="Tahoma"/>
            <family val="2"/>
          </rPr>
          <t>quangbx:</t>
        </r>
        <r>
          <rPr>
            <sz val="8"/>
            <color indexed="81"/>
            <rFont val="Tahoma"/>
            <family val="2"/>
          </rPr>
          <t xml:space="preserve">
Đảm bảo </t>
        </r>
        <r>
          <rPr>
            <sz val="10"/>
            <color indexed="81"/>
            <rFont val="Tahoma"/>
            <family val="2"/>
          </rPr>
          <t>tỷ lệ chi thường xuyên cho hoạt động giảng dạy và học tập (không kể lương và có tính chất lương) nhỏ hơn 19% so với tổng chi sự nghiệp giáo dục, sẽ được bổ sung để đảm bảo tỷ lệ chi tiền lương, phụ cấp, các khoản có tính chất lương (bảo hiểm xã hội, bảo hiểm y tế, bảo hiểm thất nghiệp, kinh phí công đoàn, học bổng cho học sinh dân tộc nội trú) tối đa 81% (chưa kể chi từ nguồn thu học phí).
Đối với các địa phương có tỷ lệ dân số thuộc vùng đặc biệt khó khăn và vùng khó khăn cao hơn mức bình quân chung của cả nước, chi khác đảm bảo tỷ lệ tối thiểu là 20%.</t>
        </r>
      </text>
    </comment>
    <comment ref="D23" authorId="0">
      <text>
        <r>
          <rPr>
            <b/>
            <sz val="8"/>
            <color indexed="81"/>
            <rFont val="Tahoma"/>
            <family val="2"/>
          </rPr>
          <t>quangbx:</t>
        </r>
        <r>
          <rPr>
            <sz val="8"/>
            <color indexed="81"/>
            <rFont val="Tahoma"/>
            <family val="2"/>
          </rPr>
          <t xml:space="preserve">
</t>
        </r>
        <r>
          <rPr>
            <sz val="9"/>
            <color indexed="81"/>
            <rFont val="Tahoma"/>
            <family val="2"/>
          </rPr>
          <t>Định mức phân bổ tại Điều này đã bao gồm kinh phí thực hiện các loại hình đào tạo, dạy nghề (chính quy, tại chức, cử tuyển, đào tạo lại, , đào tạo nghề cho thanh niên hoàn thành nghĩa vụ quân sự, nghĩa vụ công an, thanh niên tình nguyện. các loại hình đào tạo dạy nghề khác), các cấp đào tạo, dạy nghề, trung tâm chính trị tỉnh, huyện,... của địa phương.</t>
        </r>
      </text>
    </comment>
    <comment ref="C36" authorId="1">
      <text>
        <r>
          <rPr>
            <b/>
            <sz val="9"/>
            <color indexed="81"/>
            <rFont val="Tahoma"/>
            <family val="2"/>
          </rPr>
          <t>Quangbxdth:</t>
        </r>
        <r>
          <rPr>
            <sz val="9"/>
            <color indexed="81"/>
            <rFont val="Tahoma"/>
            <family val="2"/>
          </rPr>
          <t xml:space="preserve">
Định mức phân bổ tại khoản này đã bao gồm: Các chế độ chính sách phụ cấp đặc thù ngành y tế và tăng kinh phí cho công tác dự phòng để thực hiện Nghị quyết số 18/2008/QH12 ngày 03 tháng 6 năm 2008 của của Quốc hội. Căn cứ vào khả năng ngân sách, các địa phương phân bổ chi sự nghiệp y tế thực hiện Nghị quyết này của Quốc hội đảm bảo nguồn thực hiện nhiệm vụ y tế dự phòng (chưa kể nguồn thu dịch vụ khám, chữa bệnh).</t>
        </r>
      </text>
    </comment>
    <comment ref="B55" authorId="1">
      <text>
        <r>
          <rPr>
            <b/>
            <sz val="9"/>
            <color indexed="81"/>
            <rFont val="Tahoma"/>
            <family val="2"/>
          </rPr>
          <t>Quangbxdth:</t>
        </r>
        <r>
          <rPr>
            <sz val="9"/>
            <color indexed="81"/>
            <rFont val="Tahoma"/>
            <family val="2"/>
          </rPr>
          <t xml:space="preserve">
Phân bổ thêm cho địa phương có thành lập các đơn vị hành chính (mang tính đặc thù riêng) như: Sở Ngoại vụ, kiến trúc, Ban dân tộc ở cấp tỉnh,.... được bổ sung thêm theo mức 2.040 triệu đồng/đơn vị hành chính cấp tỉnh (tăng 70% so với định mức 59: 1.200 triệu đồng/đơn vị).</t>
        </r>
      </text>
    </comment>
    <comment ref="A66" authorId="0">
      <text>
        <r>
          <rPr>
            <b/>
            <sz val="8"/>
            <color indexed="81"/>
            <rFont val="Tahoma"/>
            <family val="2"/>
          </rPr>
          <t>quangbx:</t>
        </r>
        <r>
          <rPr>
            <sz val="8"/>
            <color indexed="81"/>
            <rFont val="Tahoma"/>
            <family val="2"/>
          </rPr>
          <t xml:space="preserve">
</t>
        </r>
        <r>
          <rPr>
            <sz val="10"/>
            <color indexed="81"/>
            <rFont val="Tahoma"/>
            <family val="2"/>
          </rPr>
          <t>Đảm bảo tỷ lệ chi lương, phụ cấp và các khoản có tính chất lương tối đa bằng 75%</t>
        </r>
      </text>
    </comment>
    <comment ref="C70" authorId="0">
      <text>
        <r>
          <rPr>
            <b/>
            <sz val="8"/>
            <color indexed="81"/>
            <rFont val="Tahoma"/>
            <family val="2"/>
          </rPr>
          <t>quangbx:</t>
        </r>
        <r>
          <rPr>
            <sz val="8"/>
            <color indexed="81"/>
            <rFont val="Tahoma"/>
            <family val="2"/>
          </rPr>
          <t xml:space="preserve">
Chưa kể địa phương có di sản văn hoá, các di sản quốc gia quan trọng được NSTW bổ sung có mục tiêu cho NSĐP theo CTMTQG được cấp có thẩm quyền phê duyệt</t>
        </r>
      </text>
    </comment>
    <comment ref="A127" authorId="0">
      <text>
        <r>
          <rPr>
            <b/>
            <sz val="8"/>
            <color indexed="81"/>
            <rFont val="Tahoma"/>
            <family val="2"/>
          </rPr>
          <t>quangbx:</t>
        </r>
        <r>
          <rPr>
            <sz val="8"/>
            <color indexed="81"/>
            <rFont val="Tahoma"/>
            <family val="2"/>
          </rPr>
          <t xml:space="preserve">
Chưa kể trường hợp có phát sinh nhiệm vụ đặc biệt về quốc phòng, thực hiện cơ chế bổ sung có mục tiêu từ NSTW cho NSĐP để thực hiện nhiệm vụ</t>
        </r>
      </text>
    </comment>
    <comment ref="A129" authorId="0">
      <text>
        <r>
          <rPr>
            <b/>
            <sz val="8"/>
            <color indexed="81"/>
            <rFont val="Tahoma"/>
            <family val="2"/>
          </rPr>
          <t>quangbx:</t>
        </r>
        <r>
          <rPr>
            <sz val="8"/>
            <color indexed="81"/>
            <rFont val="Tahoma"/>
            <family val="2"/>
          </rPr>
          <t xml:space="preserve">
2017: Tỉnh tiếp giáp với 2 tỉnh bạn trở lên được phân bổ hệ số 1,1 lần/xã biên giới
2021: 2.000 triệu đồng/1 xã biên giới</t>
        </r>
      </text>
    </comment>
    <comment ref="A146" authorId="0">
      <text>
        <r>
          <rPr>
            <b/>
            <sz val="8"/>
            <color indexed="81"/>
            <rFont val="Tahoma"/>
            <family val="2"/>
          </rPr>
          <t>quangbx:</t>
        </r>
        <r>
          <rPr>
            <sz val="8"/>
            <color indexed="81"/>
            <rFont val="Tahoma"/>
            <family val="2"/>
          </rPr>
          <t xml:space="preserve">
Chưa kể trường hợp có phát sinh nhiệm vụ đặc biệt về an ninh, thực hiện cơ chế bổ sung có mục tiêu từ NSTW cho NSĐP để thực hiện nhiệm vụ</t>
        </r>
      </text>
    </comment>
    <comment ref="A148" authorId="0">
      <text>
        <r>
          <rPr>
            <b/>
            <sz val="8"/>
            <color indexed="81"/>
            <rFont val="Tahoma"/>
            <family val="2"/>
          </rPr>
          <t>quangbx:</t>
        </r>
        <r>
          <rPr>
            <sz val="8"/>
            <color indexed="81"/>
            <rFont val="Tahoma"/>
            <family val="2"/>
          </rPr>
          <t xml:space="preserve">
2017: Tỉnh tiếp giáp với 2 tỉnh bạn trở lên được phân bổ hệ số 1,1 lần/xã biên giới
2021: 2.000 triệu đồng/1 xã biên giới</t>
        </r>
      </text>
    </comment>
    <comment ref="A170" authorId="1">
      <text>
        <r>
          <rPr>
            <b/>
            <sz val="9"/>
            <color indexed="81"/>
            <rFont val="Tahoma"/>
            <family val="2"/>
          </rPr>
          <t>Quangbxdth:</t>
        </r>
        <r>
          <rPr>
            <sz val="9"/>
            <color indexed="81"/>
            <rFont val="Tahoma"/>
            <family val="2"/>
          </rPr>
          <t xml:space="preserve">
Đối với các năm trong thời kỳ ổn định ngân sách, trường hợp địa phương được cơ quan có thẩm quyền ở Trung ương công nhận nâng cấp đô thị, giao Bộ Tài chính bổ sung từ ngân sách trung ương cho các địa phương nhận bổ sung cân đối từ ngân sách trung ương</t>
        </r>
      </text>
    </comment>
    <comment ref="A183" authorId="1">
      <text>
        <r>
          <rPr>
            <b/>
            <sz val="9"/>
            <color indexed="81"/>
            <rFont val="Tahoma"/>
            <family val="2"/>
          </rPr>
          <t>Quangbxdth:</t>
        </r>
        <r>
          <rPr>
            <sz val="9"/>
            <color indexed="81"/>
            <rFont val="Tahoma"/>
            <family val="2"/>
          </rPr>
          <t xml:space="preserve">
a) Đối với dân số đô thị đặc biệt hệ số 15; đối với đô thị loại I hệ số 7; đối với đô thị loại II đến IV hệ số 2; vùng còn lại hệ số 1;
b) Về hệ số theo mật độ dân số: trên 2.000 người/km2 hệ số 15; trên 1.000 - 2.000 người/km2 hệ số 6; trên 750 - 1.000 người/km2 hệ số 2,5; trên 500 - 750 người/km2 hệ số 1,8; từ 500 người/km2 trở xuống hệ số 1.</t>
        </r>
      </text>
    </comment>
    <comment ref="A184" authorId="1">
      <text>
        <r>
          <rPr>
            <b/>
            <sz val="9"/>
            <color indexed="81"/>
            <rFont val="Tahoma"/>
            <family val="2"/>
          </rPr>
          <t>Quangbxdth:</t>
        </r>
        <r>
          <rPr>
            <sz val="9"/>
            <color indexed="81"/>
            <rFont val="Tahoma"/>
            <family val="2"/>
          </rPr>
          <t xml:space="preserve">
Trong đó:
- Giá trị GDP ngành công nghiệp và xây dựng của tỉnh A lấy theo số liệu thực hiện năm 2018 do Tổng cục Thống kê cung cấp.
 +</t>
        </r>
        <r>
          <rPr>
            <b/>
            <sz val="9"/>
            <color indexed="81"/>
            <rFont val="Tahoma"/>
            <family val="2"/>
          </rPr>
          <t xml:space="preserve"> Chi sự nghiệp môi trường (tỉnh A) = Tổng chi sự nghiệp môi trường ngân sách địa phương x  30%  x Giá trị GDP ngành công nghiệp và xây dựng trên địa bàn tỉnh A/Giá trị GDP ngành công nghiệp và xây dựng toàn quốc</t>
        </r>
        <r>
          <rPr>
            <sz val="9"/>
            <color indexed="81"/>
            <rFont val="Tahoma"/>
            <family val="2"/>
          </rPr>
          <t xml:space="preserve">
- Diện tích rừng tự nhiên của tỉnh A lấy theo số liệu thực hiện năm 2018 do Bộ Nông nghiệp và Phát triển nông thôn cung cấp.
 </t>
        </r>
        <r>
          <rPr>
            <b/>
            <sz val="9"/>
            <color indexed="81"/>
            <rFont val="Tahoma"/>
            <family val="2"/>
          </rPr>
          <t>+ Chi sự nghiệp môi trường (tỉnh A) = Tổng chi sự nghiệp môi trường ngân sách địa phương x  22%  x Diện tích rừng tự nhiên của địa phương (ha)/Tổng diện tích rừng tự nhiên toàn quốc (ha)</t>
        </r>
        <r>
          <rPr>
            <sz val="9"/>
            <color indexed="81"/>
            <rFont val="Tahoma"/>
            <family val="2"/>
          </rPr>
          <t xml:space="preserve">
</t>
        </r>
      </text>
    </comment>
    <comment ref="A193" authorId="1">
      <text>
        <r>
          <rPr>
            <b/>
            <sz val="9"/>
            <color indexed="81"/>
            <rFont val="Tahoma"/>
            <family val="2"/>
          </rPr>
          <t>Quangbxdth:</t>
        </r>
        <r>
          <rPr>
            <sz val="9"/>
            <color indexed="81"/>
            <rFont val="Tahoma"/>
            <family val="2"/>
          </rPr>
          <t xml:space="preserve">
</t>
        </r>
        <r>
          <rPr>
            <sz val="10"/>
            <color indexed="81"/>
            <rFont val="Tahoma"/>
            <family val="2"/>
          </rPr>
          <t>Các tỉnh, thành phố trực thuộc Trung ương khó khăn hoặc có dân số thấp, được phân bổ thêm theo tỷ lệ phần trăm (%) số chi tính theo định mức dân số như sau: Các địa phương thuộc khu vực Đồng bằng sông Cửu Long được phân bổ thêm 15%; các địa phương có dân số dưới 550 nghìn dân được phân bổ thêm 20%; các địa phương có dân số từ 550 nghìn dân đến dưới 700 nghìn dân được phân bổ thêm 18%; các địa phương có dân số từ 700 - 1.000 nghìn dân được phân bổ thêm 16%. Trường hợp địa phương đáp ứng từ hai tiêu chí trở lên, chỉ được phân bổ theo tiêu chí hỗ trợ cao nhất.</t>
        </r>
      </text>
    </comment>
    <comment ref="A197" authorId="1">
      <text>
        <r>
          <rPr>
            <b/>
            <sz val="9"/>
            <color indexed="81"/>
            <rFont val="Tahoma"/>
            <family val="2"/>
          </rPr>
          <t>Quangbxdth:</t>
        </r>
        <r>
          <rPr>
            <sz val="9"/>
            <color indexed="81"/>
            <rFont val="Tahoma"/>
            <family val="2"/>
          </rPr>
          <t xml:space="preserve">
</t>
        </r>
        <r>
          <rPr>
            <sz val="10"/>
            <color indexed="81"/>
            <rFont val="Tahoma"/>
            <family val="2"/>
          </rPr>
          <t xml:space="preserve">Các tỉnh, thành phố có cơ chế, chính sách đặc thù, có tỷ lệ điều tiết về ngân sách trung ương được phân bổ thêm theo tỷ lệ phần trăm (%) số chi tính theo định mức dân số như sau:
Thành phố Hà Nội, thành phố Hồ Chí Minh được phân bổ thêm 80%.
Các thành phố trực thuộc Trung ương (Hải Phòng, Đà Nẵng, Cần Thơ) được phân bổ thêm 70%.
Các địa phương có đóng góp về ngân sách trung ương từ 40% trở lên được phân bổ thêm 60%; các địa phương có tỷ lệ điều tiết về ngân sách trung ương từ 15% đến dưới 40% được phân bổ thêm 50%; các địa phương có tỷ lệ điều tiết về ngân sách trung ương còn lại được phân bổ thêm 40%. 
Các tỉnh Thanh Hóa, Nghệ An và Thừa Thiên Huế được phân bổ thêm 45%.
</t>
        </r>
      </text>
    </comment>
  </commentList>
</comments>
</file>

<file path=xl/comments8.xml><?xml version="1.0" encoding="utf-8"?>
<comments xmlns="http://schemas.openxmlformats.org/spreadsheetml/2006/main">
  <authors>
    <author>quangbx</author>
    <author>XuanQuang</author>
  </authors>
  <commentList>
    <comment ref="C19" authorId="0">
      <text>
        <r>
          <rPr>
            <b/>
            <sz val="8"/>
            <color indexed="81"/>
            <rFont val="Tahoma"/>
            <family val="2"/>
          </rPr>
          <t>quangbx:</t>
        </r>
        <r>
          <rPr>
            <sz val="8"/>
            <color indexed="81"/>
            <rFont val="Tahoma"/>
            <family val="2"/>
          </rPr>
          <t xml:space="preserve">
Không kể đò, chợ</t>
        </r>
      </text>
    </comment>
    <comment ref="D19" authorId="0">
      <text>
        <r>
          <rPr>
            <b/>
            <sz val="8"/>
            <color indexed="81"/>
            <rFont val="Tahoma"/>
            <family val="2"/>
          </rPr>
          <t>quangbx:</t>
        </r>
        <r>
          <rPr>
            <sz val="8"/>
            <color indexed="81"/>
            <rFont val="Tahoma"/>
            <family val="2"/>
          </rPr>
          <t xml:space="preserve">
Không kể đò, chợ</t>
        </r>
      </text>
    </comment>
    <comment ref="E19" authorId="0">
      <text>
        <r>
          <rPr>
            <b/>
            <sz val="8"/>
            <color indexed="81"/>
            <rFont val="Tahoma"/>
            <family val="2"/>
          </rPr>
          <t>quangbx:</t>
        </r>
        <r>
          <rPr>
            <sz val="8"/>
            <color indexed="81"/>
            <rFont val="Tahoma"/>
            <family val="2"/>
          </rPr>
          <t xml:space="preserve">
Không kể đò, chợ</t>
        </r>
      </text>
    </comment>
    <comment ref="F19" authorId="0">
      <text>
        <r>
          <rPr>
            <b/>
            <sz val="8"/>
            <color indexed="81"/>
            <rFont val="Tahoma"/>
            <family val="2"/>
          </rPr>
          <t>quangbx:</t>
        </r>
        <r>
          <rPr>
            <sz val="8"/>
            <color indexed="81"/>
            <rFont val="Tahoma"/>
            <family val="2"/>
          </rPr>
          <t xml:space="preserve">
Không kể đò, chợ</t>
        </r>
      </text>
    </comment>
    <comment ref="H27" authorId="1">
      <text>
        <r>
          <rPr>
            <b/>
            <sz val="8"/>
            <color indexed="81"/>
            <rFont val="Tahoma"/>
            <family val="2"/>
          </rPr>
          <t>XuanQuang:</t>
        </r>
        <r>
          <rPr>
            <sz val="8"/>
            <color indexed="81"/>
            <rFont val="Tahoma"/>
            <family val="2"/>
          </rPr>
          <t xml:space="preserve">
Báo cáo BTC không có XSKT</t>
        </r>
      </text>
    </comment>
    <comment ref="K27" authorId="1">
      <text>
        <r>
          <rPr>
            <b/>
            <sz val="8"/>
            <color indexed="81"/>
            <rFont val="Tahoma"/>
            <family val="2"/>
          </rPr>
          <t>XuanQuang:</t>
        </r>
        <r>
          <rPr>
            <sz val="8"/>
            <color indexed="81"/>
            <rFont val="Tahoma"/>
            <family val="2"/>
          </rPr>
          <t xml:space="preserve">
Báo cáo BTC không có XSKT</t>
        </r>
      </text>
    </comment>
    <comment ref="L27" authorId="1">
      <text>
        <r>
          <rPr>
            <b/>
            <sz val="8"/>
            <color indexed="81"/>
            <rFont val="Tahoma"/>
            <family val="2"/>
          </rPr>
          <t>XuanQuang:</t>
        </r>
        <r>
          <rPr>
            <sz val="8"/>
            <color indexed="81"/>
            <rFont val="Tahoma"/>
            <family val="2"/>
          </rPr>
          <t xml:space="preserve">
Báo cáo BTC không có XSKT</t>
        </r>
      </text>
    </comment>
    <comment ref="M27" authorId="1">
      <text>
        <r>
          <rPr>
            <b/>
            <sz val="8"/>
            <color indexed="81"/>
            <rFont val="Tahoma"/>
            <family val="2"/>
          </rPr>
          <t>XuanQuang:</t>
        </r>
        <r>
          <rPr>
            <sz val="8"/>
            <color indexed="81"/>
            <rFont val="Tahoma"/>
            <family val="2"/>
          </rPr>
          <t xml:space="preserve">
Báo cáo BTC không có XSKT</t>
        </r>
      </text>
    </comment>
    <comment ref="L37" authorId="1">
      <text>
        <r>
          <rPr>
            <b/>
            <sz val="8"/>
            <color indexed="81"/>
            <rFont val="Tahoma"/>
            <family val="2"/>
          </rPr>
          <t>XuanQuang:</t>
        </r>
        <r>
          <rPr>
            <sz val="8"/>
            <color indexed="81"/>
            <rFont val="Tahoma"/>
            <family val="2"/>
          </rPr>
          <t xml:space="preserve">
Bằng năm 2009+ 50% của tăng thu DT 2010 so với thực hiện năm 2009</t>
        </r>
      </text>
    </comment>
    <comment ref="M37" authorId="1">
      <text>
        <r>
          <rPr>
            <b/>
            <sz val="8"/>
            <color indexed="81"/>
            <rFont val="Tahoma"/>
            <family val="2"/>
          </rPr>
          <t>XuanQuang:</t>
        </r>
        <r>
          <rPr>
            <sz val="8"/>
            <color indexed="81"/>
            <rFont val="Tahoma"/>
            <family val="2"/>
          </rPr>
          <t xml:space="preserve">
Bằng năm 2009+ 50% của tăng thu DT 2010 so với thực hiện năm 2009</t>
        </r>
      </text>
    </comment>
  </commentList>
</comments>
</file>

<file path=xl/comments9.xml><?xml version="1.0" encoding="utf-8"?>
<comments xmlns="http://schemas.openxmlformats.org/spreadsheetml/2006/main">
  <authors>
    <author>quangbx</author>
  </authors>
  <commentList>
    <comment ref="B84" authorId="0">
      <text>
        <r>
          <rPr>
            <b/>
            <sz val="8"/>
            <color indexed="81"/>
            <rFont val="Tahoma"/>
            <family val="2"/>
          </rPr>
          <t>quangbx:</t>
        </r>
        <r>
          <rPr>
            <sz val="8"/>
            <color indexed="81"/>
            <rFont val="Tahoma"/>
            <family val="2"/>
          </rPr>
          <t xml:space="preserve">
Tổng số xã: 144 xã, gồm:
+ Xã loại :70 xã;
+ Xã loại 2: 67 xã;
+ Xã loại 3: 7 xã.</t>
        </r>
      </text>
    </comment>
    <comment ref="B85" authorId="0">
      <text>
        <r>
          <rPr>
            <b/>
            <sz val="8"/>
            <color indexed="81"/>
            <rFont val="Tahoma"/>
            <family val="2"/>
          </rPr>
          <t>quangbx:</t>
        </r>
        <r>
          <rPr>
            <sz val="8"/>
            <color indexed="81"/>
            <rFont val="Tahoma"/>
            <family val="2"/>
          </rPr>
          <t xml:space="preserve">
- Phụ cấp chức vụ lãnh đạo: từ 0,15 đến 0,3
- Phụ cấp thâm niên vượt khung: 
- Phụ cấp theo loại xã: 10% (loại 1); 5% (loại 2); 
- Phụ cấp kiêm nhiệm chức danh: 20% (mức lương hiện hưởng, công các phụ cấp lãnh đạo, phụ cấp thâm niên vượt khung và hệ số chênh lệch bảo lưu (nếu có)
- Phụ cấp công vụ 0,25</t>
        </r>
      </text>
    </comment>
    <comment ref="B105" authorId="0">
      <text>
        <r>
          <rPr>
            <b/>
            <sz val="8"/>
            <color indexed="81"/>
            <rFont val="Tahoma"/>
            <family val="2"/>
          </rPr>
          <t>quangbx:
Tổng biên khối Đảng Tỉnh, huyện: 765 biên chế, gồm:</t>
        </r>
        <r>
          <rPr>
            <sz val="8"/>
            <color indexed="81"/>
            <rFont val="Tahoma"/>
            <family val="2"/>
          </rPr>
          <t xml:space="preserve">
- Biên chế khối Đảng cấp Tỉnh: 249.
- Biên chế khối Đảng cấp huyện: 516
</t>
        </r>
      </text>
    </comment>
    <comment ref="B137" authorId="0">
      <text>
        <r>
          <rPr>
            <b/>
            <sz val="8"/>
            <color indexed="81"/>
            <rFont val="Tahoma"/>
            <family val="2"/>
          </rPr>
          <t>quangbx:</t>
        </r>
        <r>
          <rPr>
            <sz val="8"/>
            <color indexed="81"/>
            <rFont val="Tahoma"/>
            <family val="2"/>
          </rPr>
          <t xml:space="preserve">
Lực lượng dân quân tự vệ chưa có</t>
        </r>
      </text>
    </comment>
    <comment ref="B156" authorId="0">
      <text>
        <r>
          <rPr>
            <b/>
            <sz val="8"/>
            <color indexed="81"/>
            <rFont val="Tahoma"/>
            <family val="2"/>
          </rPr>
          <t>quangbx:</t>
        </r>
        <r>
          <rPr>
            <sz val="8"/>
            <color indexed="81"/>
            <rFont val="Tahoma"/>
            <family val="2"/>
          </rPr>
          <t xml:space="preserve">
Lưu ý: Kinh phí hoạt động của Ban Chỉ đạo , phòng chống lụt, bão  và tìm kiếm cứu nạn địa phương:
1. Tổ chức hội họp; công tác phí; trực tiếp đi chỉ đạo tại nơi xảy ra thiên tai; dịch vụ công cộng; vật tư văn phòng; thông tin liên lạc; thu thập số liệu phục vụ phòng chống thiên tai.
2. Trực ban phòng, chống lụt, bão tại văn phòng thường trực.
3. Tập huấn, huấn luyện, đào tạo, diễn tập về công tác phòng, chống lụt, bão và tìm kiếm cứu nạn.
4. Phổ biến, tuyên truyền, nâng cao nhận thức cộng đồng về pháp luật và kiến thức thiên tai hằng năm. 
5. Bồi thường và thanh toán vật tư, phương tiện, nhiên liệu và chi trả thù lao cho cá nhân, tổ chức được huy động tham gia xử lý các tình huống khẩn cấp về phòng, chống lụt, bão và tìm kiếm cứu nạn. 
6. Chi cho các hoạt động khen thưởng các cá nhân, tổ chức có thành tích trong công tác phòng, chống lụt, bão và tìm kiếm cứu nạn.
</t>
        </r>
      </text>
    </comment>
  </commentList>
</comments>
</file>

<file path=xl/comments10.xml><?xml version="1.0" encoding="utf-8"?>
<comments xmlns="http://schemas.openxmlformats.org/spreadsheetml/2006/main">
  <authors>
    <author>Quangbx</author>
    <author>Quangbxdth</author>
  </authors>
  <commentList>
    <comment ref="BW28" authorId="0">
      <text>
        <r>
          <rPr>
            <b/>
            <sz val="9"/>
            <color indexed="81"/>
            <rFont val="Tahoma"/>
            <family val="2"/>
          </rPr>
          <t>Quangbx:</t>
        </r>
        <r>
          <rPr>
            <sz val="9"/>
            <color indexed="81"/>
            <rFont val="Tahoma"/>
            <family val="2"/>
          </rPr>
          <t xml:space="preserve">
</t>
        </r>
        <r>
          <rPr>
            <b/>
            <sz val="9"/>
            <color indexed="81"/>
            <rFont val="Tahoma"/>
            <family val="2"/>
          </rPr>
          <t>I/</t>
        </r>
        <r>
          <rPr>
            <sz val="9"/>
            <color indexed="81"/>
            <rFont val="Tahoma"/>
            <family val="2"/>
          </rPr>
          <t xml:space="preserve"> Nhà sách Nguyễn Văn Cừ: UBND tỉnh đã có chủ trương giao Sở VHTT
thanh lý hợp đồng thuê tài sản với DNTN Thành Nghĩa để thu hồi bán đấu giá đầu
tư Rạp chiếu phim.
Vị trí: tiếp giáp đường Nguyễn Huệ, phường 2.
Diện tích: 1.229 m 2 .
Thu tiền thuê đất theo hình thức trả tiền 01 lần: ước khoảng 80 đến 100 tỷ đồng.
II</t>
        </r>
        <r>
          <rPr>
            <b/>
            <sz val="9"/>
            <color indexed="81"/>
            <rFont val="Tahoma"/>
            <family val="2"/>
          </rPr>
          <t>/DANH MỤC CƠ SƠ NHÀ ĐẤT ĐÃ GIAO TRUNG TÂM PHÁT TRIỂN QUỸ 
NHÀ ĐẤT TỈNH DỰ KIẾN BÁN CUỐI NĂM 2018 VÀ TRONG NĂM 2019: khoảng 87 tỷ đồng đến 100 tỷ đồng</t>
        </r>
        <r>
          <rPr>
            <sz val="9"/>
            <color indexed="81"/>
            <rFont val="Tahoma"/>
            <family val="2"/>
          </rPr>
          <t xml:space="preserve">
1/Sở Tài chính (nhà tập thể)
2/Nhà tập thể Bệnh viện Đa khoa Đồng Tháp
3/Trung tâm Y tế Dự phòng
4/Trung tâm Chăm sóc sức khỏe sinh sản 
5/Nhà ông Nguyễn Ngọc Ấn
6/Phòng khám Đa khoa
7/Trung tâm Công nghệ Thông tin
8/Nhà tập thể Sở Kế hoạch và Đầu tư
9/Trụ sở ngân hàng Quân đội thuê
10/Chi nhánh Ngân hàng Đầu tư và phát triển Đồng Tháp
11/Khu đất Đại đội thông tin cũ
</t>
        </r>
      </text>
    </comment>
    <comment ref="CC28" authorId="0">
      <text>
        <r>
          <rPr>
            <b/>
            <sz val="9"/>
            <color indexed="81"/>
            <rFont val="Tahoma"/>
            <family val="2"/>
          </rPr>
          <t>Quangbx:</t>
        </r>
        <r>
          <rPr>
            <sz val="9"/>
            <color indexed="81"/>
            <rFont val="Tahoma"/>
            <family val="2"/>
          </rPr>
          <t xml:space="preserve">
</t>
        </r>
        <r>
          <rPr>
            <b/>
            <sz val="9"/>
            <color indexed="81"/>
            <rFont val="Tahoma"/>
            <family val="2"/>
          </rPr>
          <t>I/</t>
        </r>
        <r>
          <rPr>
            <sz val="9"/>
            <color indexed="81"/>
            <rFont val="Tahoma"/>
            <family val="2"/>
          </rPr>
          <t xml:space="preserve"> Nhà sách Nguyễn Văn Cừ: UBND tỉnh đã có chủ trương giao Sở VHTT
thanh lý hợp đồng thuê tài sản với DNTN Thành Nghĩa để thu hồi bán đấu giá đầu
tư Rạp chiếu phim.
Vị trí: tiếp giáp đường Nguyễn Huệ, phường 2.
Diện tích: 1.229 m 2 .
Thu tiền thuê đất theo hình thức trả tiền 01 lần: ước khoảng 80 đến 100 tỷ đồng.
II</t>
        </r>
        <r>
          <rPr>
            <b/>
            <sz val="9"/>
            <color indexed="81"/>
            <rFont val="Tahoma"/>
            <family val="2"/>
          </rPr>
          <t>/DANH MỤC CƠ SƠ NHÀ ĐẤT ĐÃ GIAO TRUNG TÂM PHÁT TRIỂN QUỸ 
NHÀ ĐẤT TỈNH DỰ KIẾN BÁN CUỐI NĂM 2018 VÀ TRONG NĂM 2019: khoảng 87 tỷ đồng đến 100 tỷ đồng</t>
        </r>
        <r>
          <rPr>
            <sz val="9"/>
            <color indexed="81"/>
            <rFont val="Tahoma"/>
            <family val="2"/>
          </rPr>
          <t xml:space="preserve">
1/Sở Tài chính (nhà tập thể)
2/Nhà tập thể Bệnh viện Đa khoa Đồng Tháp
3/Trung tâm Y tế Dự phòng
4/Trung tâm Chăm sóc sức khỏe sinh sản 
5/Nhà ông Nguyễn Ngọc Ấn
6/Phòng khám Đa khoa
7/Trung tâm Công nghệ Thông tin
8/Nhà tập thể Sở Kế hoạch và Đầu tư
9/Trụ sở ngân hàng Quân đội thuê
10/Chi nhánh Ngân hàng Đầu tư và phát triển Đồng Tháp
11/Khu đất Đại đội thông tin cũ
</t>
        </r>
      </text>
    </comment>
    <comment ref="CU28" authorId="0">
      <text>
        <r>
          <rPr>
            <b/>
            <sz val="9"/>
            <color indexed="81"/>
            <rFont val="Tahoma"/>
            <family val="2"/>
          </rPr>
          <t>Quangbx:</t>
        </r>
        <r>
          <rPr>
            <sz val="9"/>
            <color indexed="81"/>
            <rFont val="Tahoma"/>
            <family val="2"/>
          </rPr>
          <t xml:space="preserve">
- Khu tái định cư TT MỸ An (100 nền): 30 tỷ x 50%=15 tỷ đồng</t>
        </r>
      </text>
    </comment>
    <comment ref="DA28" authorId="0">
      <text>
        <r>
          <rPr>
            <b/>
            <sz val="9"/>
            <color indexed="81"/>
            <rFont val="Tahoma"/>
            <family val="2"/>
          </rPr>
          <t>Quangbx:</t>
        </r>
        <r>
          <rPr>
            <sz val="9"/>
            <color indexed="81"/>
            <rFont val="Tahoma"/>
            <family val="2"/>
          </rPr>
          <t xml:space="preserve">
- Khu tái định cư TT MỸ An (100 nền): 30 tỷ x 50%=15 tỷ đồng</t>
        </r>
      </text>
    </comment>
    <comment ref="DG28" authorId="0">
      <text>
        <r>
          <rPr>
            <b/>
            <sz val="9"/>
            <color indexed="81"/>
            <rFont val="Tahoma"/>
            <family val="2"/>
          </rPr>
          <t>Quangbx:</t>
        </r>
        <r>
          <rPr>
            <sz val="9"/>
            <color indexed="81"/>
            <rFont val="Tahoma"/>
            <family val="2"/>
          </rPr>
          <t xml:space="preserve">
Khu tái định cư xã Tân Mỹ (50 nền): 10 tỷ x 50%= 5 tỷ đồng </t>
        </r>
      </text>
    </comment>
    <comment ref="DM28" authorId="0">
      <text>
        <r>
          <rPr>
            <b/>
            <sz val="9"/>
            <color indexed="81"/>
            <rFont val="Tahoma"/>
            <family val="2"/>
          </rPr>
          <t>Quangbx:</t>
        </r>
        <r>
          <rPr>
            <sz val="9"/>
            <color indexed="81"/>
            <rFont val="Tahoma"/>
            <family val="2"/>
          </rPr>
          <t xml:space="preserve">
Khu tái định cư xã Tân Mỹ (50 nền): 10 tỷ x 50%= 5 tỷ đồng </t>
        </r>
      </text>
    </comment>
    <comment ref="U33" authorId="1">
      <text>
        <r>
          <rPr>
            <b/>
            <sz val="9"/>
            <color indexed="81"/>
            <rFont val="Tahoma"/>
            <family val="2"/>
          </rPr>
          <t>Quangbxdth:</t>
        </r>
        <r>
          <rPr>
            <sz val="9"/>
            <color indexed="81"/>
            <rFont val="Tahoma"/>
            <family val="2"/>
          </rPr>
          <t xml:space="preserve">
Năm 2019: 23.743 trđ, trong đó: Huyện: 22.766 trđ; Xã: 977 trđ</t>
        </r>
      </text>
    </comment>
  </commentList>
</comments>
</file>

<file path=xl/comments11.xml><?xml version="1.0" encoding="utf-8"?>
<comments xmlns="http://schemas.openxmlformats.org/spreadsheetml/2006/main">
  <authors>
    <author>Quangbxdth</author>
    <author>Windows User</author>
    <author>quangbxdth</author>
  </authors>
  <commentList>
    <comment ref="J18" authorId="0">
      <text>
        <r>
          <rPr>
            <b/>
            <sz val="9"/>
            <color indexed="81"/>
            <rFont val="Tahoma"/>
            <family val="2"/>
          </rPr>
          <t>Quangbxdth:</t>
        </r>
        <r>
          <rPr>
            <sz val="9"/>
            <color indexed="81"/>
            <rFont val="Tahoma"/>
            <family val="2"/>
          </rPr>
          <t xml:space="preserve">
Bù trừ nguồn CCTL còn dư: 45.215 trđ</t>
        </r>
      </text>
    </comment>
    <comment ref="O18" authorId="0">
      <text>
        <r>
          <rPr>
            <b/>
            <sz val="9"/>
            <color indexed="81"/>
            <rFont val="Tahoma"/>
            <family val="2"/>
          </rPr>
          <t>Quangbxdth:</t>
        </r>
        <r>
          <rPr>
            <sz val="9"/>
            <color indexed="81"/>
            <rFont val="Tahoma"/>
            <family val="2"/>
          </rPr>
          <t xml:space="preserve">
Bù trừ nguồn CCTL còn dư: 13.360 trđ</t>
        </r>
      </text>
    </comment>
    <comment ref="K20" authorId="1">
      <text>
        <r>
          <rPr>
            <b/>
            <sz val="9"/>
            <color indexed="81"/>
            <rFont val="Tahoma"/>
            <family val="2"/>
          </rPr>
          <t>Windows User:</t>
        </r>
        <r>
          <rPr>
            <sz val="9"/>
            <color indexed="81"/>
            <rFont val="Tahoma"/>
            <family val="2"/>
          </rPr>
          <t xml:space="preserve">
= Nguồn thu học phí (cộng thêm năm 2020 so với năm đầu: 549 triệu đồng)</t>
        </r>
      </text>
    </comment>
    <comment ref="E29" authorId="1">
      <text>
        <r>
          <rPr>
            <b/>
            <sz val="9"/>
            <color indexed="81"/>
            <rFont val="Tahoma"/>
            <family val="2"/>
          </rPr>
          <t>Windows User:</t>
        </r>
        <r>
          <rPr>
            <sz val="9"/>
            <color indexed="81"/>
            <rFont val="Tahoma"/>
            <family val="2"/>
          </rPr>
          <t xml:space="preserve">
Bằng cấp KCT 329 triệu đồng</t>
        </r>
      </text>
    </comment>
    <comment ref="C30" authorId="1">
      <text>
        <r>
          <rPr>
            <b/>
            <sz val="9"/>
            <color indexed="81"/>
            <rFont val="Tahoma"/>
            <family val="2"/>
          </rPr>
          <t>Windows User:</t>
        </r>
        <r>
          <rPr>
            <sz val="9"/>
            <color indexed="81"/>
            <rFont val="Tahoma"/>
            <family val="2"/>
          </rPr>
          <t xml:space="preserve">
Thực hiện theo lương vùng</t>
        </r>
      </text>
    </comment>
    <comment ref="J31" authorId="0">
      <text>
        <r>
          <rPr>
            <b/>
            <sz val="9"/>
            <color indexed="81"/>
            <rFont val="Tahoma"/>
            <family val="2"/>
          </rPr>
          <t>Quangbxdth:</t>
        </r>
        <r>
          <rPr>
            <sz val="9"/>
            <color indexed="81"/>
            <rFont val="Tahoma"/>
            <family val="2"/>
          </rPr>
          <t xml:space="preserve">
Thừa /thiếu (+/-) bổ sung trong năm; chuyển nguồn chế độ chính sách: +767 trđ
+ Bù trừ nguồn CCTL còn dư: - 45.215 trđ
+ Giảm bổ sung chế độ chính sách: -11.904 trđ;
+ Giảm bổ sung 2 trđ cho định biên xã: -1.316 trđ;
+ Trung tâm dịch vụ nông nghiệp: -400 trđ
</t>
        </r>
      </text>
    </comment>
    <comment ref="G32" authorId="2">
      <text>
        <r>
          <rPr>
            <b/>
            <sz val="9"/>
            <color indexed="81"/>
            <rFont val="Tahoma"/>
            <family val="2"/>
          </rPr>
          <t>quangbxdth:</t>
        </r>
        <r>
          <rPr>
            <sz val="9"/>
            <color indexed="81"/>
            <rFont val="Tahoma"/>
            <family val="2"/>
          </rPr>
          <t xml:space="preserve">
30 năm thành lập huyện</t>
        </r>
      </text>
    </comment>
  </commentList>
</comments>
</file>

<file path=xl/comments12.xml><?xml version="1.0" encoding="utf-8"?>
<comments xmlns="http://schemas.openxmlformats.org/spreadsheetml/2006/main">
  <authors>
    <author>Windows User</author>
    <author>Admin</author>
  </authors>
  <commentList>
    <comment ref="IF10" authorId="0">
      <text>
        <r>
          <rPr>
            <b/>
            <sz val="12"/>
            <color indexed="81"/>
            <rFont val="Times New Roman"/>
            <family val="1"/>
          </rPr>
          <t>Windows User:</t>
        </r>
        <r>
          <rPr>
            <sz val="12"/>
            <color indexed="81"/>
            <rFont val="Times New Roman"/>
            <family val="1"/>
          </rPr>
          <t xml:space="preserve">
Nguồn CCTL của thành phố 525 triệu đồng</t>
        </r>
      </text>
    </comment>
    <comment ref="IR10" authorId="0">
      <text>
        <r>
          <rPr>
            <b/>
            <sz val="9"/>
            <color indexed="81"/>
            <rFont val="Times New Roman"/>
            <family val="1"/>
          </rPr>
          <t>Nguồn CCTL của TP. Sa Đéc</t>
        </r>
      </text>
    </comment>
    <comment ref="IS10" authorId="0">
      <text>
        <r>
          <rPr>
            <b/>
            <sz val="9"/>
            <color indexed="81"/>
            <rFont val="Tahoma"/>
            <family val="2"/>
          </rPr>
          <t>Windows User:</t>
        </r>
        <r>
          <rPr>
            <sz val="9"/>
            <color indexed="81"/>
            <rFont val="Tahoma"/>
            <family val="2"/>
          </rPr>
          <t xml:space="preserve">
- Lấy nguồn CCTL còn thừa của NS thành phố</t>
        </r>
      </text>
    </comment>
    <comment ref="IR11" authorId="0">
      <text>
        <r>
          <rPr>
            <b/>
            <sz val="9"/>
            <color indexed="81"/>
            <rFont val="Times New Roman"/>
            <family val="1"/>
          </rPr>
          <t>Nguồn CCTL của TP. Sa Đéc</t>
        </r>
      </text>
    </comment>
    <comment ref="DR12" authorId="1">
      <text>
        <r>
          <rPr>
            <b/>
            <sz val="9"/>
            <color indexed="81"/>
            <rFont val="Tahoma"/>
            <family val="2"/>
          </rPr>
          <t>Admin:</t>
        </r>
        <r>
          <rPr>
            <sz val="9"/>
            <color indexed="81"/>
            <rFont val="Tahoma"/>
            <family val="2"/>
          </rPr>
          <t xml:space="preserve">
875, 882</t>
        </r>
      </text>
    </comment>
    <comment ref="IR12" authorId="0">
      <text>
        <r>
          <rPr>
            <b/>
            <sz val="9"/>
            <color indexed="81"/>
            <rFont val="Times New Roman"/>
            <family val="1"/>
          </rPr>
          <t>Nguồn CCTL của TP. Sa Đéc</t>
        </r>
      </text>
    </comment>
    <comment ref="IR13" authorId="0">
      <text>
        <r>
          <rPr>
            <b/>
            <sz val="9"/>
            <color indexed="81"/>
            <rFont val="Times New Roman"/>
            <family val="1"/>
          </rPr>
          <t>Nguồn CCTL của TP. Sa Đéc</t>
        </r>
      </text>
    </comment>
    <comment ref="BA15" authorId="0">
      <text>
        <r>
          <rPr>
            <sz val="12"/>
            <color indexed="81"/>
            <rFont val="Times New Roman"/>
            <family val="1"/>
          </rPr>
          <t>Sử dụng nguổn 102 = 116 triệu đồng</t>
        </r>
      </text>
    </comment>
    <comment ref="BV15" authorId="0">
      <text>
        <r>
          <rPr>
            <b/>
            <sz val="12"/>
            <color indexed="81"/>
            <rFont val="Times New Roman"/>
            <family val="1"/>
          </rPr>
          <t>Windows User:</t>
        </r>
        <r>
          <rPr>
            <sz val="12"/>
            <color indexed="81"/>
            <rFont val="Times New Roman"/>
            <family val="1"/>
          </rPr>
          <t xml:space="preserve">
Lấy số còn thừa của chế độ 102: 1.028 triệu đồng</t>
        </r>
      </text>
    </comment>
    <comment ref="CF15" authorId="0">
      <text>
        <r>
          <rPr>
            <sz val="12"/>
            <color indexed="81"/>
            <rFont val="Times New Roman"/>
            <family val="1"/>
          </rPr>
          <t>Lấy số còn thừa của chế độ 102: 1.028 triệu đồng</t>
        </r>
      </text>
    </comment>
    <comment ref="DZ15" authorId="0">
      <text>
        <r>
          <rPr>
            <sz val="12"/>
            <color indexed="81"/>
            <rFont val="Times New Roman"/>
            <family val="1"/>
          </rPr>
          <t>- Phần còn lại năm 2019 lấy nguồn CCTL của TP Cao Lãnh</t>
        </r>
        <r>
          <rPr>
            <sz val="9"/>
            <color indexed="81"/>
            <rFont val="Tahoma"/>
            <family val="2"/>
          </rPr>
          <t xml:space="preserve">
</t>
        </r>
      </text>
    </comment>
    <comment ref="EE15" authorId="0">
      <text>
        <r>
          <rPr>
            <b/>
            <sz val="9"/>
            <color indexed="81"/>
            <rFont val="Tahoma"/>
            <family val="2"/>
          </rPr>
          <t>Windows User:</t>
        </r>
        <r>
          <rPr>
            <sz val="9"/>
            <color indexed="81"/>
            <rFont val="Tahoma"/>
            <family val="2"/>
          </rPr>
          <t xml:space="preserve">
</t>
        </r>
        <r>
          <rPr>
            <sz val="12"/>
            <color indexed="81"/>
            <rFont val="Times New Roman"/>
            <family val="1"/>
          </rPr>
          <t>Nguồn CCTL của Thành phố</t>
        </r>
      </text>
    </comment>
    <comment ref="ER15" authorId="0">
      <text>
        <r>
          <rPr>
            <b/>
            <sz val="9"/>
            <color indexed="81"/>
            <rFont val="Tahoma"/>
            <family val="2"/>
          </rPr>
          <t>Windows User:</t>
        </r>
        <r>
          <rPr>
            <sz val="9"/>
            <color indexed="81"/>
            <rFont val="Tahoma"/>
            <family val="2"/>
          </rPr>
          <t xml:space="preserve">
Sử dụng CCTL còn thừa của Ngân sách thành phố</t>
        </r>
      </text>
    </comment>
    <comment ref="IF15" authorId="0">
      <text>
        <r>
          <rPr>
            <b/>
            <sz val="12"/>
            <color indexed="81"/>
            <rFont val="Times New Roman"/>
            <family val="1"/>
          </rPr>
          <t>Windows User:</t>
        </r>
        <r>
          <rPr>
            <sz val="12"/>
            <color indexed="81"/>
            <rFont val="Times New Roman"/>
            <family val="1"/>
          </rPr>
          <t xml:space="preserve">
Nguồn CCTL của thành phố 14.652 triệu đồng.</t>
        </r>
      </text>
    </comment>
    <comment ref="IR15" authorId="0">
      <text>
        <r>
          <rPr>
            <b/>
            <sz val="9"/>
            <color indexed="81"/>
            <rFont val="Times New Roman"/>
            <family val="1"/>
          </rPr>
          <t>Nguồn CCTL của TP. Sa Đéc</t>
        </r>
      </text>
    </comment>
    <comment ref="IS15" authorId="0">
      <text>
        <r>
          <rPr>
            <b/>
            <sz val="9"/>
            <color indexed="81"/>
            <rFont val="Tahoma"/>
            <family val="2"/>
          </rPr>
          <t>Windows User:</t>
        </r>
        <r>
          <rPr>
            <sz val="9"/>
            <color indexed="81"/>
            <rFont val="Tahoma"/>
            <family val="2"/>
          </rPr>
          <t xml:space="preserve">
Lấy nguồn CCTL còn thừa của ngân sách thành phố chi</t>
        </r>
      </text>
    </comment>
    <comment ref="IR16" authorId="0">
      <text>
        <r>
          <rPr>
            <b/>
            <sz val="9"/>
            <color indexed="81"/>
            <rFont val="Times New Roman"/>
            <family val="1"/>
          </rPr>
          <t>Nguồn CCTL của TP. Sa Đéc</t>
        </r>
      </text>
    </comment>
    <comment ref="IR17" authorId="0">
      <text>
        <r>
          <rPr>
            <b/>
            <sz val="9"/>
            <color indexed="81"/>
            <rFont val="Times New Roman"/>
            <family val="1"/>
          </rPr>
          <t>Nguồn CCTL của TP. Sa Đéc</t>
        </r>
      </text>
    </comment>
  </commentList>
</comments>
</file>

<file path=xl/comments13.xml><?xml version="1.0" encoding="utf-8"?>
<comments xmlns="http://schemas.openxmlformats.org/spreadsheetml/2006/main">
  <authors>
    <author>quangbxdth</author>
  </authors>
  <commentList>
    <comment ref="C15" authorId="0">
      <text>
        <r>
          <rPr>
            <b/>
            <sz val="9"/>
            <color indexed="81"/>
            <rFont val="Tahoma"/>
            <family val="2"/>
          </rPr>
          <t>quangbxdth:</t>
        </r>
        <r>
          <rPr>
            <sz val="9"/>
            <color indexed="81"/>
            <rFont val="Tahoma"/>
            <family val="2"/>
          </rPr>
          <t xml:space="preserve">
</t>
        </r>
        <r>
          <rPr>
            <sz val="10"/>
            <color indexed="81"/>
            <rFont val="Tahoma"/>
            <family val="2"/>
          </rPr>
          <t>1- Còn dư chuyển sang năm 2020: 968.864 triệu đồng
2. Sử dung: 885.508 triệu đồng, gồm:
- Sử dụng cho năm 2021: 278.759 triệu đồng
- Sử dụng bù nguồn chi tạo nguồn CCTL của TPCL, TPSĐ: 606.749 trđ
3.  Còn lại: 83.356 triệu đồng, số này dự kiến bù hụt thu NSĐP năm 2020</t>
        </r>
      </text>
    </comment>
  </commentList>
</comments>
</file>

<file path=xl/comments14.xml><?xml version="1.0" encoding="utf-8"?>
<comments xmlns="http://schemas.openxmlformats.org/spreadsheetml/2006/main">
  <authors>
    <author>quangbxdth</author>
  </authors>
  <commentList>
    <comment ref="D14" authorId="0">
      <text>
        <r>
          <rPr>
            <b/>
            <sz val="9"/>
            <color indexed="81"/>
            <rFont val="Tahoma"/>
            <family val="2"/>
          </rPr>
          <t>quangbxdth:</t>
        </r>
        <r>
          <rPr>
            <sz val="9"/>
            <color indexed="81"/>
            <rFont val="Tahoma"/>
            <family val="2"/>
          </rPr>
          <t xml:space="preserve">
Bổ sung vốn điều lệ Quỹ Phát triển đất</t>
        </r>
      </text>
    </comment>
  </commentList>
</comments>
</file>

<file path=xl/comments15.xml><?xml version="1.0" encoding="utf-8"?>
<comments xmlns="http://schemas.openxmlformats.org/spreadsheetml/2006/main">
  <authors>
    <author>quangbx</author>
  </authors>
  <commentList>
    <comment ref="C7" authorId="0">
      <text>
        <r>
          <rPr>
            <b/>
            <sz val="8"/>
            <color indexed="81"/>
            <rFont val="Tahoma"/>
            <family val="2"/>
          </rPr>
          <t>quangbx:</t>
        </r>
        <r>
          <rPr>
            <sz val="8"/>
            <color indexed="81"/>
            <rFont val="Tahoma"/>
            <family val="2"/>
          </rPr>
          <t xml:space="preserve">
Số liệu do Sở KHĐT cung cấp</t>
        </r>
      </text>
    </comment>
    <comment ref="C17" authorId="0">
      <text>
        <r>
          <rPr>
            <b/>
            <sz val="8"/>
            <color indexed="81"/>
            <rFont val="Tahoma"/>
            <family val="2"/>
          </rPr>
          <t>quangbx:</t>
        </r>
        <r>
          <rPr>
            <sz val="8"/>
            <color indexed="81"/>
            <rFont val="Tahoma"/>
            <family val="2"/>
          </rPr>
          <t xml:space="preserve">
Số liệu do Sở KHĐT cung cấp</t>
        </r>
      </text>
    </comment>
    <comment ref="C18" authorId="0">
      <text>
        <r>
          <rPr>
            <b/>
            <sz val="8"/>
            <color indexed="81"/>
            <rFont val="Tahoma"/>
            <family val="2"/>
          </rPr>
          <t>quangbx:</t>
        </r>
        <r>
          <rPr>
            <sz val="8"/>
            <color indexed="81"/>
            <rFont val="Tahoma"/>
            <family val="2"/>
          </rPr>
          <t xml:space="preserve">
Số liệu do Sở KHĐT cung cấp</t>
        </r>
      </text>
    </comment>
  </commentList>
</comments>
</file>

<file path=xl/comments16.xml><?xml version="1.0" encoding="utf-8"?>
<comments xmlns="http://schemas.openxmlformats.org/spreadsheetml/2006/main">
  <authors>
    <author>quangbxdth</author>
  </authors>
  <commentList>
    <comment ref="I97"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17.xml><?xml version="1.0" encoding="utf-8"?>
<comments xmlns="http://schemas.openxmlformats.org/spreadsheetml/2006/main">
  <authors>
    <author>quangbxdth</author>
  </authors>
  <commentList>
    <comment ref="D13" authorId="0">
      <text>
        <r>
          <rPr>
            <b/>
            <sz val="9"/>
            <color indexed="81"/>
            <rFont val="Tahoma"/>
            <family val="2"/>
          </rPr>
          <t>quangbxdth:</t>
        </r>
        <r>
          <rPr>
            <sz val="9"/>
            <color indexed="81"/>
            <rFont val="Tahoma"/>
            <family val="2"/>
          </rPr>
          <t xml:space="preserve">
Bổ sung vốn điều lệ Quỹ Đầu tư Phát triển</t>
        </r>
      </text>
    </comment>
  </commentList>
</comments>
</file>

<file path=xl/comments18.xml><?xml version="1.0" encoding="utf-8"?>
<comments xmlns="http://schemas.openxmlformats.org/spreadsheetml/2006/main">
  <authors>
    <author>Quangbxdth</author>
    <author>Windows User</author>
    <author>quangbx</author>
  </authors>
  <commentList>
    <comment ref="C11"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C12"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B25" authorId="0">
      <text>
        <r>
          <rPr>
            <b/>
            <sz val="8"/>
            <color indexed="81"/>
            <rFont val="Tahoma"/>
            <family val="2"/>
          </rPr>
          <t>Quangbxdth:</t>
        </r>
        <r>
          <rPr>
            <sz val="8"/>
            <color indexed="81"/>
            <rFont val="Tahoma"/>
            <family val="2"/>
          </rPr>
          <t xml:space="preserve">
Dư nợ đến 31/12/2019 là :  34.792 trđ, trong năm 2020 KHÔNG VAY, trả nợ theo kế hoạch là: 28.542 trđ. Vậy dư nợ đến 31/12/2020 là: =</t>
        </r>
        <r>
          <rPr>
            <b/>
            <sz val="8"/>
            <color indexed="81"/>
            <rFont val="Tahoma"/>
            <family val="2"/>
          </rPr>
          <t xml:space="preserve"> 6.250 trđ</t>
        </r>
        <r>
          <rPr>
            <sz val="8"/>
            <color indexed="81"/>
            <rFont val="Tahoma"/>
            <family val="2"/>
          </rPr>
          <t xml:space="preserve"> ( = 34.792 trđ - 28.542 trđ tr đ)</t>
        </r>
      </text>
    </comment>
    <comment ref="D25" authorId="1">
      <text>
        <r>
          <rPr>
            <b/>
            <sz val="9"/>
            <color indexed="81"/>
            <rFont val="Tahoma"/>
            <family val="2"/>
          </rPr>
          <t>Windows User:</t>
        </r>
        <r>
          <rPr>
            <sz val="9"/>
            <color indexed="81"/>
            <rFont val="Tahoma"/>
            <family val="2"/>
          </rPr>
          <t xml:space="preserve">
TRẢ THEO KẾ HOẠCH CỦA HỢP ĐỒNG</t>
        </r>
      </text>
    </comment>
    <comment ref="B26" authorId="1">
      <text>
        <r>
          <rPr>
            <b/>
            <sz val="9"/>
            <color indexed="81"/>
            <rFont val="Tahoma"/>
            <family val="2"/>
          </rPr>
          <t>Windows User:</t>
        </r>
        <r>
          <rPr>
            <sz val="9"/>
            <color indexed="81"/>
            <rFont val="Tahoma"/>
            <family val="2"/>
          </rPr>
          <t xml:space="preserve">
Dư nợ đến 31/12/2019 là: 230.763 trđ, trong năm 2020 không trả nợ là:</t>
        </r>
        <r>
          <rPr>
            <b/>
            <sz val="9"/>
            <color indexed="81"/>
            <rFont val="Tahoma"/>
            <family val="2"/>
          </rPr>
          <t xml:space="preserve"> 0 đồng.</t>
        </r>
        <r>
          <rPr>
            <sz val="9"/>
            <color indexed="81"/>
            <rFont val="Tahoma"/>
            <family val="2"/>
          </rPr>
          <t xml:space="preserve"> Vậy dư nợ đến 31/12/2020 là: </t>
        </r>
        <r>
          <rPr>
            <b/>
            <sz val="9"/>
            <color indexed="81"/>
            <rFont val="Tahoma"/>
            <family val="2"/>
          </rPr>
          <t>230.763 trđ</t>
        </r>
      </text>
    </comment>
    <comment ref="D26" authorId="2">
      <text>
        <r>
          <rPr>
            <b/>
            <sz val="8"/>
            <color indexed="81"/>
            <rFont val="Tahoma"/>
            <family val="2"/>
          </rPr>
          <t>quangbx:</t>
        </r>
        <r>
          <rPr>
            <sz val="8"/>
            <color indexed="81"/>
            <rFont val="Tahoma"/>
            <family val="2"/>
          </rPr>
          <t xml:space="preserve">
Theo kế hoạch của hợp đồng đã ký, trong đó: khả năng chuyển nợ quá hạn năm 2020 sang năm 2021 là: </t>
        </r>
        <r>
          <rPr>
            <b/>
            <sz val="8"/>
            <color indexed="81"/>
            <rFont val="Tahoma"/>
            <family val="2"/>
          </rPr>
          <t>230.763 trđ</t>
        </r>
        <r>
          <rPr>
            <sz val="8"/>
            <color indexed="81"/>
            <rFont val="Tahoma"/>
            <family val="2"/>
          </rPr>
          <t>.</t>
        </r>
      </text>
    </comment>
    <comment ref="B27" authorId="1">
      <text>
        <r>
          <rPr>
            <b/>
            <sz val="9"/>
            <color indexed="81"/>
            <rFont val="Tahoma"/>
            <family val="2"/>
          </rPr>
          <t>Windows User:</t>
        </r>
        <r>
          <rPr>
            <sz val="9"/>
            <color indexed="81"/>
            <rFont val="Tahoma"/>
            <family val="2"/>
          </rPr>
          <t xml:space="preserve">
Dư nợ đến 31/12/2019 là: 246.645 trđ, trong năm 2020 có trả nợ là: 66.411,332tr đồng. Vậy dư nợ đến 31/12/2020 là: </t>
        </r>
        <r>
          <rPr>
            <b/>
            <sz val="9"/>
            <color indexed="81"/>
            <rFont val="Tahoma"/>
            <family val="2"/>
          </rPr>
          <t>180.234 trđ</t>
        </r>
      </text>
    </comment>
    <comment ref="D27" authorId="1">
      <text>
        <r>
          <rPr>
            <b/>
            <sz val="9"/>
            <color indexed="81"/>
            <rFont val="Tahoma"/>
            <family val="2"/>
          </rPr>
          <t>Windows User:</t>
        </r>
        <r>
          <rPr>
            <sz val="9"/>
            <color indexed="81"/>
            <rFont val="Tahoma"/>
            <family val="2"/>
          </rPr>
          <t xml:space="preserve">
trả theo kế hoạch hợp đồng</t>
        </r>
      </text>
    </comment>
    <comment ref="B30" authorId="0">
      <text>
        <r>
          <rPr>
            <b/>
            <sz val="9"/>
            <color indexed="81"/>
            <rFont val="Tahoma"/>
            <family val="2"/>
          </rPr>
          <t>Quangbxdth:</t>
        </r>
        <r>
          <rPr>
            <sz val="9"/>
            <color indexed="81"/>
            <rFont val="Tahoma"/>
            <family val="2"/>
          </rPr>
          <t xml:space="preserve">
Số dư đầu kỳ năm 2020 là:</t>
        </r>
        <r>
          <rPr>
            <b/>
            <sz val="9"/>
            <color indexed="81"/>
            <rFont val="Tahoma"/>
            <family val="2"/>
          </rPr>
          <t xml:space="preserve"> 6.000 triệu đồng</t>
        </r>
        <r>
          <rPr>
            <sz val="9"/>
            <color indexed="81"/>
            <rFont val="Tahoma"/>
            <family val="2"/>
          </rPr>
          <t xml:space="preserve"> + Số vay dự kiến đến hết năm 2020 là: 22.171 trđ. Vậy dư nợ dự kiến cuối năm 202</t>
        </r>
        <r>
          <rPr>
            <b/>
            <sz val="9"/>
            <color indexed="81"/>
            <rFont val="Tahoma"/>
            <family val="2"/>
          </rPr>
          <t>0 là: 28.171 trd</t>
        </r>
      </text>
    </comment>
    <comment ref="C30" author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List>
</comments>
</file>

<file path=xl/comments19.xml><?xml version="1.0" encoding="utf-8"?>
<comments xmlns="http://schemas.openxmlformats.org/spreadsheetml/2006/main">
  <authors>
    <author>quangbxdth</author>
  </authors>
  <commentList>
    <comment ref="I96"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20.xml><?xml version="1.0" encoding="utf-8"?>
<comments xmlns="http://schemas.openxmlformats.org/spreadsheetml/2006/main">
  <authors>
    <author>Quangbxdth</author>
  </authors>
  <commentList>
    <comment ref="B7" author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11" author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21.xml><?xml version="1.0" encoding="utf-8"?>
<comments xmlns="http://schemas.openxmlformats.org/spreadsheetml/2006/main">
  <authors>
    <author>Quangbxdth</author>
    <author>Windows User</author>
    <author>quangbx</author>
  </authors>
  <commentList>
    <comment ref="C11"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C12"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B25" authorId="0">
      <text>
        <r>
          <rPr>
            <b/>
            <sz val="8"/>
            <color indexed="81"/>
            <rFont val="Tahoma"/>
            <family val="2"/>
          </rPr>
          <t>Quangbxdth:</t>
        </r>
        <r>
          <rPr>
            <sz val="8"/>
            <color indexed="81"/>
            <rFont val="Tahoma"/>
            <family val="2"/>
          </rPr>
          <t xml:space="preserve">
Dư nợ đến 31/12/2019 là :  34.792 trđ, trong năm 2020 KHÔNG VAY, trả nợ theo kế hoạch là: 28.542 trđ. Vậy dư nợ đến 31/12/2020 là: =</t>
        </r>
        <r>
          <rPr>
            <b/>
            <sz val="8"/>
            <color indexed="81"/>
            <rFont val="Tahoma"/>
            <family val="2"/>
          </rPr>
          <t xml:space="preserve"> 6.250 trđ</t>
        </r>
        <r>
          <rPr>
            <sz val="8"/>
            <color indexed="81"/>
            <rFont val="Tahoma"/>
            <family val="2"/>
          </rPr>
          <t xml:space="preserve"> ( = 34.792 trđ - 28.542 trđ tr đ)</t>
        </r>
      </text>
    </comment>
    <comment ref="D25" authorId="1">
      <text>
        <r>
          <rPr>
            <b/>
            <sz val="9"/>
            <color indexed="81"/>
            <rFont val="Tahoma"/>
            <family val="2"/>
          </rPr>
          <t>Windows User:</t>
        </r>
        <r>
          <rPr>
            <sz val="9"/>
            <color indexed="81"/>
            <rFont val="Tahoma"/>
            <family val="2"/>
          </rPr>
          <t xml:space="preserve">
TRẢ THEO KẾ HOẠCH CỦA HỢP ĐỒNG</t>
        </r>
      </text>
    </comment>
    <comment ref="B26" authorId="1">
      <text>
        <r>
          <rPr>
            <b/>
            <sz val="9"/>
            <color indexed="81"/>
            <rFont val="Tahoma"/>
            <family val="2"/>
          </rPr>
          <t>Windows User:</t>
        </r>
        <r>
          <rPr>
            <sz val="9"/>
            <color indexed="81"/>
            <rFont val="Tahoma"/>
            <family val="2"/>
          </rPr>
          <t xml:space="preserve">
Dư nợ đến 31/12/2019 là: 230.763 trđ, trong năm 2020 không trả nợ là:</t>
        </r>
        <r>
          <rPr>
            <b/>
            <sz val="9"/>
            <color indexed="81"/>
            <rFont val="Tahoma"/>
            <family val="2"/>
          </rPr>
          <t xml:space="preserve"> 0 đồng.</t>
        </r>
        <r>
          <rPr>
            <sz val="9"/>
            <color indexed="81"/>
            <rFont val="Tahoma"/>
            <family val="2"/>
          </rPr>
          <t xml:space="preserve"> Vậy dư nợ đến 31/12/2020 là: </t>
        </r>
        <r>
          <rPr>
            <b/>
            <sz val="9"/>
            <color indexed="81"/>
            <rFont val="Tahoma"/>
            <family val="2"/>
          </rPr>
          <t>230.763 trđ</t>
        </r>
      </text>
    </comment>
    <comment ref="D26" authorId="2">
      <text>
        <r>
          <rPr>
            <b/>
            <sz val="8"/>
            <color indexed="81"/>
            <rFont val="Tahoma"/>
            <family val="2"/>
          </rPr>
          <t>quangbx:</t>
        </r>
        <r>
          <rPr>
            <sz val="8"/>
            <color indexed="81"/>
            <rFont val="Tahoma"/>
            <family val="2"/>
          </rPr>
          <t xml:space="preserve">
Theo kế hoạch của hợp đồng đã ký, trong đó: khả năng chuyển nợ quá hạn năm 2020 sang năm 2021 là: </t>
        </r>
        <r>
          <rPr>
            <b/>
            <sz val="8"/>
            <color indexed="81"/>
            <rFont val="Tahoma"/>
            <family val="2"/>
          </rPr>
          <t>230.763 trđ</t>
        </r>
        <r>
          <rPr>
            <sz val="8"/>
            <color indexed="81"/>
            <rFont val="Tahoma"/>
            <family val="2"/>
          </rPr>
          <t>.</t>
        </r>
      </text>
    </comment>
    <comment ref="B27" authorId="1">
      <text>
        <r>
          <rPr>
            <b/>
            <sz val="9"/>
            <color indexed="81"/>
            <rFont val="Tahoma"/>
            <family val="2"/>
          </rPr>
          <t>Windows User:</t>
        </r>
        <r>
          <rPr>
            <sz val="9"/>
            <color indexed="81"/>
            <rFont val="Tahoma"/>
            <family val="2"/>
          </rPr>
          <t xml:space="preserve">
Dư nợ đến 31/12/2019 là: 246.645 trđ, trong năm 2020 có trả nợ là: 66.411,332tr đồng. Vậy dư nợ đến 31/12/2020 là: </t>
        </r>
        <r>
          <rPr>
            <b/>
            <sz val="9"/>
            <color indexed="81"/>
            <rFont val="Tahoma"/>
            <family val="2"/>
          </rPr>
          <t>180.234 trđ</t>
        </r>
      </text>
    </comment>
    <comment ref="D27" authorId="1">
      <text>
        <r>
          <rPr>
            <b/>
            <sz val="9"/>
            <color indexed="81"/>
            <rFont val="Tahoma"/>
            <family val="2"/>
          </rPr>
          <t>Windows User:</t>
        </r>
        <r>
          <rPr>
            <sz val="9"/>
            <color indexed="81"/>
            <rFont val="Tahoma"/>
            <family val="2"/>
          </rPr>
          <t xml:space="preserve">
trả theo kế hoạch hợp đồng</t>
        </r>
      </text>
    </comment>
    <comment ref="B30" authorId="0">
      <text>
        <r>
          <rPr>
            <b/>
            <sz val="9"/>
            <color indexed="81"/>
            <rFont val="Tahoma"/>
            <family val="2"/>
          </rPr>
          <t>Quangbxdth:</t>
        </r>
        <r>
          <rPr>
            <sz val="9"/>
            <color indexed="81"/>
            <rFont val="Tahoma"/>
            <family val="2"/>
          </rPr>
          <t xml:space="preserve">
Số dư đầu kỳ năm 2020 là:</t>
        </r>
        <r>
          <rPr>
            <b/>
            <sz val="9"/>
            <color indexed="81"/>
            <rFont val="Tahoma"/>
            <family val="2"/>
          </rPr>
          <t xml:space="preserve"> 6.000 triệu đồng</t>
        </r>
        <r>
          <rPr>
            <sz val="9"/>
            <color indexed="81"/>
            <rFont val="Tahoma"/>
            <family val="2"/>
          </rPr>
          <t xml:space="preserve"> + Số vay dự kiến đến hết năm 2020 là: 22.171 trđ. Vậy dư nợ dự kiến cuối năm 202</t>
        </r>
        <r>
          <rPr>
            <b/>
            <sz val="9"/>
            <color indexed="81"/>
            <rFont val="Tahoma"/>
            <family val="2"/>
          </rPr>
          <t>0 là: 28.171 trd</t>
        </r>
      </text>
    </comment>
    <comment ref="C30" author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List>
</comments>
</file>

<file path=xl/comments22.xml><?xml version="1.0" encoding="utf-8"?>
<comments xmlns="http://schemas.openxmlformats.org/spreadsheetml/2006/main">
  <authors>
    <author>quangbxdth</author>
  </authors>
  <commentList>
    <comment ref="I96"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23.xml><?xml version="1.0" encoding="utf-8"?>
<comments xmlns="http://schemas.openxmlformats.org/spreadsheetml/2006/main">
  <authors>
    <author>quangbxdth</author>
  </authors>
  <commentList>
    <comment ref="I96"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24.xml><?xml version="1.0" encoding="utf-8"?>
<comments xmlns="http://schemas.openxmlformats.org/spreadsheetml/2006/main">
  <authors>
    <author>Quangbxdth</author>
  </authors>
  <commentList>
    <comment ref="B33" author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37" author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25.xml><?xml version="1.0" encoding="utf-8"?>
<comments xmlns="http://schemas.openxmlformats.org/spreadsheetml/2006/main">
  <authors>
    <author>quangbxdth</author>
  </authors>
  <commentList>
    <comment ref="I96"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26.xml><?xml version="1.0" encoding="utf-8"?>
<comments xmlns="http://schemas.openxmlformats.org/spreadsheetml/2006/main">
  <authors>
    <author>quangbxdth</author>
  </authors>
  <commentList>
    <comment ref="I96" authorId="0">
      <text>
        <r>
          <rPr>
            <b/>
            <sz val="9"/>
            <color indexed="81"/>
            <rFont val="Tahoma"/>
            <family val="2"/>
          </rPr>
          <t>quangbxdth:</t>
        </r>
        <r>
          <rPr>
            <sz val="9"/>
            <color indexed="81"/>
            <rFont val="Tahoma"/>
            <family val="2"/>
          </rPr>
          <t xml:space="preserve">
</t>
        </r>
        <r>
          <rPr>
            <sz val="10"/>
            <color indexed="81"/>
            <rFont val="Tahoma"/>
            <family val="2"/>
          </rPr>
          <t xml:space="preserve">BHYT các đối tượng và phần NSĐP hỗ trợ thêm mức đóng BHYT cho các đối tượng
1- Người thuộc hộ nghèo: 30.543 triệu đồng;
2- Người thuộc hộ cận nghèo: 44.804 triệu đồng;
3- Trẻ em dưới 6 tuổi: 125.780 triệu đồng;
4- Bảo trợ xã hội, người cao tuổi: 47.265 triệu đồng;
5- Người tham gia kháng chiến: 13.574 triệu đồng;
6- Đối tượng từ đủ 80 tuổi trở lên đang hưởng trợ cấp tuất hằng tháng: 344 triệu đồng;
7- Đối tượng người hiến bộ phận cơ thể, hộ nông lâm ngư nghiệp có mức sống trung bình: 2.046 triệu đồng;
8- Học sinh, sinh viên: 64.330 triệu đồng;
</t>
        </r>
      </text>
    </comment>
  </commentList>
</comments>
</file>

<file path=xl/comments27.xml><?xml version="1.0" encoding="utf-8"?>
<comments xmlns="http://schemas.openxmlformats.org/spreadsheetml/2006/main">
  <authors>
    <author>Quangbxdth</author>
  </authors>
  <commentList>
    <comment ref="B33" authorId="0">
      <text>
        <r>
          <rPr>
            <b/>
            <sz val="9"/>
            <color indexed="81"/>
            <rFont val="Tahoma"/>
            <family val="2"/>
          </rPr>
          <t>Quangbxdth:</t>
        </r>
        <r>
          <rPr>
            <sz val="9"/>
            <color indexed="81"/>
            <rFont val="Tahoma"/>
            <family val="2"/>
          </rPr>
          <t xml:space="preserve">
Số: 625/NQ-UBTVQH14 ngày 10/01/2019 của Ủy ban Thường vụ Quốc hội VỀ VIỆC THÀNH LẬP THỊ TRẤN THƯỜNG THỚI TIỀN THUỘC HUYỆN HỒNG NGỰ, TỈNH ĐỒNG THÁP 
</t>
        </r>
      </text>
    </comment>
    <comment ref="B37" authorId="0">
      <text>
        <r>
          <rPr>
            <b/>
            <sz val="9"/>
            <color indexed="81"/>
            <rFont val="Tahoma"/>
            <family val="2"/>
          </rPr>
          <t>Quangbxdth:</t>
        </r>
        <r>
          <rPr>
            <sz val="9"/>
            <color indexed="81"/>
            <rFont val="Tahoma"/>
            <family val="2"/>
          </rPr>
          <t xml:space="preserve">
Dự kiến nhập 2 xã Thường Thới Hậu B và Thường Lạc thành 01 xã Thường Lạc</t>
        </r>
      </text>
    </comment>
  </commentList>
</comments>
</file>

<file path=xl/comments28.xml><?xml version="1.0" encoding="utf-8"?>
<comments xmlns="http://schemas.openxmlformats.org/spreadsheetml/2006/main">
  <authors>
    <author>Quangbxdth</author>
    <author>Windows User</author>
    <author>quangbx</author>
  </authors>
  <commentList>
    <comment ref="C11"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C12" authorId="0">
      <text>
        <r>
          <rPr>
            <b/>
            <sz val="9"/>
            <color indexed="81"/>
            <rFont val="Tahoma"/>
            <family val="2"/>
          </rPr>
          <t>Quangbxdth:</t>
        </r>
        <r>
          <rPr>
            <sz val="9"/>
            <color indexed="81"/>
            <rFont val="Tahoma"/>
            <family val="2"/>
          </rPr>
          <t xml:space="preserve">
số liệu theo Tờ trình 114/TTr-UBND ngày 03/11/2020 của UBND tỉnh Về việc thông qua phương án phân bổ kế hoạch đầu tư công năm 2021 từ nguồn ngân sách nhà nước do Tỉnh quản lý và phân bổ</t>
        </r>
      </text>
    </comment>
    <comment ref="B25" authorId="1">
      <text>
        <r>
          <rPr>
            <b/>
            <sz val="9"/>
            <color indexed="81"/>
            <rFont val="Tahoma"/>
            <family val="2"/>
          </rPr>
          <t>Windows User:</t>
        </r>
        <r>
          <rPr>
            <sz val="9"/>
            <color indexed="81"/>
            <rFont val="Tahoma"/>
            <family val="2"/>
          </rPr>
          <t xml:space="preserve">
Dư nợ đến 31/12/2019 là: 230.763 trđ, trong năm 2020 không trả nợ là:</t>
        </r>
        <r>
          <rPr>
            <b/>
            <sz val="9"/>
            <color indexed="81"/>
            <rFont val="Tahoma"/>
            <family val="2"/>
          </rPr>
          <t xml:space="preserve"> 0 đồng.</t>
        </r>
        <r>
          <rPr>
            <sz val="9"/>
            <color indexed="81"/>
            <rFont val="Tahoma"/>
            <family val="2"/>
          </rPr>
          <t xml:space="preserve"> Vậy dư nợ đến 31/12/2020 là: </t>
        </r>
        <r>
          <rPr>
            <b/>
            <sz val="9"/>
            <color indexed="81"/>
            <rFont val="Tahoma"/>
            <family val="2"/>
          </rPr>
          <t>230.763 trđ</t>
        </r>
      </text>
    </comment>
    <comment ref="D25" authorId="2">
      <text>
        <r>
          <rPr>
            <b/>
            <sz val="8"/>
            <color indexed="81"/>
            <rFont val="Tahoma"/>
            <family val="2"/>
          </rPr>
          <t>quangbx:</t>
        </r>
        <r>
          <rPr>
            <sz val="8"/>
            <color indexed="81"/>
            <rFont val="Tahoma"/>
            <family val="2"/>
          </rPr>
          <t xml:space="preserve">
Theo kế hoạch của hợp đồng đã ký, trong đó: khả năng chuyển nợ quá hạn năm 2020 sang năm 2021 là: </t>
        </r>
        <r>
          <rPr>
            <b/>
            <sz val="8"/>
            <color indexed="81"/>
            <rFont val="Tahoma"/>
            <family val="2"/>
          </rPr>
          <t>230.763 trđ</t>
        </r>
        <r>
          <rPr>
            <sz val="8"/>
            <color indexed="81"/>
            <rFont val="Tahoma"/>
            <family val="2"/>
          </rPr>
          <t>.</t>
        </r>
      </text>
    </comment>
    <comment ref="B26" authorId="1">
      <text>
        <r>
          <rPr>
            <b/>
            <sz val="9"/>
            <color indexed="81"/>
            <rFont val="Tahoma"/>
            <family val="2"/>
          </rPr>
          <t>Windows User:</t>
        </r>
        <r>
          <rPr>
            <sz val="9"/>
            <color indexed="81"/>
            <rFont val="Tahoma"/>
            <family val="2"/>
          </rPr>
          <t xml:space="preserve">
Dư nợ đến 31/12/2019 là: 246.645 trđ, trong năm 2020 có trả nợ là: 66.411,332tr đồng. Vậy dư nợ đến 31/12/2020 là: </t>
        </r>
        <r>
          <rPr>
            <b/>
            <sz val="9"/>
            <color indexed="81"/>
            <rFont val="Tahoma"/>
            <family val="2"/>
          </rPr>
          <t>180.234 trđ</t>
        </r>
      </text>
    </comment>
    <comment ref="D26" authorId="1">
      <text>
        <r>
          <rPr>
            <b/>
            <sz val="9"/>
            <color indexed="81"/>
            <rFont val="Tahoma"/>
            <family val="2"/>
          </rPr>
          <t>Windows User:</t>
        </r>
        <r>
          <rPr>
            <sz val="9"/>
            <color indexed="81"/>
            <rFont val="Tahoma"/>
            <family val="2"/>
          </rPr>
          <t xml:space="preserve">
trả theo kế hoạch hợp đồng</t>
        </r>
      </text>
    </comment>
    <comment ref="B29" authorId="0">
      <text>
        <r>
          <rPr>
            <b/>
            <sz val="9"/>
            <color indexed="81"/>
            <rFont val="Tahoma"/>
            <family val="2"/>
          </rPr>
          <t>Quangbxdth:</t>
        </r>
        <r>
          <rPr>
            <sz val="9"/>
            <color indexed="81"/>
            <rFont val="Tahoma"/>
            <family val="2"/>
          </rPr>
          <t xml:space="preserve">
Số dư đầu kỳ năm 2020 là:</t>
        </r>
        <r>
          <rPr>
            <b/>
            <sz val="9"/>
            <color indexed="81"/>
            <rFont val="Tahoma"/>
            <family val="2"/>
          </rPr>
          <t xml:space="preserve"> 6.000 triệu đồng</t>
        </r>
        <r>
          <rPr>
            <sz val="9"/>
            <color indexed="81"/>
            <rFont val="Tahoma"/>
            <family val="2"/>
          </rPr>
          <t xml:space="preserve"> + Số vay dự kiến đến hết năm 2020 là: 22.171 trđ. Vậy dư nợ dự kiến cuối năm 202</t>
        </r>
        <r>
          <rPr>
            <b/>
            <sz val="9"/>
            <color indexed="81"/>
            <rFont val="Tahoma"/>
            <family val="2"/>
          </rPr>
          <t>0 là: 28.171 trd</t>
        </r>
      </text>
    </comment>
    <comment ref="C29" authorId="0">
      <text>
        <r>
          <rPr>
            <b/>
            <sz val="9"/>
            <color indexed="81"/>
            <rFont val="Tahoma"/>
            <family val="2"/>
          </rPr>
          <t>Quangbxdth:</t>
        </r>
        <r>
          <rPr>
            <sz val="9"/>
            <color indexed="81"/>
            <rFont val="Tahoma"/>
            <family val="2"/>
          </rPr>
          <t xml:space="preserve">
Vay để thực hiện dự án: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 
</t>
        </r>
      </text>
    </comment>
  </commentList>
</comments>
</file>

<file path=xl/sharedStrings.xml><?xml version="1.0" encoding="utf-8"?>
<sst xmlns="http://schemas.openxmlformats.org/spreadsheetml/2006/main" count="7164" uniqueCount="1887">
  <si>
    <t>ĐVT : Triệu đồng</t>
  </si>
  <si>
    <t>Số TT</t>
  </si>
  <si>
    <t xml:space="preserve">Nội dung chi </t>
  </si>
  <si>
    <t xml:space="preserve">Hồng    Ngự </t>
  </si>
  <si>
    <t xml:space="preserve">Tân    Hồng </t>
  </si>
  <si>
    <t xml:space="preserve">Tam Nông </t>
  </si>
  <si>
    <t xml:space="preserve">Thanh Bình </t>
  </si>
  <si>
    <t xml:space="preserve">TP Cao Lãnh </t>
  </si>
  <si>
    <t xml:space="preserve">H. Cao Lãnh </t>
  </si>
  <si>
    <t xml:space="preserve">Tháp Mười </t>
  </si>
  <si>
    <t>Lấp      Vò</t>
  </si>
  <si>
    <t xml:space="preserve">Lai     Vung </t>
  </si>
  <si>
    <t xml:space="preserve">Châu Thành </t>
  </si>
  <si>
    <t xml:space="preserve">Vốn tập trung trong nước </t>
  </si>
  <si>
    <t xml:space="preserve">Vốn từ nguồn thu tiền sử dụng đất </t>
  </si>
  <si>
    <t xml:space="preserve">Chi thường xuyên </t>
  </si>
  <si>
    <t>Sự nghiệp giáo dục, đào tạo</t>
  </si>
  <si>
    <t>Chi từ nguồn NS cấp Tỉnh bổ sung có mục tiêu</t>
  </si>
  <si>
    <t xml:space="preserve">Tổng cộng </t>
  </si>
  <si>
    <t>Thu điều tiết theo phân cấp</t>
  </si>
  <si>
    <t>Thu bổ sung từ NS cấp Tỉnh</t>
  </si>
  <si>
    <t>Bao gồm</t>
  </si>
  <si>
    <t>Bổ sung mục tiêu</t>
  </si>
  <si>
    <t xml:space="preserve">Hồng Ngự </t>
  </si>
  <si>
    <t xml:space="preserve">Tân Hồng </t>
  </si>
  <si>
    <t>Tháp Mười</t>
  </si>
  <si>
    <t>Lấp Vò</t>
  </si>
  <si>
    <t xml:space="preserve">Lai Vung </t>
  </si>
  <si>
    <t>Cộng</t>
  </si>
  <si>
    <t>Chi đầu tư từ nguồn vốn XDCB TT của Tỉnh</t>
  </si>
  <si>
    <t>Chi đầu tư từ nguồn thu XSKT</t>
  </si>
  <si>
    <t>Hội Liên lạc với người Việt Nam ở nước ngoài</t>
  </si>
  <si>
    <t xml:space="preserve">UỶ BAN NHÂN DÂN                  CỘNG HÒA XÃ HỘI CHỦ NGHĨA VIỆT NAM
TỈNH ĐỒNG THÁP                                   Độc lập - Tự do - Hạnh phúc
</t>
  </si>
  <si>
    <t>Chỉ tiêu</t>
  </si>
  <si>
    <t>Gồm</t>
  </si>
  <si>
    <t>Kinh phí 
sự nghiệp</t>
  </si>
  <si>
    <t>Đơn vị tính: %</t>
  </si>
  <si>
    <t>Số
TT</t>
  </si>
  <si>
    <t>Chi tiết các khoản thu (6)</t>
  </si>
  <si>
    <t>Thu từ khu vực kinh tế ngoài quốc doanh</t>
  </si>
  <si>
    <t>Lệ phí trước bạ (2 )</t>
  </si>
  <si>
    <t>Thuế sử dụng đất nông nghiệp</t>
  </si>
  <si>
    <t>Thu tại xã, phường, thị trấn</t>
  </si>
  <si>
    <t>Thuế GTGT</t>
  </si>
  <si>
    <t>Thuế TNDN</t>
  </si>
  <si>
    <t>Thuế TTĐB</t>
  </si>
  <si>
    <t>Thu khác NQD</t>
  </si>
  <si>
    <t>Huyện Hồng Ngự</t>
  </si>
  <si>
    <t>Huyện Tân Hồng</t>
  </si>
  <si>
    <t>Huyện Tam Nông</t>
  </si>
  <si>
    <t>Huyện Thanh Bình</t>
  </si>
  <si>
    <t>Thành phố Cao Lãnh</t>
  </si>
  <si>
    <t>Huyện Cao Lãnh</t>
  </si>
  <si>
    <t>Huyện Tháp Mười</t>
  </si>
  <si>
    <t>Huyện Lấp Vò</t>
  </si>
  <si>
    <t>Huyện Lai Vung</t>
  </si>
  <si>
    <t>Huyện Châu Thành</t>
  </si>
  <si>
    <t xml:space="preserve">Ghi chú: </t>
  </si>
  <si>
    <t>(2): không kể lệ phí trước bạ nhà, đất</t>
  </si>
  <si>
    <t>(3): không kể phí, lệ phí do các ngành thuộc TW, cấp Tỉnh và cấp xã thu</t>
  </si>
  <si>
    <t xml:space="preserve">TỶ LỆ PHẦN TRĂM ( % ) PHÂN CHIA CÁC KHOẢN THU </t>
  </si>
  <si>
    <t xml:space="preserve">Đơn vị tính: % </t>
  </si>
  <si>
    <t>Tên xã, phường, thị trấn</t>
  </si>
  <si>
    <t>Lệ phí trước bạ nhà, đất</t>
  </si>
  <si>
    <t>Các khoản thu tại xã, phường, thị trấn</t>
  </si>
  <si>
    <t>Thường Phước I</t>
  </si>
  <si>
    <t>Thường Phước II</t>
  </si>
  <si>
    <t>Thường Thới Hậu A</t>
  </si>
  <si>
    <t>Thường Lạc</t>
  </si>
  <si>
    <t>Long Khánh A</t>
  </si>
  <si>
    <t>Long Khánh B</t>
  </si>
  <si>
    <t xml:space="preserve">Long Thuận </t>
  </si>
  <si>
    <t>Phú Thuận A</t>
  </si>
  <si>
    <t>Phú Thuận B</t>
  </si>
  <si>
    <t>Phường An Lạc</t>
  </si>
  <si>
    <t>Phường An Thạnh</t>
  </si>
  <si>
    <t>Phường An Lộc</t>
  </si>
  <si>
    <t xml:space="preserve">Bình Thạnh </t>
  </si>
  <si>
    <t>Tân Hội</t>
  </si>
  <si>
    <t>Thông Bình</t>
  </si>
  <si>
    <t>Bình Phú</t>
  </si>
  <si>
    <t>Tân Hộ Cơ</t>
  </si>
  <si>
    <t>Tân Thành A</t>
  </si>
  <si>
    <t>Tân Thành B</t>
  </si>
  <si>
    <t xml:space="preserve">Tân Phước </t>
  </si>
  <si>
    <t>Tân Công Chí</t>
  </si>
  <si>
    <t xml:space="preserve">An Phước </t>
  </si>
  <si>
    <t>Tam Nông</t>
  </si>
  <si>
    <t>Thi trấn Tràm Chím</t>
  </si>
  <si>
    <t>Tân Công Sính</t>
  </si>
  <si>
    <t>Phú Đức</t>
  </si>
  <si>
    <t>Phú Hiệp</t>
  </si>
  <si>
    <t>Phù Cường</t>
  </si>
  <si>
    <t>Phú Ninh</t>
  </si>
  <si>
    <t>An Long</t>
  </si>
  <si>
    <t>An Hòa</t>
  </si>
  <si>
    <t>Phú Thành A</t>
  </si>
  <si>
    <t>Phú Thành B</t>
  </si>
  <si>
    <t xml:space="preserve">Phú Thọ </t>
  </si>
  <si>
    <t>Hòa Bình</t>
  </si>
  <si>
    <t xml:space="preserve">Thị trấn Thanh Bình </t>
  </si>
  <si>
    <t xml:space="preserve">Bình Thành </t>
  </si>
  <si>
    <t xml:space="preserve">Tân Thạnh </t>
  </si>
  <si>
    <t xml:space="preserve">An Phong </t>
  </si>
  <si>
    <t xml:space="preserve">Tân Mỹ </t>
  </si>
  <si>
    <t xml:space="preserve">Phú Lợi </t>
  </si>
  <si>
    <t xml:space="preserve">Bình Tấn </t>
  </si>
  <si>
    <t xml:space="preserve">Tân Phú </t>
  </si>
  <si>
    <t xml:space="preserve">Tân Huề </t>
  </si>
  <si>
    <t xml:space="preserve">Tân Quới </t>
  </si>
  <si>
    <t xml:space="preserve">Tân Long </t>
  </si>
  <si>
    <t xml:space="preserve">Tân Hòa </t>
  </si>
  <si>
    <t xml:space="preserve">Tân Bình </t>
  </si>
  <si>
    <t xml:space="preserve">Thành phố Cao Lãnh </t>
  </si>
  <si>
    <t>Phường 1</t>
  </si>
  <si>
    <t>Phường 2</t>
  </si>
  <si>
    <t>Phường 3</t>
  </si>
  <si>
    <t>Phường 4</t>
  </si>
  <si>
    <t>Phường 6</t>
  </si>
  <si>
    <t>Phường 11</t>
  </si>
  <si>
    <t>Phường Mỹ Phú</t>
  </si>
  <si>
    <t>Phường Hoà Thuận</t>
  </si>
  <si>
    <t xml:space="preserve">Tân Thuận Đông </t>
  </si>
  <si>
    <t>Tân Thuận Tây</t>
  </si>
  <si>
    <t>Tịnh Thới</t>
  </si>
  <si>
    <t>Mỹ Trà</t>
  </si>
  <si>
    <t>Mỹ Ngãi</t>
  </si>
  <si>
    <t xml:space="preserve">Mỹ Tân </t>
  </si>
  <si>
    <t>Hòa An</t>
  </si>
  <si>
    <t xml:space="preserve">Huyện Cao Lãnh </t>
  </si>
  <si>
    <t xml:space="preserve">Thị trấn Mỹ Thọ </t>
  </si>
  <si>
    <t xml:space="preserve">An Bình </t>
  </si>
  <si>
    <t xml:space="preserve">Mỹ Thọ </t>
  </si>
  <si>
    <t xml:space="preserve">Mỹ Hội </t>
  </si>
  <si>
    <t xml:space="preserve">Mỹ Xương </t>
  </si>
  <si>
    <t xml:space="preserve">Mỹ Long </t>
  </si>
  <si>
    <t xml:space="preserve">Mỹ Hiệp </t>
  </si>
  <si>
    <t>Bình Hàng Trung</t>
  </si>
  <si>
    <t>Bình Hàng Tây</t>
  </si>
  <si>
    <t>Nhị Mỹ</t>
  </si>
  <si>
    <t xml:space="preserve">Gáo Giồng </t>
  </si>
  <si>
    <t xml:space="preserve">Phương Thịnh </t>
  </si>
  <si>
    <t xml:space="preserve">TP Sa Đéc </t>
  </si>
  <si>
    <t>TP. SA ĐÉC</t>
  </si>
  <si>
    <t>TP. Sa Đéc</t>
  </si>
  <si>
    <t>TP.Sa Đéc</t>
  </si>
  <si>
    <t xml:space="preserve">Thành phố Sa Đéc </t>
  </si>
  <si>
    <t>Thành phố Sa Đéc</t>
  </si>
  <si>
    <t>Phương Trà</t>
  </si>
  <si>
    <t>Ba Sao</t>
  </si>
  <si>
    <t xml:space="preserve">Tân Hội Trung </t>
  </si>
  <si>
    <t>Phong Mỹ</t>
  </si>
  <si>
    <t>Tân Nghĩa</t>
  </si>
  <si>
    <t>Thị trấn Mỹ An</t>
  </si>
  <si>
    <t>Mỹ Quý</t>
  </si>
  <si>
    <t xml:space="preserve">Mỹ Đông </t>
  </si>
  <si>
    <t>Mỹ An</t>
  </si>
  <si>
    <t>Mỹ Hòa</t>
  </si>
  <si>
    <t xml:space="preserve">Đốc Binh Kiều </t>
  </si>
  <si>
    <t xml:space="preserve">Phú Điền </t>
  </si>
  <si>
    <t>Thanh Mỹ</t>
  </si>
  <si>
    <t xml:space="preserve">Trường Xuân </t>
  </si>
  <si>
    <t xml:space="preserve">Hưng Thạnh </t>
  </si>
  <si>
    <t>Láng Biển</t>
  </si>
  <si>
    <t xml:space="preserve">Thạnh Lợi </t>
  </si>
  <si>
    <t xml:space="preserve">Tân Kiều </t>
  </si>
  <si>
    <t>Thị trấn Lấp Vò</t>
  </si>
  <si>
    <t xml:space="preserve">Bình Thạnh Trung </t>
  </si>
  <si>
    <t xml:space="preserve">Định An </t>
  </si>
  <si>
    <t>Định Yên</t>
  </si>
  <si>
    <t xml:space="preserve">Hội An Đông </t>
  </si>
  <si>
    <t>Mỹ An Hưng A</t>
  </si>
  <si>
    <t>Mỹ An Hưng B</t>
  </si>
  <si>
    <t>Tân Mỹ</t>
  </si>
  <si>
    <t xml:space="preserve">Tân Khánh Trung </t>
  </si>
  <si>
    <t>Long Hưng A</t>
  </si>
  <si>
    <t>Long Hưng B</t>
  </si>
  <si>
    <t xml:space="preserve">Vĩnh Thạnh </t>
  </si>
  <si>
    <t xml:space="preserve">Huyện Lai Vung </t>
  </si>
  <si>
    <t xml:space="preserve">Thị trấn Lai Vung </t>
  </si>
  <si>
    <t xml:space="preserve">Hoà Thành </t>
  </si>
  <si>
    <t xml:space="preserve">Tân Dương </t>
  </si>
  <si>
    <t xml:space="preserve">Tân Thành  </t>
  </si>
  <si>
    <t xml:space="preserve">Hoà Long </t>
  </si>
  <si>
    <t xml:space="preserve">Long Thắng </t>
  </si>
  <si>
    <t xml:space="preserve">Vĩnh Thới </t>
  </si>
  <si>
    <t xml:space="preserve">Tân Hoà </t>
  </si>
  <si>
    <t>Định Hoà</t>
  </si>
  <si>
    <t xml:space="preserve">Phong Hòa </t>
  </si>
  <si>
    <t xml:space="preserve">Long Hậu </t>
  </si>
  <si>
    <t>Phường An Hoà</t>
  </si>
  <si>
    <t>Phường Tân Quy Đông</t>
  </si>
  <si>
    <t xml:space="preserve">Tân Phú Đông </t>
  </si>
  <si>
    <t xml:space="preserve">Tân Khánh Đông </t>
  </si>
  <si>
    <t xml:space="preserve">Tân Quy Tây </t>
  </si>
  <si>
    <t xml:space="preserve">Huyện Châu Thành </t>
  </si>
  <si>
    <t>Thị trấn Cái Tàu Hạ</t>
  </si>
  <si>
    <t xml:space="preserve">Tân Nhuận Đông </t>
  </si>
  <si>
    <t xml:space="preserve">An Nhơn </t>
  </si>
  <si>
    <t xml:space="preserve">Tân Phú Trung </t>
  </si>
  <si>
    <t>Tân Phú</t>
  </si>
  <si>
    <t xml:space="preserve">Hòa Tân </t>
  </si>
  <si>
    <t xml:space="preserve">Phú Long </t>
  </si>
  <si>
    <t xml:space="preserve">Phú Hựu </t>
  </si>
  <si>
    <t xml:space="preserve">An Phú Thuận </t>
  </si>
  <si>
    <t xml:space="preserve">An Khánh </t>
  </si>
  <si>
    <t xml:space="preserve">An Hiệp </t>
  </si>
  <si>
    <r>
      <t>Ghi chú:</t>
    </r>
    <r>
      <rPr>
        <sz val="12"/>
        <rFont val="Times New Roman"/>
        <family val="1"/>
      </rPr>
      <t xml:space="preserve"> </t>
    </r>
  </si>
  <si>
    <t>Các khoản thu tại xã, phường, thị trấn gồm:</t>
  </si>
  <si>
    <t xml:space="preserve"> - Thu từ quỹ đất công ích, hoa lợi công sản</t>
  </si>
  <si>
    <t xml:space="preserve"> - Thu từ hoạt động sự nghiệp do xã quản lý</t>
  </si>
  <si>
    <t xml:space="preserve"> - Thu phạt, tịch thu theo quy định</t>
  </si>
  <si>
    <t xml:space="preserve"> - Các khoản thu khác theo quy định của pháp luật</t>
  </si>
  <si>
    <t xml:space="preserve">HỘI ĐỒNG NHÂN DÂN                          CỘNG HÒA XÃ HỘI CHỦ NGHĨA VIỆT NAM </t>
  </si>
  <si>
    <t xml:space="preserve"> TỈNH ĐỒNG THÁP                                              Độc lập - Tự do - Hạnh phúc</t>
  </si>
  <si>
    <t>Tổng thu ngân sách nhà nước trên địa bàn (I+II)</t>
  </si>
  <si>
    <t>Thu từ hoạt động xuất, nhập khẩu</t>
  </si>
  <si>
    <t>Thu ngân sách địa phương (NSĐP) hưởng theo phân cấp</t>
  </si>
  <si>
    <t>Các khoản thu NSĐP hưởng 100 %</t>
  </si>
  <si>
    <t>Các khoản thu phân chia NSĐP hưởng theo tỷ lệ phần trăm (%)</t>
  </si>
  <si>
    <t>Bổ sung từ ngân sách trung ương</t>
  </si>
  <si>
    <t>b1</t>
  </si>
  <si>
    <t>Thu chuyển nguồn làm lương từ nguồn tăng thu</t>
  </si>
  <si>
    <t>Thu xổ số kiến thiết</t>
  </si>
  <si>
    <t>Chi đầu tư phát triển</t>
  </si>
  <si>
    <t>Chi bổ sung Quỹ dự trữ tài chính</t>
  </si>
  <si>
    <t>Chi các chương trình từ nguồn bổ sung có mục tiêu của NSTW</t>
  </si>
  <si>
    <t>Thu ngân sách cấp Tỉnh hưởng theo phân cấp</t>
  </si>
  <si>
    <t>Chi từ NSTW bổ sung có mục tiêu (vốn sự nghiệp)</t>
  </si>
  <si>
    <t>Liên đoàn Cờ</t>
  </si>
  <si>
    <t>Toà án Tỉnh</t>
  </si>
  <si>
    <t>Tổng chi thường xuyên
(cân đối NSĐP)</t>
  </si>
  <si>
    <t>Sở Thông tin truyền thông</t>
  </si>
  <si>
    <t>A/ Kết quả phân bổ vốn đầu tư phát triển (phần chi cân đối ngân sách địa phương)</t>
  </si>
  <si>
    <t>Triệu đồng</t>
  </si>
  <si>
    <t>NỘI DUNG</t>
  </si>
  <si>
    <t>Tổng mức vốn huy động cho đầu tư phát triển</t>
  </si>
  <si>
    <t>Bao gồm:</t>
  </si>
  <si>
    <t>1. Nợ tạm ứng vốn Kho bạc nhà nước</t>
  </si>
  <si>
    <t>2. Vay Ngân hàng phát triển Việt Nam</t>
  </si>
  <si>
    <t>Trường Chính trị</t>
  </si>
  <si>
    <t>Vườn quốc gia tràm chim</t>
  </si>
  <si>
    <t>Trường Cao đẳng cộng đồng</t>
  </si>
  <si>
    <t>Ban quản lý khu kinh tế</t>
  </si>
  <si>
    <t>Đài phát thanh truyền hình</t>
  </si>
  <si>
    <t>Thanh Tra Nhà nước</t>
  </si>
  <si>
    <t>Sở Tài nguyên Môi trường</t>
  </si>
  <si>
    <t>Sở Văn hoá -  Thể thao - Du lịch</t>
  </si>
  <si>
    <t>Sở Lao động - TBXH</t>
  </si>
  <si>
    <t>Sở Y tế</t>
  </si>
  <si>
    <t>Sở Giáo dục - Đào tạo</t>
  </si>
  <si>
    <t>Sở Giao thông Vận tải</t>
  </si>
  <si>
    <t>Sở Xây dựng</t>
  </si>
  <si>
    <t xml:space="preserve">Sở Tài chính </t>
  </si>
  <si>
    <t>Sở Khoa học Công nghệ</t>
  </si>
  <si>
    <t>Sở Công  thương</t>
  </si>
  <si>
    <t>Sở Tư pháp</t>
  </si>
  <si>
    <t>Sở Kế hoạch - Đầu tư</t>
  </si>
  <si>
    <t>Sở Nông nghiệp - PTNT</t>
  </si>
  <si>
    <t>Trường Cao đẳng  Y tế</t>
  </si>
  <si>
    <t>Mặt trận Tổ quốc</t>
  </si>
  <si>
    <t>Tỉnh Đoàn</t>
  </si>
  <si>
    <t>Hội Liên hiệp phụ nữ</t>
  </si>
  <si>
    <t>Hội Nông dân</t>
  </si>
  <si>
    <t>Hội Cựu chiến binh</t>
  </si>
  <si>
    <t>Hội Chữ thập đỏ</t>
  </si>
  <si>
    <t>Hội Đông y</t>
  </si>
  <si>
    <t>Hội Người mù</t>
  </si>
  <si>
    <t>4. Phát hành trái phiếu chính quyền địa phương</t>
  </si>
  <si>
    <t>Thuế sử dụng đất phi nông nghiệp</t>
  </si>
  <si>
    <t xml:space="preserve"> Các Tổ chức chính trị xã hội,  XH nghề nghiệp</t>
  </si>
  <si>
    <t>Các khoản thu ngân sách cấp Tỉnh hưởng 100 %</t>
  </si>
  <si>
    <t>Các khoản thu phân chia NSĐP hưởng theo tỷ lệ phần trăm ( % )</t>
  </si>
  <si>
    <t xml:space="preserve">Bổ sung từ ngân sách trung ương </t>
  </si>
  <si>
    <t xml:space="preserve">Chi ngân sách cấp Tỉnh </t>
  </si>
  <si>
    <t>Chi thuộc nhiệm vụ của ngân sách cấp Tỉnh theo phân cấp</t>
  </si>
  <si>
    <t>2.1</t>
  </si>
  <si>
    <t>Chi sự nghiệp kinh tế</t>
  </si>
  <si>
    <t>2.2</t>
  </si>
  <si>
    <t>2.3</t>
  </si>
  <si>
    <t>Chi từ NSTW bổ sung có mục tiêu khác quan trọng</t>
  </si>
  <si>
    <t>Chi sự nghiệp khoa học &amp; công nghệ</t>
  </si>
  <si>
    <t xml:space="preserve">Chi sự nghiệp đảm bảo xã hội </t>
  </si>
  <si>
    <t>2.4</t>
  </si>
  <si>
    <t>2.5</t>
  </si>
  <si>
    <t xml:space="preserve">An ninh </t>
  </si>
  <si>
    <t xml:space="preserve">Quốc phòng </t>
  </si>
  <si>
    <t xml:space="preserve">Biên phòng </t>
  </si>
  <si>
    <t>2.6</t>
  </si>
  <si>
    <t xml:space="preserve">Chi bổ sung Quỹ Dự trữ tài chính </t>
  </si>
  <si>
    <t>Thu ngân sách huyện hưởng theo phân cấp</t>
  </si>
  <si>
    <t>Thu chuyển nguồn làm lương từ nguồn tăng thu các năm trước</t>
  </si>
  <si>
    <t>Chi bổ sung Quỹ Dự trữ tài chính</t>
  </si>
  <si>
    <t xml:space="preserve">Thu từ doanh nghiệp quốc doanh Trung ương quản lý </t>
  </si>
  <si>
    <t xml:space="preserve">Thu từ doanh nghiệp quốc doanh địa phương quản lý </t>
  </si>
  <si>
    <t>Thu từ khu vực đầu tư nước ngoài</t>
  </si>
  <si>
    <t>Thu NSĐP hưởng theo phân cấp</t>
  </si>
  <si>
    <t>Các khoản thu 100 %</t>
  </si>
  <si>
    <t>Thu phân chia theo tỷ lệ phần trăm ( % )</t>
  </si>
  <si>
    <t xml:space="preserve">So sánh </t>
  </si>
  <si>
    <t>Chia ra</t>
  </si>
  <si>
    <t>Ngân sách cấp Tỉnh 
(1)</t>
  </si>
  <si>
    <t>Tổng chi ngân sách địa phương</t>
  </si>
  <si>
    <t>Trong đó:</t>
  </si>
  <si>
    <t>Chi từ nguồn ngân sách trung ương bổ sung có mục tiêu</t>
  </si>
  <si>
    <t>triệu đồng.</t>
  </si>
  <si>
    <t>Khoản thu 100%</t>
  </si>
  <si>
    <t>Khoản thu phân chia theo tỷ lệ %</t>
  </si>
  <si>
    <t xml:space="preserve">Tổng số </t>
  </si>
  <si>
    <t>Hồng Ngự</t>
  </si>
  <si>
    <t>Tân Hồng</t>
  </si>
  <si>
    <t>Thanh Bình</t>
  </si>
  <si>
    <t>H Cao Lãnh</t>
  </si>
  <si>
    <t>Lai Vung</t>
  </si>
  <si>
    <t>Châu Thành</t>
  </si>
  <si>
    <t>NSNN</t>
  </si>
  <si>
    <t>NS huyện
 hưởng</t>
  </si>
  <si>
    <t>(-;+)</t>
  </si>
  <si>
    <t>(%)</t>
  </si>
  <si>
    <t>7=5-3</t>
  </si>
  <si>
    <t>8=5/3</t>
  </si>
  <si>
    <t>9=3-1</t>
  </si>
  <si>
    <t>10=3/1</t>
  </si>
  <si>
    <t>Thu NSNN trên địa bàn</t>
  </si>
  <si>
    <t>Sở Ngoại vụ</t>
  </si>
  <si>
    <t>Cục Thuế</t>
  </si>
  <si>
    <t>Hội Làm vườn</t>
  </si>
  <si>
    <t>Hội Kiến trúc sư</t>
  </si>
  <si>
    <t>Hội Kế hoạch hoá gia đình</t>
  </si>
  <si>
    <t>Hội Cựu giáo chức</t>
  </si>
  <si>
    <t>Hội Y học</t>
  </si>
  <si>
    <t>Hội Nhà báo</t>
  </si>
  <si>
    <t>Liên đoàn quần vợt</t>
  </si>
  <si>
    <t>Liên đoàn cầu lông</t>
  </si>
  <si>
    <t>Sở Nội vụ</t>
  </si>
  <si>
    <t>Trong đó: Thu NSNN không kể tiền sử dụng đất</t>
  </si>
  <si>
    <t>Lệ phí trước bạ</t>
  </si>
  <si>
    <t>Phí, lệ phí</t>
  </si>
  <si>
    <t>Thu tiền sử dụng đất</t>
  </si>
  <si>
    <t>Thu khác ngân sách</t>
  </si>
  <si>
    <t>Nguồn tăng thu thực hiện cải cách tiền lương</t>
  </si>
  <si>
    <t>Tổng số thu NSH hưởng theo phân cấp</t>
  </si>
  <si>
    <t>Trong đó: Thu tiền sử dụng đất</t>
  </si>
  <si>
    <t>Thu NSH không kể tiền sử dụng đất</t>
  </si>
  <si>
    <t>CHỈ TIÊU</t>
  </si>
  <si>
    <t>THANH BÌNH</t>
  </si>
  <si>
    <t>HUYỆN CAO LÃNH</t>
  </si>
  <si>
    <t>- Chi đầu tư từ nguồn thu tiền sử dụng đất</t>
  </si>
  <si>
    <t>Chi thường xuyên:</t>
  </si>
  <si>
    <t>Chi sự nghiệp giáo dục đào tạo</t>
  </si>
  <si>
    <t>Các khoản chi thường xuyên còn lại</t>
  </si>
  <si>
    <t>Hồng ngự</t>
  </si>
  <si>
    <t>TP. Cao Lãnh</t>
  </si>
  <si>
    <t>H. Cao Lãnh</t>
  </si>
  <si>
    <t>2</t>
  </si>
  <si>
    <t>3</t>
  </si>
  <si>
    <t>4</t>
  </si>
  <si>
    <t>5</t>
  </si>
  <si>
    <t>6</t>
  </si>
  <si>
    <t>Trong đó</t>
  </si>
  <si>
    <t>Liên đoàn Bóng đá</t>
  </si>
  <si>
    <t xml:space="preserve"> CÁC ĐƠN VỊ KHÁC</t>
  </si>
  <si>
    <t>Chi xây dựng cơ bản tập trung trong nước</t>
  </si>
  <si>
    <t>Chi đầu tư từ nguồn thu tiền sử dụng đất</t>
  </si>
  <si>
    <t>Chi sự nghiệp giáo dục-đào tạo và dạy nghề</t>
  </si>
  <si>
    <t>Chi sự nghiệp khoa học và công nghệ</t>
  </si>
  <si>
    <t>Chi hoạt động sự nghiệp môi trường</t>
  </si>
  <si>
    <t>Chi giáo dục, đào tạo và dạy nghề</t>
  </si>
  <si>
    <t>Chi khoa học và công nghệ</t>
  </si>
  <si>
    <t>Liên đoàn Lao động Tỉnh</t>
  </si>
  <si>
    <t>Cục Thi hành án dân sự tỉnh</t>
  </si>
  <si>
    <t>Chi XDCB tập trung vốn trong nước</t>
  </si>
  <si>
    <t>Nội dung chi</t>
  </si>
  <si>
    <t xml:space="preserve">Bố trí tăng chi đầu tư phát triển </t>
  </si>
  <si>
    <t>Chi sự nghiệp giáo dục, đào tạo &amp; dạy nghề</t>
  </si>
  <si>
    <t>TP.Cao Lãnh</t>
  </si>
  <si>
    <t>H.Cao Lãnh</t>
  </si>
  <si>
    <t>Tổng cộng</t>
  </si>
  <si>
    <t>SỐ TT</t>
  </si>
  <si>
    <t>NỘI DUNG  THU</t>
  </si>
  <si>
    <t>Tổng số</t>
  </si>
  <si>
    <t>3=4+5</t>
  </si>
  <si>
    <t>A</t>
  </si>
  <si>
    <t xml:space="preserve">Thu NSNN trên địa bàn </t>
  </si>
  <si>
    <t>I</t>
  </si>
  <si>
    <t>Thu nội địa</t>
  </si>
  <si>
    <t>Thuế giá trị gia tăng</t>
  </si>
  <si>
    <t>Thuế thu nhập doanh nghiệp</t>
  </si>
  <si>
    <t>Thuế tiêu thụ đặc biệt</t>
  </si>
  <si>
    <t>Thuế tài nguyên</t>
  </si>
  <si>
    <t>Thu khác ngoài quốc doanh</t>
  </si>
  <si>
    <t xml:space="preserve">Lệ phí trước bạ </t>
  </si>
  <si>
    <t>Thu phí, lệ phí</t>
  </si>
  <si>
    <t>Tiền sử dụng đất</t>
  </si>
  <si>
    <t xml:space="preserve">Thu khác ngân sách </t>
  </si>
  <si>
    <t>Thu tại xã</t>
  </si>
  <si>
    <t>II</t>
  </si>
  <si>
    <t>B</t>
  </si>
  <si>
    <t>Thu bổ sung từ NSTW</t>
  </si>
  <si>
    <t xml:space="preserve">Bổ sung cân đối </t>
  </si>
  <si>
    <t xml:space="preserve">Bổ sung có mục tiêu </t>
  </si>
  <si>
    <t>C</t>
  </si>
  <si>
    <t>NỘI DUNG CHI</t>
  </si>
  <si>
    <t>Tỷ trọng</t>
  </si>
  <si>
    <t xml:space="preserve">Chi đầu tư phát triển </t>
  </si>
  <si>
    <t>Chi XDCB vốn trong nước</t>
  </si>
  <si>
    <t>CHI THƯỜNG XUYÊN</t>
  </si>
  <si>
    <t>a</t>
  </si>
  <si>
    <t>b</t>
  </si>
  <si>
    <t>c</t>
  </si>
  <si>
    <t>d</t>
  </si>
  <si>
    <t xml:space="preserve">Chi sự nghiệp văn xã </t>
  </si>
  <si>
    <t xml:space="preserve">Chi sự nghiệp y tế </t>
  </si>
  <si>
    <t>e</t>
  </si>
  <si>
    <t xml:space="preserve">Chi sự nghiệp văn hóa thông tin </t>
  </si>
  <si>
    <t>f</t>
  </si>
  <si>
    <t xml:space="preserve">Chi sự nghiệp phát thanh truyền hình </t>
  </si>
  <si>
    <t>g</t>
  </si>
  <si>
    <t xml:space="preserve">Chi sự nghiệp thể dục thể thao </t>
  </si>
  <si>
    <t xml:space="preserve">Chi đảm bảo xã hội </t>
  </si>
  <si>
    <t xml:space="preserve">Chi quản lý hành chánh </t>
  </si>
  <si>
    <t xml:space="preserve">Chi an ninh - quốc phòng  </t>
  </si>
  <si>
    <t>III</t>
  </si>
  <si>
    <t>IV</t>
  </si>
  <si>
    <t>Chi từ nguồn NSTW bổ sung có mục tiêu</t>
  </si>
  <si>
    <t>Ghi chú:</t>
  </si>
  <si>
    <t>TT</t>
  </si>
  <si>
    <t xml:space="preserve">Nội dung </t>
  </si>
  <si>
    <t xml:space="preserve">Cộng </t>
  </si>
  <si>
    <t>NST</t>
  </si>
  <si>
    <t>NSH</t>
  </si>
  <si>
    <t xml:space="preserve">Thu điều tiết và thu cố định </t>
  </si>
  <si>
    <t>Thu bổ sung từ ngân sách cấp trên</t>
  </si>
  <si>
    <t>Chi thường xuyên</t>
  </si>
  <si>
    <t xml:space="preserve">Chi từ nguồn NSTW bổ sung có mục tiêu </t>
  </si>
  <si>
    <t>Chi bổ sung quỹ dự trữ tài chính</t>
  </si>
  <si>
    <t>D</t>
  </si>
  <si>
    <t xml:space="preserve">Chi bổ sung quỹ dự trữ tài chính </t>
  </si>
  <si>
    <t>Thu từ khu vực ĐTNN</t>
  </si>
  <si>
    <t xml:space="preserve">Thuế sd đất nông nghiệp </t>
  </si>
  <si>
    <t>V</t>
  </si>
  <si>
    <t>VI</t>
  </si>
  <si>
    <t xml:space="preserve">Đơn vị tính : Triệu đồng </t>
  </si>
  <si>
    <t>CỘNG HÒA XÃ HỘI CHỦ NGHĨA VIỆT NAM</t>
  </si>
  <si>
    <t>Chi XDCB từ nguồn thu tiền sử dụng đất</t>
  </si>
  <si>
    <t>Vốn đầu tư phát triển</t>
  </si>
  <si>
    <t>Dự phòng ngân sách</t>
  </si>
  <si>
    <t>Chi sự nghiệp giáo dục- đào tạo và dạy nghề</t>
  </si>
  <si>
    <t>Huyện</t>
  </si>
  <si>
    <t>Hội Tiêu chuẩn và Bảo vệ Người tiêu dùng</t>
  </si>
  <si>
    <t>Hội TaeKwondo</t>
  </si>
  <si>
    <t>Bổ sung thực hiện các chế độ chính sách mới và một số nhiệm vụ theo quy định (vốn sự nghiệp)</t>
  </si>
  <si>
    <t>Chi sự nghiệp hoạt động môi trường</t>
  </si>
  <si>
    <t>Mục tiêu, nhiệm vụ quan trọng (vốn XDCB)</t>
  </si>
  <si>
    <t>Chi cân đối ngân sách địa phương</t>
  </si>
  <si>
    <t>Chi khác ngân sách</t>
  </si>
  <si>
    <t>Chi thực hiện mục tiêu, nhiệm vụ quan trọng (kinh phí xây dựng cơ bản)</t>
  </si>
  <si>
    <t>Chi thực hiện mục tiêu, nhiệm vụ quan trọng (kinh phí sự nghiệp)</t>
  </si>
  <si>
    <t>Chi đầu tư từ nguồn thu xổ số kiến thiết</t>
  </si>
  <si>
    <t>VII</t>
  </si>
  <si>
    <t>VIII</t>
  </si>
  <si>
    <t>IX</t>
  </si>
  <si>
    <t>Thu chuyển nguồn làm lương</t>
  </si>
  <si>
    <t>Đơn vị tính: Triệu đồng</t>
  </si>
  <si>
    <t>Nội dung</t>
  </si>
  <si>
    <t>Thu bán nhà thuộc sở hữu nhà nước</t>
  </si>
  <si>
    <t>STT</t>
  </si>
  <si>
    <t>TỔNG SỐ</t>
  </si>
  <si>
    <t>Đơn vị khác</t>
  </si>
  <si>
    <t>Sự nghiệp khác</t>
  </si>
  <si>
    <t>X</t>
  </si>
  <si>
    <t>XI</t>
  </si>
  <si>
    <t>XII</t>
  </si>
  <si>
    <t>Chi tạo nguồn cải cách tiền lương</t>
  </si>
  <si>
    <t>Thuế thu nhập cá nhân</t>
  </si>
  <si>
    <t>Chi sự nghiệp khoa học công nghệ</t>
  </si>
  <si>
    <t>Thu tiền thuê đất, thuê mặt nước</t>
  </si>
  <si>
    <t>Bao gồm: * Thu bổ sung cân đối ngân sách:</t>
  </si>
  <si>
    <t>Các khoản thu khác</t>
  </si>
  <si>
    <t>Bổ sung cân đối ngân sách</t>
  </si>
  <si>
    <t>Bổ sung có mục tiêu</t>
  </si>
  <si>
    <t xml:space="preserve">Thu từ hoạt động xuất, nhập khẩu </t>
  </si>
  <si>
    <t xml:space="preserve"> Đơn vị tính : triệu đồng</t>
  </si>
  <si>
    <t>TÊN ĐƠN VỊ</t>
  </si>
  <si>
    <t xml:space="preserve">GỒM </t>
  </si>
  <si>
    <t>SNKT</t>
  </si>
  <si>
    <t>PTTH</t>
  </si>
  <si>
    <t xml:space="preserve"> Các cơ quan đơn vị cấp Tỉnh</t>
  </si>
  <si>
    <t xml:space="preserve"> Khối  đoàn thể</t>
  </si>
  <si>
    <t xml:space="preserve"> Khối An ninh - Quốc phòng</t>
  </si>
  <si>
    <t>ĐVT: Triệu đồng</t>
  </si>
  <si>
    <t>CHỈ  TIÊU</t>
  </si>
  <si>
    <t>TỔNG CỘNG</t>
  </si>
  <si>
    <t>HỒNG NGỰ</t>
  </si>
  <si>
    <t>TÂN HỒNG</t>
  </si>
  <si>
    <t>TAM NÔNG</t>
  </si>
  <si>
    <t xml:space="preserve">THANH BÌNH </t>
  </si>
  <si>
    <t>TP. CAO LÃNH</t>
  </si>
  <si>
    <t>H. CAO LÃNH</t>
  </si>
  <si>
    <t>THÁP MƯỜI</t>
  </si>
  <si>
    <t>LẤP VÒ</t>
  </si>
  <si>
    <t>LAI VUNG</t>
  </si>
  <si>
    <t>CHÂU THÀNH</t>
  </si>
  <si>
    <t xml:space="preserve"> NSNN</t>
  </si>
  <si>
    <t>% đ.tiết</t>
  </si>
  <si>
    <t xml:space="preserve">NS huyện </t>
  </si>
  <si>
    <t xml:space="preserve">Thu từ khu vực kinh tế NQD </t>
  </si>
  <si>
    <t>-</t>
  </si>
  <si>
    <t xml:space="preserve">Thuế tiêu thụ đặc biệt </t>
  </si>
  <si>
    <t xml:space="preserve">Thu khác ngoài quốc doanh </t>
  </si>
  <si>
    <t xml:space="preserve">Thuế SD đất nông nghiệp </t>
  </si>
  <si>
    <t xml:space="preserve">Thu phí &amp; lệ phí </t>
  </si>
  <si>
    <t xml:space="preserve">Thu tiền sử dụng đất </t>
  </si>
  <si>
    <t xml:space="preserve">Thu bổ sung từ NS Tỉnh </t>
  </si>
  <si>
    <t>Thu bổ sung cân đối ngân sách</t>
  </si>
  <si>
    <t>Thu bổ sung có mục tiêu</t>
  </si>
  <si>
    <t xml:space="preserve">Dư phòng ngân sách </t>
  </si>
  <si>
    <t>Chi Chương trình MTQG</t>
  </si>
  <si>
    <t>Chi thực hiện một số mục tiêu, nhiệm vụ (XDCB)</t>
  </si>
  <si>
    <t>Chi thực hiện một số mục tiêu, nhiệm vụ (sự nghiệp)</t>
  </si>
  <si>
    <t>Chi tạo nguồn CCTL từ nguồn tăng thu</t>
  </si>
  <si>
    <t>Chi hỗ trợ khác</t>
  </si>
  <si>
    <t>DỰ TOÁN (GIAO ĐẦU NĂM)</t>
  </si>
  <si>
    <t xml:space="preserve">DỰ TOÁN </t>
  </si>
  <si>
    <t>SNMT</t>
  </si>
  <si>
    <t>KHCN</t>
  </si>
  <si>
    <t>GD, ĐT &amp;DN</t>
  </si>
  <si>
    <t>SNYT</t>
  </si>
  <si>
    <t>VHTT</t>
  </si>
  <si>
    <t>TDTT</t>
  </si>
  <si>
    <t>ĐBXH</t>
  </si>
  <si>
    <t>QLHC</t>
  </si>
  <si>
    <t>AN-QP</t>
  </si>
  <si>
    <t>Khác</t>
  </si>
  <si>
    <t>CTMTQG</t>
  </si>
  <si>
    <t>CHI THƯỜNG XUYÊN THEO LĨNH VỰC (CÂN ĐỐI NSĐP)</t>
  </si>
  <si>
    <t>1=2+…+13</t>
  </si>
  <si>
    <t xml:space="preserve">Chi Quốc phòng- An ninh  </t>
  </si>
  <si>
    <t>Hỗ trợ khác</t>
  </si>
  <si>
    <t>Trong đó bổ sung nhiệm vụ chi thường xuyên (nếu có)</t>
  </si>
  <si>
    <t>Bảo hiểm xã hội tỉnh</t>
  </si>
  <si>
    <t>Bù hụt thu thuỷ lợi phí, đất trồng lúa</t>
  </si>
  <si>
    <t>Văn phòng Đoàn Đại biểu Quốc Hội</t>
  </si>
  <si>
    <t>Chi đầu tư phát triển (*)</t>
  </si>
  <si>
    <t>8=9+10</t>
  </si>
  <si>
    <t>Chi sự nghiệp môi trường</t>
  </si>
  <si>
    <t>Chi đầu tư phát triển (2)</t>
  </si>
  <si>
    <t>Chi thường xuyên (3)</t>
  </si>
  <si>
    <t>Chi đầu tư phát triển  (2)</t>
  </si>
  <si>
    <t>- Vay đầu tư các dự án thuộc kế hoạch đầu tư công trung hạn đã được Hội đồng nhân dân cấp tỉnh quyết định</t>
  </si>
  <si>
    <t>3. Vay lại từ nguồn Chính phủ vay về cho vay lại</t>
  </si>
  <si>
    <t>5. Vay trong nước khác theo quy định của pháp luật</t>
  </si>
  <si>
    <t>B/ Tình hình huy động vốn đầu tư phát triển của ngân sách địa phương</t>
  </si>
  <si>
    <t>TỔNG CỘNG (A+B+C)</t>
  </si>
  <si>
    <t>Chi đầu tư từ nguồn khác</t>
  </si>
  <si>
    <t>Thu tiền CQ khai thác khoáng sản</t>
  </si>
  <si>
    <t>Thu cổ tức, lợi nhuận được chia và lợi nhuận còn lại</t>
  </si>
  <si>
    <t>7=4-1</t>
  </si>
  <si>
    <t>8=4/1</t>
  </si>
  <si>
    <t>Phí, lệ phí do cơ quan nhà nước Trung ương thực hiện thu</t>
  </si>
  <si>
    <t>Phí, lệ phí do cơ quan nhà nước cấp tỉnh thực hiện thu</t>
  </si>
  <si>
    <t>Thu khác ngân sách trung ương</t>
  </si>
  <si>
    <t>Thu khác ngân sách cấp tỉnh</t>
  </si>
  <si>
    <t>Thu do cơ quan, tổ chức, đơn vị thuộc tỉnh quản lý</t>
  </si>
  <si>
    <t xml:space="preserve">                Các khoản thu còn lại</t>
  </si>
  <si>
    <t xml:space="preserve">                Thu xổ số kiến thiết</t>
  </si>
  <si>
    <t>Số bổ sung cân đối ngân sách</t>
  </si>
  <si>
    <t>Tổng nguồn thực hiện kinh phí thực hiên CCTL</t>
  </si>
  <si>
    <t>1</t>
  </si>
  <si>
    <t>Nguồn thực hiện CCTL năm trước còn thừa (+) hoặc thiếu nguồn (-)</t>
  </si>
  <si>
    <t>10% tiết kiệm chi thường xuyên</t>
  </si>
  <si>
    <t>Tổng nhu cầu kinh phí cải cách tiền lương</t>
  </si>
  <si>
    <t>Kinh phí đề xuất phải bổ sung hoặc chuyển nguồn</t>
  </si>
  <si>
    <t>Thừa nguồn (+) để thực hiện cải cách tiền lương kỳ sau, năm sau</t>
  </si>
  <si>
    <t>NS cấp tỉnh bổ sung TLTT (phần chênh lệch (-) giữa nguồn và nhu cầu)</t>
  </si>
  <si>
    <t>Số đối tượng</t>
  </si>
  <si>
    <t>Nhu cầu kinh phí</t>
  </si>
  <si>
    <t>Số kinh phí đã bố trí</t>
  </si>
  <si>
    <t>Dự kiến nguồn kinh phí bố trí</t>
  </si>
  <si>
    <t>Bố trí trong số bổ sung cân đối (nếu có)</t>
  </si>
  <si>
    <t>Nguồn kinh phí năm trước còn dư chuyển sang (nếu có)</t>
  </si>
  <si>
    <t>Chế độ miễn, giảm học phí và hỗ trợ chi phí học tập theo Nghị định 86/2015/NĐ-CP của Chính phủ</t>
  </si>
  <si>
    <t>Hỗ trợ tiền điện cho hộ nghèo</t>
  </si>
  <si>
    <t>Hỗ trợ trực tiếp cho người dân tộc thiểu số nghèo theo Quyết định 102/2009/QĐ-TTg</t>
  </si>
  <si>
    <t>Hỗ trợ tiền ăn trưa cho trẻ em dưới 5 tuổi theo Quyết định 239/QĐ-TTg và Quyết định 60/2011/QĐ-TTg</t>
  </si>
  <si>
    <t>Kinh phí hỗ trợ học bổng, chi phí học tập cho học sinh khuyết tật theo Thông tư 42/2013/TTLT-BGDĐT-BLĐTBXH-BTC</t>
  </si>
  <si>
    <t>Vốn XDCB tập trung</t>
  </si>
  <si>
    <t>Vốn đầu tư từ nguồn thu tiền sử dụng đất</t>
  </si>
  <si>
    <t>Chi đầu tư XDCB tập trung trong nước</t>
  </si>
  <si>
    <t>TỔNG CỘNG (I+II+III)</t>
  </si>
  <si>
    <t>Bổ sung mục tiêu các chế độ chính sách mới (ngoài tiền lương)</t>
  </si>
  <si>
    <t>Thu chuyển nguồn làm lương từ nguồn tăng thu năm trước chuyển sang</t>
  </si>
  <si>
    <t>Thu phí, lệ phí thuộc cấp huyện  (3)</t>
  </si>
  <si>
    <t>Thu tiền thuê đất, thuê mặt nước (4)</t>
  </si>
  <si>
    <t>Thu tiền sử dụng đất (5)</t>
  </si>
  <si>
    <t>Thu khác ngân sách huyện (6)</t>
  </si>
  <si>
    <t>(4): không kể tiền thuê đát do cấp Tỉnh quản lý</t>
  </si>
  <si>
    <t>(5): không kể tiền sử dụng đất do cấp Tỉnh quản lý</t>
  </si>
  <si>
    <t>Thuế môn bài thu từ cá nhân, hộ kinh doanh</t>
  </si>
  <si>
    <t xml:space="preserve">Nghị định số 136/2013/NĐ-CP ngày 21/10/2013 của Chính phủ về việc quy định chính sách trợ giúp xã hội đối với đối tượng bảo trợ xã hội, Nghị định số 28/2012/NĐ-CP ngày 10/4/2012 của Chính phủ quy định chi tiết và hướng dẫn thi hành một số điều của Luật người khuyết tật và Nghị định số 06/2011/NĐ-CP ngày 14/01/2011 </t>
  </si>
  <si>
    <t>Lĩnh vực giáo dục, đào tạo và dạy nghề</t>
  </si>
  <si>
    <t>Lĩnh vực đảm bảo xã hội</t>
  </si>
  <si>
    <t>Tổng cộng (I+II)</t>
  </si>
  <si>
    <t>Chi XDCB từ nguồn thu xổ số kiến thiết</t>
  </si>
  <si>
    <t>Chi tạo nguồn cải cách tiền lương từ nguồn tăng thu</t>
  </si>
  <si>
    <t>Nguồn bố trí không thể tiết kiệm được</t>
  </si>
  <si>
    <t>Nguồn còn lại tiết kiệm</t>
  </si>
  <si>
    <t>Bố trí dự phòng ngân sách</t>
  </si>
  <si>
    <t>Ghi chú</t>
  </si>
  <si>
    <t>Bố trí chi đầu tư XDCB vốn tập trung trong nước</t>
  </si>
  <si>
    <t>Bố trí chi thường xuyên khác</t>
  </si>
  <si>
    <t>Kinh phí sự nghiệp từ nguồn NSTW bổ sung có mục tiêu</t>
  </si>
  <si>
    <t>Trong đó bổ sung thực hiện tiền lương cơ sở  và các chính sách tăng thêm trong cân đối</t>
  </si>
  <si>
    <t xml:space="preserve">Nguồn </t>
  </si>
  <si>
    <t>Nguồn năm trước chuyển sang</t>
  </si>
  <si>
    <t>Bổ sung trong cân đối</t>
  </si>
  <si>
    <t>Giao trong cân đối</t>
  </si>
  <si>
    <t>Bổ sung trong năm</t>
  </si>
  <si>
    <t>Tồng cộng</t>
  </si>
  <si>
    <t>Chi XDCB tập trung trong nước</t>
  </si>
  <si>
    <t>Thu chuyển nguồn năm trước chuyển sang</t>
  </si>
  <si>
    <t>Thuế nhập khẩu</t>
  </si>
  <si>
    <t>Kế hoạch trả nợ</t>
  </si>
  <si>
    <t>Kế hoạch vay nợ</t>
  </si>
  <si>
    <t>Trả nợ từ nguồn bội thu</t>
  </si>
  <si>
    <t>Chi trả lãi khoản vay của ngân sách cấp tỉnh</t>
  </si>
  <si>
    <t>Chi trả lãi tiền vay</t>
  </si>
  <si>
    <t>Chi trả lãi vay</t>
  </si>
  <si>
    <t>CHI TRẢ LÃI VAY</t>
  </si>
  <si>
    <t>CHI BỔ SUNG QUỸ DỰ TRỮ TÀI CHÍNH</t>
  </si>
  <si>
    <t>CHI DỰ PHÒNG NGÂN SÁCH</t>
  </si>
  <si>
    <t>E</t>
  </si>
  <si>
    <t>G</t>
  </si>
  <si>
    <t>CHI TẠO NGUỒN CẢI CÁCH TIỀN LƯƠNG</t>
  </si>
  <si>
    <t>H</t>
  </si>
  <si>
    <t>CHI ĐẦU TƯ TỪ NGUỒN THU XỔ SỐ KIẾN THIẾT</t>
  </si>
  <si>
    <t>CHI ĐẦU TƯ TỪ NGUỒN NSTW BỔ SUNG CÓ MT</t>
  </si>
  <si>
    <t>K</t>
  </si>
  <si>
    <t>L</t>
  </si>
  <si>
    <t>CHI XDCB VỐN TẬP TRUNG</t>
  </si>
  <si>
    <t>CHI BỔ SUNG CHO NGÂN SÁCH HUYỆN</t>
  </si>
  <si>
    <t>Tổng chi</t>
  </si>
  <si>
    <t>Tổng chi từ nguồn NSTW bổ sung có mục tiêu (vốn sự nghiệp)</t>
  </si>
  <si>
    <t>Tổng mức chi đầu tư phát triển (phần cân đối NSĐP):</t>
  </si>
  <si>
    <t>Ghi chú:(*): Đã bao gồm chi trả nợ gốc các khoản vay của ngân sách địa phương</t>
  </si>
  <si>
    <t>(2)- Đã bao gồm chi trả nợ gốc các khoản vay của ngân sách địa phương</t>
  </si>
  <si>
    <t>Vốn trái phiếu Chính phủ</t>
  </si>
  <si>
    <t>Liên đoàn xe đạp- mô tô thể thao</t>
  </si>
  <si>
    <t>Liên đoàn VOVINAM Đông Tháp</t>
  </si>
  <si>
    <t>Bổ sung kinh phí thực hiện nhiệm vụ đảm bảo trật tự an toàn giao thông (AN)</t>
  </si>
  <si>
    <t xml:space="preserve">Thu từ DNNN TW quản lý </t>
  </si>
  <si>
    <t>Thu từ DNNN ĐP quản lý</t>
  </si>
  <si>
    <t>Thuế ngoài quốc doanh</t>
  </si>
  <si>
    <t>Thuế nhà đất /thuế sử dụng đất phi nông nghiệp</t>
  </si>
  <si>
    <t xml:space="preserve">Thuế xuất nhập khẩu </t>
  </si>
  <si>
    <t>Bổ sung khác</t>
  </si>
  <si>
    <t>Thu chuyển nguồn</t>
  </si>
  <si>
    <t>Bổ sung để thực hiện điều chỉnh tiền lương cơ sở</t>
  </si>
  <si>
    <t>ĐP</t>
  </si>
  <si>
    <t>BTC</t>
  </si>
  <si>
    <t>6=5/4</t>
  </si>
  <si>
    <t>8=7/4</t>
  </si>
  <si>
    <t>11=9-10</t>
  </si>
  <si>
    <t>12=10/7</t>
  </si>
  <si>
    <t>13=9/7</t>
  </si>
  <si>
    <t>Thu NSNN trên địa bàn (I+II)</t>
  </si>
  <si>
    <t>Thu từ doanh nghiệp nhà nước</t>
  </si>
  <si>
    <t>Thu từ khu vực ngoài quốc doanh</t>
  </si>
  <si>
    <t>Thuế nhà đất/ thuế sd đất phi nông nghiệp</t>
  </si>
  <si>
    <t>Thu phí xăng dầu/ thuế bảo vệ môi trường</t>
  </si>
  <si>
    <t>Chi sự nghiệp y tế</t>
  </si>
  <si>
    <t>Chi sự nghiệp phát thanh truyền hình</t>
  </si>
  <si>
    <t>Chi sự nghiệp thể dục thể thao</t>
  </si>
  <si>
    <t>Chi quản lý hành chính</t>
  </si>
  <si>
    <t>Chi an ninh- quốc phòng</t>
  </si>
  <si>
    <t>UỶ BAN NHÂN DÂN</t>
  </si>
  <si>
    <t>Tổng thu NSNN trên địa bàn</t>
  </si>
  <si>
    <t>Thu từ xuất, nhập khẩu</t>
  </si>
  <si>
    <t>Thu ngân sách địa phương  (I+2b-2b1-2b2+II)</t>
  </si>
  <si>
    <t>Các khoản thu cân đối NSĐP (1+2a+2b1+2b2+3)</t>
  </si>
  <si>
    <t>Bổ sung cân đối</t>
  </si>
  <si>
    <t>b2</t>
  </si>
  <si>
    <t>Chi chuyển nguồn CCTL</t>
  </si>
  <si>
    <t>Trong đó: bổ sung để thực hiện điều chỉnh tiền lương cơ sở, đảm bảo nhiệm vụ chi</t>
  </si>
  <si>
    <t>Chi trả tiền vay</t>
  </si>
  <si>
    <t>Đơn vị: Triệu đồng</t>
  </si>
  <si>
    <t>DỰ TOÁN</t>
  </si>
  <si>
    <t>ƯỚC THỰC HIỆN</t>
  </si>
  <si>
    <t>MỨC DƯ NỢ VAY TỐI ĐA CỦA NSĐP</t>
  </si>
  <si>
    <t>BỘI CHI NGÂN SÁCH ĐỊA PHƯƠNG</t>
  </si>
  <si>
    <t>KẾ HOẠCH VAY, TRẢ NỢ GỐC</t>
  </si>
  <si>
    <t>Tổng dư nợ đầu năm</t>
  </si>
  <si>
    <t>Tỷ lệ mức dư nợ đầu kỳ so với mức dư nợ vay tối đa của ngân sách địa phương (%)</t>
  </si>
  <si>
    <t>- Vay Chi nhánh Ngân hàng Phát triển</t>
  </si>
  <si>
    <t>Trong đó: vay chương trình kiên cố hoá kênh mương</t>
  </si>
  <si>
    <t xml:space="preserve">                Vay chương trình cụm tuyến cụm, tuyến dân cư giai đoạn 1</t>
  </si>
  <si>
    <t xml:space="preserve">                Vay chương trình cụm tuyến cụm, tuyến dân cư giai đoạn 2</t>
  </si>
  <si>
    <t>Tạm ứng vốn nhàn rỗi kho bạc nhà nước</t>
  </si>
  <si>
    <t>Trái phiếu chính quyền địa phương</t>
  </si>
  <si>
    <t>Vay lại từ nguồn Chính phủ vay ngoài nước</t>
  </si>
  <si>
    <t>Vay trong nước khác theo quy định của pháp luật</t>
  </si>
  <si>
    <t>Trả nợ gốc vay trong năm</t>
  </si>
  <si>
    <t>Nợ gốc phải trả phân theo nguồn vay</t>
  </si>
  <si>
    <t>Hoàn trả tạm ứng vốn kho bạc nhà nước</t>
  </si>
  <si>
    <t>Trả nợ Trái phiếu chính quyền địa phương</t>
  </si>
  <si>
    <t>Trả nợ vay từ nguồn Chính phủ vay ngoài nước</t>
  </si>
  <si>
    <t>Nguồn trả nợ</t>
  </si>
  <si>
    <t>Từ nguồn vay</t>
  </si>
  <si>
    <t>Bội thu ngân sách địa phương</t>
  </si>
  <si>
    <t>Tăng thu, tiết kiệm chi</t>
  </si>
  <si>
    <t>Kết dư ngân sách cấp tỉnh</t>
  </si>
  <si>
    <t>Tổng mức vay trong năm</t>
  </si>
  <si>
    <t>Theo mục đích vay</t>
  </si>
  <si>
    <t>Vay bù dắp bội chi</t>
  </si>
  <si>
    <t>Vay trả nợ gốc</t>
  </si>
  <si>
    <t>Theo nguồn vay</t>
  </si>
  <si>
    <t>Vay Chi nhánh Ngân hàng Phát triển</t>
  </si>
  <si>
    <t>Tổng dư nợ cuối năm</t>
  </si>
  <si>
    <t>Tỷ lệ mức dư nợ cuối kỳ so với mức dư nợ vay tối đa của ngân sách địa phương (%)</t>
  </si>
  <si>
    <t>Trả nợ lãi, phí</t>
  </si>
  <si>
    <t xml:space="preserve"> - Nội dung các khoản đã xử lý:</t>
  </si>
  <si>
    <t>Tình hình sử dụng quỹ dự trữ tài chính</t>
  </si>
  <si>
    <t xml:space="preserve">   + Từ tiền thu hoàn trả tạm ứng của đơn vị</t>
  </si>
  <si>
    <t xml:space="preserve">   + Từ tiền lãi thu gửi KBNN</t>
  </si>
  <si>
    <t>TỈNH ĐỒNG THÁP</t>
  </si>
  <si>
    <t>Độc lập - Tự do - Hạnh phúc</t>
  </si>
  <si>
    <t>Đơn vị</t>
  </si>
  <si>
    <t>Tổng số thu</t>
  </si>
  <si>
    <t>Tổng số chi</t>
  </si>
  <si>
    <t>Chi cho giáo dục, đào tạo và dạy nghề</t>
  </si>
  <si>
    <t>+</t>
  </si>
  <si>
    <t>Tỷ trọng chi GD,ĐT&amp;DN trong tổng chi</t>
  </si>
  <si>
    <t>%</t>
  </si>
  <si>
    <t>Chi cho y tế</t>
  </si>
  <si>
    <t>Tỷ trọng chi cho y tế trong tổng chi</t>
  </si>
  <si>
    <t>ĐƠN VỊ TÍNH</t>
  </si>
  <si>
    <t>KẾ HOẠCH</t>
  </si>
  <si>
    <t>THỰC HIỆN</t>
  </si>
  <si>
    <t>Tổng sản phẩm trong nước (GRDP) theo giá hiện hành</t>
  </si>
  <si>
    <t>Tỷ đồng</t>
  </si>
  <si>
    <t>Tốc độ tăng trưởng GRDP theo giá thực tế</t>
  </si>
  <si>
    <t>Cơ cấu kinh tế</t>
  </si>
  <si>
    <t>Nông, lâm, ngư nghiệp</t>
  </si>
  <si>
    <t>Công nghiệp, xây dựng</t>
  </si>
  <si>
    <t>Dịch vụ</t>
  </si>
  <si>
    <t>Chỉ số giá tiêu dùng (CPI)</t>
  </si>
  <si>
    <t>Vốn đầu tư phát triển toàn xã hội trên địa bàn</t>
  </si>
  <si>
    <t>Tỷ lệ so với GRDP</t>
  </si>
  <si>
    <t>Kim ngạch hàng hoá xuất khẩu</t>
  </si>
  <si>
    <t>Triệu USD</t>
  </si>
  <si>
    <t>Tốc độ tăng trưởng</t>
  </si>
  <si>
    <t>Kim ngạch nhập khẩu hàng hóa</t>
  </si>
  <si>
    <t>Dân số</t>
  </si>
  <si>
    <t>Triệu người</t>
  </si>
  <si>
    <t>Thu nhập bình quân đầu người</t>
  </si>
  <si>
    <t>Mức giảm tỷ lệ hộ nghèo</t>
  </si>
  <si>
    <t>Tỷ lệ hộ nghèo</t>
  </si>
  <si>
    <t>- Số giáo viên (giáo dục)</t>
  </si>
  <si>
    <t>Người</t>
  </si>
  <si>
    <t>- Số học sinh</t>
  </si>
  <si>
    <t>+ Học sinh dân tộc nội trú</t>
  </si>
  <si>
    <t>+ Học sinh bán trú</t>
  </si>
  <si>
    <t>+ Đối tượng được hưởng chính sách miễn, giảm học phí theo quy định</t>
  </si>
  <si>
    <t>Trường</t>
  </si>
  <si>
    <t>Y tế:</t>
  </si>
  <si>
    <t>- Cơ sở khám chữa bệnh</t>
  </si>
  <si>
    <t>Cơ sở</t>
  </si>
  <si>
    <t>- Số giường bệnh</t>
  </si>
  <si>
    <t>Giường</t>
  </si>
  <si>
    <t>+ Giường bệnh cấp tỉnh</t>
  </si>
  <si>
    <t>+ Giường bệnh cấp huyện</t>
  </si>
  <si>
    <t>+ Giường phòng khám khu vực</t>
  </si>
  <si>
    <t>+ Giường y tế xã phường</t>
  </si>
  <si>
    <t>- Số đối tượng mua BHYT</t>
  </si>
  <si>
    <t>+ Trẻ em dưới 6 tuổi</t>
  </si>
  <si>
    <t>+ Đối tượng bảo trợ xã hội</t>
  </si>
  <si>
    <t>+ Người thuộc hộ nghèo</t>
  </si>
  <si>
    <t>+ Kinh phí mua thẻ khám chữa bệnh người nghèo, người dân tộc thiểu số, người sống vùng</t>
  </si>
  <si>
    <t>+ Người hiến bộ phận cơ thể</t>
  </si>
  <si>
    <t>+ Học sinh, sinh viên</t>
  </si>
  <si>
    <t>+ Đối tượng cựu chiến binh, người trực tiếp tham gia kháng chiến chống Mỹ cứu nước, người tham gia chiến tranh bảo vệ Tổ quốc, làm nhiệm vụ quốc tế ở Campuchia, giúp bạn Lào, thanh niên xung phong</t>
  </si>
  <si>
    <t>+ Người thuộc hộ gia đình cận nghèo</t>
  </si>
  <si>
    <t>+ Người thuộc hộ gia đình nông, lâm, ngư nghiệp có mức sống trung bình</t>
  </si>
  <si>
    <t>NĂM 2020</t>
  </si>
  <si>
    <t>Kinh phí thực hiện</t>
  </si>
  <si>
    <t>Bổ sung dự toán đầu năm</t>
  </si>
  <si>
    <t>Thừa /thiếu (+/-) bổ sung trong năm; chuyển nguồn</t>
  </si>
  <si>
    <t>Văn hóa thông tin</t>
  </si>
  <si>
    <t>Phát thanh truyền hình</t>
  </si>
  <si>
    <t>Thể dục - thể thao</t>
  </si>
  <si>
    <t>Quản lý nhà nước, đảng, đoàn thể</t>
  </si>
  <si>
    <t>10% tiết kiệm chi thường xuyên năm 2017</t>
  </si>
  <si>
    <t>Từ nguồn học phí, sự nghiệp</t>
  </si>
  <si>
    <t>Tỷ trọng GD&amp;ĐT so với tổng nhu cầu</t>
  </si>
  <si>
    <t>Hỗ trợ kinh phí mua thẻ BHYT cho trẻ em dưới 6 tuổi (SNYT)</t>
  </si>
  <si>
    <t>Thu vay từ nguồn Chính phủ vay về cho vay lại</t>
  </si>
  <si>
    <t>Chi đầu tư từ nguồn vốn Chính phủ vay về cho vay lại</t>
  </si>
  <si>
    <t>Thu đầu tư từ nguồn vốn Chính phủ vay về cho vay lại</t>
  </si>
  <si>
    <t>Thu ngân sách địa phương  (I+II+III+IV)</t>
  </si>
  <si>
    <t>Chi ngân sách địa phương (I+II+III)</t>
  </si>
  <si>
    <t>Nguồn thu ngân sách cấp Tỉnh (I+II+III+IV)</t>
  </si>
  <si>
    <t>Chi ngân sách cấp Tỉnh (I+II+III+IV)</t>
  </si>
  <si>
    <t>Tổng thu ngân sách địa phương (I+II+III+IV)</t>
  </si>
  <si>
    <t>Tổng chi ngân sách địa phương (I+II+III+IV+V+VI+VII+VIII)</t>
  </si>
  <si>
    <t>M</t>
  </si>
  <si>
    <t>Bổ sung kinh phí nâng cấp đô thị</t>
  </si>
  <si>
    <t>Lệ phí
môn bài (1 )</t>
  </si>
  <si>
    <t>(1): không kể lệ phí môn bài thu từ cá nhân, hộ kinh doanh</t>
  </si>
  <si>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uỷ quyền cho Hội đồng nhân dân thành phố Cao Lãnh Quyết nghị</t>
    </r>
    <r>
      <rPr>
        <sz val="12"/>
        <rFont val="Times New Roman"/>
        <family val="1"/>
      </rPr>
      <t xml:space="preserve"> tỷ lệ phần trăm phân chia cho </t>
    </r>
    <r>
      <rPr>
        <b/>
        <sz val="12"/>
        <rFont val="Times New Roman"/>
        <family val="1"/>
      </rPr>
      <t>ngân sách phường</t>
    </r>
    <r>
      <rPr>
        <sz val="12"/>
        <rFont val="Times New Roman"/>
        <family val="1"/>
      </rPr>
      <t xml:space="preserve"> được hưởng.</t>
    </r>
  </si>
  <si>
    <t>Thu vay đầu tư</t>
  </si>
  <si>
    <t>Chi đầu tư từ nguồn vốn vay</t>
  </si>
  <si>
    <t>Tình hình sử dụng dự phòng ngân sách cấp tỉnh</t>
  </si>
  <si>
    <t>Kinh phí quản lý, bảo trì đường bộ cho các quỹ bảo trì đường bộ địa phương</t>
  </si>
  <si>
    <t>Trong đó: Chương trình mục tiêu ứng phó biến đổi khí hậu và tăng trưởng xanh (giải ngân theo cơ chế tài chính trong nước)</t>
  </si>
  <si>
    <t>(6): +kể cả tiền cho thuê, bán nhà thuộc sở hữu nhà nước; thu hoạt động sự nghiệp của các đơn vị; viện trợ không hoàn lại và các thu khác do cấp huyện quản lý</t>
  </si>
  <si>
    <t>THỰC HIỆN NĂM 2018</t>
  </si>
  <si>
    <t>NĂM 2021</t>
  </si>
  <si>
    <t>10% tiết kiệm chi thường xuyên tăng thêm năm 2019</t>
  </si>
  <si>
    <t>50% tăng thu NSĐP dự toán năm 2020 so với năm năm 2019</t>
  </si>
  <si>
    <t>BTC chưa bổ sung nhu cầu tăng thêm so với thực hiện năm 2019</t>
  </si>
  <si>
    <t>NĂM 2022</t>
  </si>
  <si>
    <t>DỰ KIẾN NĂM 2025</t>
  </si>
  <si>
    <t>DỰ KIẾN NĂM 2024</t>
  </si>
  <si>
    <t>DỰ KIẾN NĂM 2023</t>
  </si>
  <si>
    <t>Trong đó: Thu nội địa không kể tiền sử dụng đất, XSKT</t>
  </si>
  <si>
    <t>Tổng chi ( I+II+III+IV+V+VI)</t>
  </si>
  <si>
    <t>4=3/1</t>
  </si>
  <si>
    <t>TL 1,49 (12 THÁNG)</t>
  </si>
  <si>
    <t>DỰ TOÁN
 (TL 1,49)</t>
  </si>
  <si>
    <t>TUYỆT ĐỐI</t>
  </si>
  <si>
    <t>TỶ LỆ (%)</t>
  </si>
  <si>
    <t>1. Thu NSĐP hưởng theo phân cấp</t>
  </si>
  <si>
    <t>2. Số bổ sung cân đối ngân sách</t>
  </si>
  <si>
    <t>II. TỔNG CHI CÂN ĐỐI NSĐP</t>
  </si>
  <si>
    <t>1. Chi tạo nguồn cải cách tiền lương (1)</t>
  </si>
  <si>
    <t>2. Chi trả nợ lãi vay</t>
  </si>
  <si>
    <t>3. Chi đầu tư phát triển</t>
  </si>
  <si>
    <t>- Chi đầu tư XDCB tập trung trong nước</t>
  </si>
  <si>
    <t xml:space="preserve"> Trong đó: Bố trí nguồn chi trả nợ gốc các khoản vay</t>
  </si>
  <si>
    <t>- Chi đầu tư từ nguồn thu XSKT</t>
  </si>
  <si>
    <t xml:space="preserve"> 4. Chi thường xuyên:</t>
  </si>
  <si>
    <t>- Chi sự nghiệp giáo dục đào tạo</t>
  </si>
  <si>
    <t>- Chi sự nghiệp khoa học công nghệ</t>
  </si>
  <si>
    <t>- Các khoản chi thường xuyên còn lại</t>
  </si>
  <si>
    <t xml:space="preserve"> 5. Dự phòng ngân sách</t>
  </si>
  <si>
    <t xml:space="preserve"> 6. Bổ sung quỹ dự trữ tài chính</t>
  </si>
  <si>
    <t xml:space="preserve"> 7. Chi chuyển nguồn thực hiện CCTL (2)</t>
  </si>
  <si>
    <t>III. BỘI THU/BỘI CHI NSĐP (NẾU CÓ)</t>
  </si>
  <si>
    <t xml:space="preserve">5. Thu chuyển nguồn làm lương </t>
  </si>
  <si>
    <t>- Bổ sung thực hiện các chế độ chính sách trong cân đối</t>
  </si>
  <si>
    <t>I. THU CÂN ĐỐI NGÂN SÁCH ĐỊA PHƯƠNG:</t>
  </si>
  <si>
    <t>ƯỚC THỰC HIỆN THU NGÂN SÁCH NHÀ NƯỚC NĂM 2019
DỰ TOÁN THU NGÂN SÁCH NHÀ NƯỚC NĂM 2020-2022
DỰ TOÁN THU NGÂN SÁCH NHÀ NƯỚC NĂM 2021-2025</t>
  </si>
  <si>
    <t>DỰ TOÁN NĂM 2021</t>
  </si>
  <si>
    <t>DỰ TOÁN NĂM 2022</t>
  </si>
  <si>
    <t>DỰ TOÁN NĂM 2023</t>
  </si>
  <si>
    <t>DỰ TOÁN NĂM 2024</t>
  </si>
  <si>
    <t>DỰ TOÁN NĂM 2025</t>
  </si>
  <si>
    <t>Dự kiến năm 2023</t>
  </si>
  <si>
    <t>Dự kiến năm 2024</t>
  </si>
  <si>
    <t>Dự kiến năm 2025</t>
  </si>
  <si>
    <t>THỰC HIỆN NĂM 2015</t>
  </si>
  <si>
    <t>THỰC HIỆN NĂM 2016</t>
  </si>
  <si>
    <t>THỰC HIỆN NĂM 2017</t>
  </si>
  <si>
    <t>Thu thuế bảo vệ môi trường (xăng, dầu)</t>
  </si>
  <si>
    <t>KẾT QUẢ DỰ KIẾN THU NSNN 5 NĂM 2016-2020</t>
  </si>
  <si>
    <t>DỰ KIẾN THU NSSN 5 NĂM 2021-2025</t>
  </si>
  <si>
    <t>Chi đầu tư từ nguồn vốn khác và hỗ trợ khác</t>
  </si>
  <si>
    <t>KẾT QUẢ DỰ KIẾN CHI NSĐP 5 NĂM 2016-2020</t>
  </si>
  <si>
    <t>DỰ KIẾN CHI NSĐP 5 NĂM 2021-2025</t>
  </si>
  <si>
    <t>Tỷ trọng bình quân</t>
  </si>
  <si>
    <t>THỰC HIỆN NĂM 2011</t>
  </si>
  <si>
    <t>THỰC HIỆN NĂM 2012</t>
  </si>
  <si>
    <t>THỰC HIỆN NĂM 2013</t>
  </si>
  <si>
    <t>THỰC HIỆN NĂM 2014</t>
  </si>
  <si>
    <t>KẾT QUẢ DỰ KIẾN CHI NSĐP 5 NĂM 2011-2015</t>
  </si>
  <si>
    <t>Tăng/giảm gđ 2021-2025 so với gđ 2016-2020</t>
  </si>
  <si>
    <t>Thu NSNN theo khu vực</t>
  </si>
  <si>
    <t>Khu vực có vốn đầu tư nước ngoài</t>
  </si>
  <si>
    <t>KẾT QUẢ THU NSNN 5 NĂM 2011-2015</t>
  </si>
  <si>
    <t xml:space="preserve">    TĐ: + Công nghiệp</t>
  </si>
  <si>
    <t>Khu vực Nông, lâm nghiệp và thủy sản</t>
  </si>
  <si>
    <t>Khu vực Công nghiệp - xây dựng</t>
  </si>
  <si>
    <t>Khu vực Thương mại - dịch vụ</t>
  </si>
  <si>
    <t>THU NGÂN SÁCH NHÀ NƯỚC 5 NĂM 2016-2020
DỰ KIẾN THU NGÂN SÁCH NHÀ NƯỚC 5 NĂM 2021-2025</t>
  </si>
  <si>
    <t>Tốc độ +/-
 bình quân 5 năm 2011-2015</t>
  </si>
  <si>
    <t>Tốc độ +/-
 bình quân 5 năm 2016-2020</t>
  </si>
  <si>
    <t>Tốc độ +/-
bình quân 5 năm 2021-2025</t>
  </si>
  <si>
    <t>Tốc độ +/-
bình quân 5 năm 2011-2015</t>
  </si>
  <si>
    <t>Tốc độ +/-
bình quân 5 năm 2016-2020</t>
  </si>
  <si>
    <t>Dự kiến 5 năm 2021-2025</t>
  </si>
  <si>
    <t>Tổng Quỹ lương</t>
  </si>
  <si>
    <t>Giáo dục - Đào tạo</t>
  </si>
  <si>
    <t>Các ngành còn lại</t>
  </si>
  <si>
    <t>So sánh</t>
  </si>
  <si>
    <t>Quỹ lương GD&amp;ĐT chiếm tỷ trọng trong tổng quỹ lương</t>
  </si>
  <si>
    <t>Quỹ lương toàn tỉnh chiếm tỷ trọng trong tổng chi TX</t>
  </si>
  <si>
    <t>SN GD&amp;ĐT chiếm tỷ trọng trong tổng chi TX</t>
  </si>
  <si>
    <t>SN GD&amp;ĐT chiếm tỷ trọng trong tổng chi cân đối NSĐP</t>
  </si>
  <si>
    <t>SN kinh tế chiếm tỷ trọng tổng chi TX</t>
  </si>
  <si>
    <t>Vốn đầu tư phát triển bình quân hàng năm trong chi cân đối NSĐP</t>
  </si>
  <si>
    <t>Vốn đầu tư XDCB tập trung bình quân hàng năm trong chi cân đối NSĐP</t>
  </si>
  <si>
    <t>Tăng/giảm GĐ 2021-2025 so với GĐ 2016-2020</t>
  </si>
  <si>
    <t>Khu vực kinh tế ngoài quốc doanh</t>
  </si>
  <si>
    <t>Thu NSNN</t>
  </si>
  <si>
    <t>h</t>
  </si>
  <si>
    <t>Chi sự nghiệp GD&amp;ĐT</t>
  </si>
  <si>
    <t>Cơ cấu chi thường xuyên</t>
  </si>
  <si>
    <t>Tăng/giảm gđ 2016-2020 so với gđ 2011-2015</t>
  </si>
  <si>
    <t>Tăng/giảm GĐ 2016-2020 so với GĐ 2011-2015</t>
  </si>
  <si>
    <t>Tỷ lệ thu NSNN so với GRDP</t>
  </si>
  <si>
    <t>NSĐP hưởng theo phân cấp</t>
  </si>
  <si>
    <t>Tỷ lệ chi cân đối NSĐP so với GRDP</t>
  </si>
  <si>
    <t>Hạn mức dư nợ vay tối đa của NSĐP</t>
  </si>
  <si>
    <t>Mức dư nợ đầu kỳ (năm)</t>
  </si>
  <si>
    <t>Tỷ lệ mức dư nợ đầu kỳ (năm) so với mức dư nợ vay tối đa của NSĐP (%)</t>
  </si>
  <si>
    <t>Tỷ lệ mức dư nợ đầu kỳ (năm) so với GRDP (%)</t>
  </si>
  <si>
    <t>Trả nợ gốc vay trong kỳ (năm)</t>
  </si>
  <si>
    <t>Từ nguồn vay để trả nợ gốc</t>
  </si>
  <si>
    <t>Từ nguồn bội thu NSĐP; tăng thu, tiết kiệm chi; kết dư ngân sách cấp tỉnh</t>
  </si>
  <si>
    <t>Tổng mức vay trong kỳ (năm)</t>
  </si>
  <si>
    <t>Vay để bù đắp bội chi</t>
  </si>
  <si>
    <t>Vay để trả nợ gốc</t>
  </si>
  <si>
    <t>Mức dư nợ cuối kỳ (năm)</t>
  </si>
  <si>
    <t>Tỷ lệ mức dư nợ cuối kỳ (năm) so với mức dư nợ vay tối đa của NSĐP (%)</t>
  </si>
  <si>
    <t>Tỷ lệ mức dư nợ cuối kỳ (năm) so với GRDP (%)</t>
  </si>
  <si>
    <t>Thu viện trợ (nếu có)</t>
  </si>
  <si>
    <t>DỰ BÁO MỘT SỐ CHỈ TIÊU KINH TẾ - XÃ HỘI CHỦ YẾU GIAI ĐOẠN 05 NĂM 2021-2025</t>
  </si>
  <si>
    <t>Mục tiêu giai đoạn 2016-2020</t>
  </si>
  <si>
    <t>Thực hiện giai doạn 2016-2020</t>
  </si>
  <si>
    <t>Tổng giai doạn</t>
  </si>
  <si>
    <t>Năm 2016</t>
  </si>
  <si>
    <t>Kế hoạch giai doạn 2021-2025</t>
  </si>
  <si>
    <t>Năm 2017</t>
  </si>
  <si>
    <t>Năm 2018</t>
  </si>
  <si>
    <t>Năm 2019</t>
  </si>
  <si>
    <t>Năm 2020</t>
  </si>
  <si>
    <t>Vốn tín dụng</t>
  </si>
  <si>
    <t>Vốn doanh nghiệp và dân cư</t>
  </si>
  <si>
    <t>Vốn đầu tư trực tiếp nước ngoài</t>
  </si>
  <si>
    <t>Kim ngạch nhập khẩu</t>
  </si>
  <si>
    <t>1000
Người</t>
  </si>
  <si>
    <t>Giải quyết việc làm mới</t>
  </si>
  <si>
    <t>1000
lao động</t>
  </si>
  <si>
    <t>Tỷ lệ lao động qua đào tạo</t>
  </si>
  <si>
    <t>Tỷ lệ giảm hộ nghèo</t>
  </si>
  <si>
    <t>%/năm</t>
  </si>
  <si>
    <t>Tỷ lệ xã đạt tiêu chuẩn nông thôn mới</t>
  </si>
  <si>
    <t>Số xã đạt tiêu chuẩn nông thôn mới (lũy kế)</t>
  </si>
  <si>
    <t>xã</t>
  </si>
  <si>
    <t>3=4+5+6+7+8</t>
  </si>
  <si>
    <t>KẾ HOẠCH TÀI CHÍNH - NGÂN SÁCH GIAI ĐOẠN 5 NĂM 2021-2025</t>
  </si>
  <si>
    <t>Đơn vị tính: Triệu đổng</t>
  </si>
  <si>
    <t>TỔNG SẢN PHẨM TRONG NƯỚC (CRDP) THEO GIÁ HIỆN HÀNH</t>
  </si>
  <si>
    <t xml:space="preserve">TỔNG THU NSNN TRÊN ĐỊA BÀN </t>
  </si>
  <si>
    <t>Tốc độ tăng thu NSNN trên địa bàn (%)</t>
  </si>
  <si>
    <t>Tỷ lệ thu NSNN so với GRDP (%)</t>
  </si>
  <si>
    <t>Tỷ lệ thu từ thuế, phí so với GRDP (%)</t>
  </si>
  <si>
    <t>Tốc độ tăng thu (%)</t>
  </si>
  <si>
    <t>Tỷ trọng trong tổng thu NSNN trên địa bàn (%)</t>
  </si>
  <si>
    <t>Thu từ dầu thô (nếu có)</t>
  </si>
  <si>
    <t xml:space="preserve">Thu từ hoạt động xuất, nhập khẩu (nếu có) </t>
  </si>
  <si>
    <t xml:space="preserve">Thu viện trợ (nếu có) </t>
  </si>
  <si>
    <t xml:space="preserve">TỔNG THU NSĐP </t>
  </si>
  <si>
    <t>Tốc độ tăng thu NSĐP (%)</t>
  </si>
  <si>
    <t>Tỷ lệ thu NSĐP so với GRDP (%)</t>
  </si>
  <si>
    <t>Thu NSĐP được hưởng theo phân cấp</t>
  </si>
  <si>
    <t>Tốc độ tăng (%)</t>
  </si>
  <si>
    <t>Tỷ trọng trong tổng thu NSĐP (%)</t>
  </si>
  <si>
    <t xml:space="preserve">Thu bổ sung từ ngân sách cấp trên </t>
  </si>
  <si>
    <t xml:space="preserve">Thu bổ sung cân đối ngân sách </t>
  </si>
  <si>
    <t xml:space="preserve">- </t>
  </si>
  <si>
    <t>TỔNG CHI NSĐP</t>
  </si>
  <si>
    <t>Tỷ lệ chi NSĐP so với GRDP (%)</t>
  </si>
  <si>
    <t>Chi đầu tư phát triển (1)</t>
  </si>
  <si>
    <t>Tỷ trọng trong tổng chi NSĐP (%)</t>
  </si>
  <si>
    <t>Chi trả nợ lãi các khoản do chính quyền địa phương vay</t>
  </si>
  <si>
    <t>Chi tạo nguồn, điều chỉnh tiền lương</t>
  </si>
  <si>
    <t>BỘI CHI/BỘI THU NSĐP</t>
  </si>
  <si>
    <t>TỔNG MỨC VAY, TRẢ NỢ CỦA NSĐP</t>
  </si>
  <si>
    <r>
      <t xml:space="preserve">Ghi chú: </t>
    </r>
    <r>
      <rPr>
        <i/>
        <sz val="10"/>
        <color rgb="FF000000"/>
        <rFont val="Arial"/>
        <family val="2"/>
      </rPr>
      <t>(1) Năm đầu thời kỳ ổn định ngân sách, dự toán chi đầu tư phát triển ngân sách địa phương được xác định bằng định mức phân bổ chi đầu tư phát triển do Ủy ban thường vụ Quốc hội quyết định cộng với (+) số bội chi ngân sách địa phương (nếu có) hoặc trừ đi (-) số bội thu ngân sách địa phương và chi trả nợ lãi (nếu có).</t>
    </r>
  </si>
  <si>
    <t>BỘI CHI NSĐP/BỘI THU NSĐP</t>
  </si>
  <si>
    <t>Trả nợ gốc vay của NSĐP</t>
  </si>
  <si>
    <t>Từ nguồn bội thu, tăng thu, tiết kiệm chi, kết dư ngân sách cấp tỉnh</t>
  </si>
  <si>
    <t>Tổng mức vay của NSĐP</t>
  </si>
  <si>
    <t>Thu từ khu vực có vốn ĐTNN</t>
  </si>
  <si>
    <t>Thu từ DNNN do ĐP quản lý</t>
  </si>
  <si>
    <t xml:space="preserve">Thu từ DNNN do TW quản lý </t>
  </si>
  <si>
    <t>Tổng nguồn vốn phát sinh trong năm</t>
  </si>
  <si>
    <t>Tổng sử dụng nguồn vốn trong năm</t>
  </si>
  <si>
    <t>Chênh lệch nguổn trong năm</t>
  </si>
  <si>
    <t>Quỹ…….</t>
  </si>
  <si>
    <t>Trong đó NSĐP hỗ trợ
(nếu có)</t>
  </si>
  <si>
    <t>5=1+2-4</t>
  </si>
  <si>
    <t>9=6-8</t>
  </si>
  <si>
    <t>10=1+6-8</t>
  </si>
  <si>
    <t>Số dư nguồn đến ngày 31/12/2020</t>
  </si>
  <si>
    <t>14=11-13</t>
  </si>
  <si>
    <t>15=10+11-13</t>
  </si>
  <si>
    <t>Tỷ lệ thu NSNN so với năm trước</t>
  </si>
  <si>
    <t>Tỷ lệ thu nội địa không kể tiền sdđ, xskt so với năm trước</t>
  </si>
  <si>
    <t>Tỷ trọng từng khu vực/thu NSNN</t>
  </si>
  <si>
    <t>Tỷ lệ so với năm trước</t>
  </si>
  <si>
    <t>Thu nội địa không kể tiền sử dụng đất, XSKT</t>
  </si>
  <si>
    <t>Thu từ hoạt động XNK</t>
  </si>
  <si>
    <t>Tỷ lệ thu NSNN theo khu vực so với năm trước</t>
  </si>
  <si>
    <t>THỰC HIỆN NĂM 2010</t>
  </si>
  <si>
    <t>Tỷ trọng trong tổng thu NSNN</t>
  </si>
  <si>
    <t>Thu từ hoạt động xuất nhập khẩu</t>
  </si>
  <si>
    <t>CHI NGÂN SÁCH ĐỊA PHƯƠNG 5 NĂM 2016-2020
DỰ KIẾN CHI NGÂN SÁCH ĐỊA PHƯƠNG 5 NĂM 2021-2025</t>
  </si>
  <si>
    <t>Cơ cấu chi cân đối NSĐP</t>
  </si>
  <si>
    <t>Các khoản chi còn lại (DTTC, DP, trả lãi)</t>
  </si>
  <si>
    <t>Cơ cấu chi đầu tư phát triển trong chi cân đối NSĐP</t>
  </si>
  <si>
    <t>Khu vực tập thể, tư nhân, cá thể</t>
  </si>
  <si>
    <t>Thu lệ phí trước bạ</t>
  </si>
  <si>
    <t>Bổ sung vốn sự nghiệp cân đối cho ĐP</t>
  </si>
  <si>
    <t>Khu vực quốc doanh</t>
  </si>
  <si>
    <t>a.1</t>
  </si>
  <si>
    <t>a.2</t>
  </si>
  <si>
    <t>CHI TỪ NGUỒN NSTW BỔ SUNG CÓ MỤC TIÊU 5 NĂM 2016-2020
DỰ KIẾN CHI TỪ NGUỒN NSTW BỔ SUNG CÓ MỤC TIÊU 5 NĂM 2021-2025</t>
  </si>
  <si>
    <t>Chi thực hiện mục tiêu, nhiệm vụ quan trọng khác</t>
  </si>
  <si>
    <t>Bình quân 1 năm (làm tròn)</t>
  </si>
  <si>
    <t>THỰC HIỆN NĂM 2006</t>
  </si>
  <si>
    <t>THỰC HIỆN NĂM 2007</t>
  </si>
  <si>
    <t>THỰC HIỆN NĂM 2008</t>
  </si>
  <si>
    <t>THỰC HIỆN NĂM 2009</t>
  </si>
  <si>
    <t>Chi trả lãi nợ vay</t>
  </si>
  <si>
    <t>10% tiết kiệm chi thường xuyên tăng thêm năm 2018</t>
  </si>
  <si>
    <t>50% tăng thu NSĐP dự toán năm 2018 so với năm năm 2017</t>
  </si>
  <si>
    <t>50% tăng thu NSĐP dự toán năm 2019 so với năm năm 2018</t>
  </si>
  <si>
    <t>Tổng chi quỹ lương do tăng tiền lương cơ sở 1.300.000 đồng/tháng (12 tháng năm 2018)</t>
  </si>
  <si>
    <t>Tổng chi quỹ lương do tăng tiền lương cơ sở 1.390.000 đồng/tháng (12 tháng năm 2019)</t>
  </si>
  <si>
    <t>Tổng chi quỹ lương do tăng tiền lương cơ sở 1.490.000 đồng/tháng (12 tháng năm 2020)</t>
  </si>
  <si>
    <t>10% tiết kiệm chi thường xuyên tăng thêm năm 2020</t>
  </si>
  <si>
    <t>Thu chuyển nguồn CCTL, CS năm trước chuyển sang</t>
  </si>
  <si>
    <t>Bổ sung tăng định mức hoạt động QLHC cấp xã</t>
  </si>
  <si>
    <t>DỰ TOÁN 
(TL 1,49)</t>
  </si>
  <si>
    <t>Bổ sung tăng định mức hoạt động Trung tâm Dịch vụ nông nghiêp</t>
  </si>
  <si>
    <t>Chi nhánh Ngân hàng Chính sách Xã hội</t>
  </si>
  <si>
    <t>Trung tâm Xúc tiến Thương mại -Du lịch ĐT</t>
  </si>
  <si>
    <t>Bổ sung kinh phí Ban ATGT cấp huyện, cấp xã</t>
  </si>
  <si>
    <t>Chính sách ưu đãi (hỗ trợ lãi suất, cấp bù lãi suất)</t>
  </si>
  <si>
    <t>Ban Quản lý Dự án ĐTXD công trình NN&amp;PTNT</t>
  </si>
  <si>
    <t>Giao dự toán đầu năm</t>
  </si>
  <si>
    <t>Bổ sung trong năm (*)</t>
  </si>
  <si>
    <t xml:space="preserve">Kinh phí chính sách hỗ trợ nâng cao hiệu quả chăn nuôi nông hộ giai đoạn 2015-2020 của Quyết định số 50/2014/QĐ-TTg </t>
  </si>
  <si>
    <t xml:space="preserve">Kinh phí chính sách hỗ trợ để chuyển đổi từ trồng lúa sang trồng ngô tại vùng trung du miền núi phía bắc, bắc trung bộ, đồng bằng sông cửu long, duyên hải nam trung bộ và tây nguyên theo Quyết định số 915/QĐ-TTg </t>
  </si>
  <si>
    <t>Ghi chú: (*) BTC thẩm định quyết toán chính sách năm 2017, 2018 nên nhu cầu này không còn phát sinh nữa, đưa vào dự toán sử dụng nguồn.</t>
  </si>
  <si>
    <t>Kinh phí phát triển cây xanh đô thị</t>
  </si>
  <si>
    <t>%
NSNN</t>
  </si>
  <si>
    <t>%
NS huyện
 hưởng</t>
  </si>
  <si>
    <t>+/-
NSNN</t>
  </si>
  <si>
    <t>+/-
NS huyện
 hưởng</t>
  </si>
  <si>
    <t>Thu hồi vốn, thu cổ tức, lợi nhuận sau thuế</t>
  </si>
  <si>
    <t>Thuế giá trị gia tăng hàng hóa nhập khẩu</t>
  </si>
  <si>
    <t>Kinh phí phân giới cắm mốc tuyến Việt Nam- Campuchia</t>
  </si>
  <si>
    <t>Thu từ quỹ đất công ích và thu hoa lợi công sản khác tại xã, phường, thị trấn</t>
  </si>
  <si>
    <t xml:space="preserve">Thu từ khu vực doanh nghiệp do nhà nước giữ vai trò chủ đạo trung ương quản lý </t>
  </si>
  <si>
    <t xml:space="preserve">Thu từ khu vực doanh nghiệp do nhà nước giữ vai trò chủ đạo địa phương quản lý </t>
  </si>
  <si>
    <t>Thu từ khu vực doanh nghiệp vốn đầu tư nước ngoài</t>
  </si>
  <si>
    <t>Thu tiền cấp quyển khai thác khoáng sản, tài nguyên nước</t>
  </si>
  <si>
    <t>Thu từ hoạt động xổ số kiến thiết</t>
  </si>
  <si>
    <t>NĂM 2025</t>
  </si>
  <si>
    <t>NĂM 2024</t>
  </si>
  <si>
    <t>NĂM 2023</t>
  </si>
  <si>
    <t>Tỷ trọng so với chi cân đối NSĐP</t>
  </si>
  <si>
    <t>Tổng chi ngân sách địa phương (A+B)</t>
  </si>
  <si>
    <t>Tỷ trọng trong tổng chi NSĐP</t>
  </si>
  <si>
    <t>Các khoản thu nội địa còn lại</t>
  </si>
  <si>
    <t>Thu cho thuê mặt đất , mặt nước</t>
  </si>
  <si>
    <t>Thu nội địa khác còn lại</t>
  </si>
  <si>
    <t>Tỷ lệ chi ngân sách địa phương so với GRDP</t>
  </si>
  <si>
    <t>i</t>
  </si>
  <si>
    <t>Chi sự nghiệp văn hóa-Thông tin</t>
  </si>
  <si>
    <t>Chi sự nghiệp phát thanh-Truyền hình</t>
  </si>
  <si>
    <t>Chi sự nghiệp đảm bảo xã hội</t>
  </si>
  <si>
    <t>Chi quốc phòng- an ninh</t>
  </si>
  <si>
    <t>Tỷ trọng so với chi NSĐP</t>
  </si>
  <si>
    <t>Long An</t>
  </si>
  <si>
    <t>Tiền Giang</t>
  </si>
  <si>
    <t>Bến Tre</t>
  </si>
  <si>
    <t>Đồng Tháp</t>
  </si>
  <si>
    <t>Vĩnh Long</t>
  </si>
  <si>
    <t>Trà Vinh</t>
  </si>
  <si>
    <t>Cần Thơ</t>
  </si>
  <si>
    <t>Hậu Giang</t>
  </si>
  <si>
    <t>Sóc Trăng</t>
  </si>
  <si>
    <t>An Giang</t>
  </si>
  <si>
    <t>Kiên Giang</t>
  </si>
  <si>
    <t>Bạc Liêu</t>
  </si>
  <si>
    <t>Cà Mau</t>
  </si>
  <si>
    <t>ha</t>
  </si>
  <si>
    <t>km2</t>
  </si>
  <si>
    <t>tỷ lệ</t>
  </si>
  <si>
    <t>Tên tỉnh</t>
  </si>
  <si>
    <t>2.2.5 Đất sản xuất, kinh doanh phi nông nghiệp CSK 28,246 11,169 2,129 661 1,553 1,119 775 1,286 884 941 1,554 4,977 322 876</t>
  </si>
  <si>
    <t>2.2.6 Đất có mục đích công cộng CCC 185,584 25,895 8,785 8,360 21,453 8,103 11,719 8,679 8,931 18,449 20,813 21,821 10,295 12,281</t>
  </si>
  <si>
    <t>2.3 Đất cơ sở tôn giáo TON 2,980 168 210 198 188 166 540 128 84 371 372 301 137 116</t>
  </si>
  <si>
    <t>2.4 Đất cơ sở tín ngưỡng TIN 634 73 66 104 45 46 29 22 12 63 76 46 29 22</t>
  </si>
  <si>
    <t>2.5 Đất làm nghĩa trang, nghĩa địa, nhà tang lễ, NHT NTD 5,278 894 682 680 194 426 479 217 145 468 308 270 306 207</t>
  </si>
  <si>
    <t>2.6 Đất sông, ngòi, kênh, rạch, suối SON 250,967 22,306 26,798 36,938 19,520 15,148 29,043 8,559 5,022 22,686 15,157 16,959 7,341 25,492</t>
  </si>
  <si>
    <t>2.7 Đất có mặt nước chuyên dùng MNC 2,716 847 47 29 244 - 41 6 60 6 338 706 12 380</t>
  </si>
  <si>
    <t>2.8 Đất phi nông nghiệp khác PNK 195 11 4 - 10 16 10 21 3 11 19 10 14 67</t>
  </si>
  <si>
    <t>3 Đất chưa sử dụng CSD 35,783 49 7,173 480 - 14 901 96 36 548 1,142 2,375 18,336 4,634</t>
  </si>
  <si>
    <t>3.1 Đất bằng chưa sử dụng BCS 34,294 49 7,173 480 - 14 901 96 36 548 240 1,787 18,336 4,634</t>
  </si>
  <si>
    <t>3.2 Đất đồi núi chưa sử dụng DCS 1,028 - - - - - - - - - 605 423 - -</t>
  </si>
  <si>
    <t>3.3 Núi đá không có rừng cây NCS 461 - - - - - - - - - 297 164 - -</t>
  </si>
  <si>
    <t>II Đất có mặt nước ven biển (quan sát) MVB 32,221 - - 9,410 - - 7,950 - - - - 13,983 - 878</t>
  </si>
  <si>
    <t>1 Đất mặt nước ven biển nuôi trồng thủy sản MVT 26,100 - - 4,945 - - 7,950 - - - - 13,205 - -</t>
  </si>
  <si>
    <t>2 Đất mặt nước ven biển có rừng MVR 657 - - - - - - - - - - 657 - -</t>
  </si>
  <si>
    <t>3 Đất mặt nước ven biển có mục đích khác MVK 5,464 - - 4,464 - - - - - - - 121 - 878</t>
  </si>
  <si>
    <t>Thứ</t>
  </si>
  <si>
    <t>tự Loại đất Mã</t>
  </si>
  <si>
    <t>Tổng diện</t>
  </si>
  <si>
    <t>long an</t>
  </si>
  <si>
    <t>tien giang</t>
  </si>
  <si>
    <t>ben tre</t>
  </si>
  <si>
    <t>tra vinh</t>
  </si>
  <si>
    <t>vinh long</t>
  </si>
  <si>
    <t>can tho</t>
  </si>
  <si>
    <t>hau giang</t>
  </si>
  <si>
    <t>soc trang</t>
  </si>
  <si>
    <t>an giang</t>
  </si>
  <si>
    <t>dong thap</t>
  </si>
  <si>
    <t>kien giang</t>
  </si>
  <si>
    <t>bac lieu</t>
  </si>
  <si>
    <t>ca mau</t>
  </si>
  <si>
    <t>ĐBSCL</t>
  </si>
  <si>
    <t>XDCBTT</t>
  </si>
  <si>
    <t>Hạng</t>
  </si>
  <si>
    <t>sdđ</t>
  </si>
  <si>
    <t>xskt</t>
  </si>
  <si>
    <t>dân số</t>
  </si>
  <si>
    <t>TNCN</t>
  </si>
  <si>
    <t>Thu ngân sách địa phương</t>
  </si>
  <si>
    <t>Trong đó: thu cân đối NSĐP</t>
  </si>
  <si>
    <t>Chi chuyển nguồn cải cách tiền lương,…</t>
  </si>
  <si>
    <t>Tỷ lệ so với số chi cân đối NSĐP</t>
  </si>
  <si>
    <t>Cơ cấu GRDP theo giá hiện hành</t>
  </si>
  <si>
    <t>Tốc độ tăng trưởng GRDP theo giá so sánh</t>
  </si>
  <si>
    <t>Tổng sản phẩm nội tỉnh (GRDP) theo giá hiện hành</t>
  </si>
  <si>
    <t>GRDP bình quân đầu người (triệu đồng/người/năm)</t>
  </si>
  <si>
    <t>Năng suất lao động bình quân (triệu đồng/lao động/năm)</t>
  </si>
  <si>
    <t>GRDP theo giá hiện hành</t>
  </si>
  <si>
    <t>Văn phòng Tỉnh Ủy</t>
  </si>
  <si>
    <t>Các hội có tính chất đặc thù được nhà nước giao biên chế</t>
  </si>
  <si>
    <t>Hội Liên hiệp Văn học nghệ thuật</t>
  </si>
  <si>
    <t>Liên Hiệp các Hội khoa học và kỹ thuật</t>
  </si>
  <si>
    <t>Liên minh Hợp tác xã</t>
  </si>
  <si>
    <t>Liên Hiệp các Tổ chức hữu nghị</t>
  </si>
  <si>
    <t>Hội Luật gia</t>
  </si>
  <si>
    <t>Hội Khoa học lịch sử</t>
  </si>
  <si>
    <t>Ban đại diện Hội Người cao tuổi</t>
  </si>
  <si>
    <t>Các Hội không có tính chất đặc thù</t>
  </si>
  <si>
    <t>CHI ĐẦU TƯ TỪ NGUỒN VỐN CP VAY VỀ CHO VAY LẠI</t>
  </si>
  <si>
    <t>CHI BỔ SUNG QUỸ PHÁT TRIỂN ĐẤT TỪ NGUỒN THU SDĐ</t>
  </si>
  <si>
    <t>Hội Bảo trợ NKT, NN chất độc DC/Dioxin và BN nghèo</t>
  </si>
  <si>
    <t xml:space="preserve"> Bộ Chỉ huy Quân sự tỉnh</t>
  </si>
  <si>
    <t>Công an tỉnh</t>
  </si>
  <si>
    <t xml:space="preserve"> Bộ Chỉ huy Bộ đội Biên phòng tỉnh</t>
  </si>
  <si>
    <t>Thu tiền cấp quyền khai thác khoáng sản</t>
  </si>
  <si>
    <t xml:space="preserve">Thị trấn Thường Thới Tiền </t>
  </si>
  <si>
    <t>Tỷ lệ thu NSĐP hưởng theo phân cấp so với tổng chi cân đối NSĐP</t>
  </si>
  <si>
    <t>Tỷ lệ bội chi NSĐP so với tổng thu NSĐP hưởng theo phân cấp</t>
  </si>
  <si>
    <t>Tỷ lệ chi lương, phụ cấp trên tổng thu NSĐP</t>
  </si>
  <si>
    <t>Các Hội có tính chất đặc thù được nhà nước hỗ trợ kinh phí hoạt động</t>
  </si>
  <si>
    <t>Hội Khuyến học</t>
  </si>
  <si>
    <t>Hội Khoa học Kỹ thuật Cầu đường tỉnh</t>
  </si>
  <si>
    <t>Hiệp hội Thủy sản tỉnh</t>
  </si>
  <si>
    <t>Hội Sinh vật cảnh</t>
  </si>
  <si>
    <t>Hội Doanh nhân trẻ Đồng Tháp</t>
  </si>
  <si>
    <t>Hội Dược học tỉnh</t>
  </si>
  <si>
    <t>Hội Khoa học Tâm lý- Giáo dục tỉnh</t>
  </si>
  <si>
    <t>Hội Bảo vệ thiên nhiên và Môi trường tỉnh</t>
  </si>
  <si>
    <t>Viện Kiểm sát Tỉnh</t>
  </si>
  <si>
    <t xml:space="preserve">            + Xây dựng</t>
  </si>
  <si>
    <t xml:space="preserve">             + Thương mại - dịch vụ</t>
  </si>
  <si>
    <t>Trong đó: Thuế sản phẩm trừ trợ cấp sản phẩm</t>
  </si>
  <si>
    <t xml:space="preserve"> - Khu vực Nông, lâm nghiệp và thủy sản</t>
  </si>
  <si>
    <t xml:space="preserve"> - Khu vực Công nghiệp - xây dựng</t>
  </si>
  <si>
    <t xml:space="preserve">     TĐ: + Công nghiệp</t>
  </si>
  <si>
    <t xml:space="preserve"> - Khu vực Thương mại - dịch vụ</t>
  </si>
  <si>
    <t xml:space="preserve">          + Thương mại - dịch vụ</t>
  </si>
  <si>
    <t xml:space="preserve">      TĐ: Thuế sản phẩm trừ trợ cấp</t>
  </si>
  <si>
    <t>USD</t>
  </si>
  <si>
    <t>Tỷ giá USD</t>
  </si>
  <si>
    <t>Năm 2021</t>
  </si>
  <si>
    <t>Năm 2022</t>
  </si>
  <si>
    <t>Năm 2023</t>
  </si>
  <si>
    <t>Năm 2024</t>
  </si>
  <si>
    <t>Năm 2025</t>
  </si>
  <si>
    <t>Tổng giai đoạn 2021-2025</t>
  </si>
  <si>
    <t>Tốc độ tăng</t>
  </si>
  <si>
    <t>Dự toán 2021</t>
  </si>
  <si>
    <t>Dự toán năm 2021</t>
  </si>
  <si>
    <t>Chi ngân sách địa phương năm 2021:</t>
  </si>
  <si>
    <t>Cân đối ngân sách địa phương năm 2021</t>
  </si>
  <si>
    <t>THỰC HIỆN NĂM 2019</t>
  </si>
  <si>
    <t>Kế hoạch năm 2021</t>
  </si>
  <si>
    <t>Số dư nguồn đến ngày 31/12/2021</t>
  </si>
  <si>
    <t xml:space="preserve"> - Số đã bổ sung quỹ dự trữ tài chính 6 tháng đầu năm 2020</t>
  </si>
  <si>
    <t>Tốc độ tăng bình quân 5 năm 2016-2020</t>
  </si>
  <si>
    <t>Tốc độ tăng bình quân 5 năm 2021-2025</t>
  </si>
  <si>
    <t>-Phòng dịch phòng dịch vật nuôi, cây trồng:  tỷ đồng (trong đó phòng chống dịch Covid-19:  82.91 tỷ đồng)</t>
  </si>
  <si>
    <t>NĂM 2026</t>
  </si>
  <si>
    <t>DỰ TOÁN  
(TL 1,49)</t>
  </si>
  <si>
    <t>- Bổ sung thực hiện tiền lương 1,49 triệu đồng/tháng</t>
  </si>
  <si>
    <t>3. Số bổ sung thực hiện tiền lương đến 1,49 triệu đồng/tháng và chế độ chính sách tăng thêm tính trong cân đối</t>
  </si>
  <si>
    <t>4. Số bổ sung thực hiện tiền lương đến 1,600 triệu đồng/tháng và chế độ chính sách tăng thêm tính trong cân đối</t>
  </si>
  <si>
    <t>ƯTH
 (TL 1.49)</t>
  </si>
  <si>
    <t>Gồm:  Thu tiền sd đất</t>
  </si>
  <si>
    <t>4=3-2</t>
  </si>
  <si>
    <t>5=3/2</t>
  </si>
  <si>
    <t>+Chi đầu tư XDCB tập trung trong nước bao gồm số phân bổ từ nguồn CCTL dự toán năm 2021</t>
  </si>
  <si>
    <t>Trong đó:  Thu tiền sử dụng đất</t>
  </si>
  <si>
    <t>Trong đó: Chi đầu tư XDCB tập trung trong nước bao gồm số phân bổ từ nguồn CCTL dự toán năm 2021</t>
  </si>
  <si>
    <t>ĐIỀU CHỈNH DỰ TOÁN</t>
  </si>
  <si>
    <t>DỰ TOÁN (BAO GỒM ĐIỀU CHỈNH TIỀN LƯƠNG MỚI (NẾU CÓ))</t>
  </si>
  <si>
    <t>Bổ sung thực hiện tiền lương cơ sở đến 1.490.000 đồng/tháng</t>
  </si>
  <si>
    <t>Thu ngân sách nhà nước trên địa bàn</t>
  </si>
  <si>
    <t>10% tiết kiệm chi thường xuyên tăng thêm năm 2021</t>
  </si>
  <si>
    <t>50% tăng thu NSĐP dự toán năm 2021 so với năm năm 2020</t>
  </si>
  <si>
    <t>50%/70% tăng thu NSĐP</t>
  </si>
  <si>
    <t>Từ nguồn ngân sách cấp tỉnh bổ sung thực hiện lương cơ sở đến 1.490.000 đồng/tháng</t>
  </si>
  <si>
    <t>ĐIỀU CHỈNH GIẢM CHI TẠO NGUỒN CCTL (NẾU CÓ)</t>
  </si>
  <si>
    <t xml:space="preserve">Giảm tỷ lệ đóng BHXH (18% xuống còn 17,5%) theo kiến nghị của Kiểm toán nhà nước </t>
  </si>
  <si>
    <t>Tổng chi quỹ lương do tăng tiền lương cơ sở 1.490.000 đồng/tháng (12 tháng năm 2021)</t>
  </si>
  <si>
    <t>4.1</t>
  </si>
  <si>
    <t>Quỹ lương, ngạch bậc chênh lệch năm 2020 và 2021 (12 tháng theo lương 1.490.000 đồng)</t>
  </si>
  <si>
    <t>4.2</t>
  </si>
  <si>
    <t>Hỗ trợ hợp đồng số 68/2020/NĐ-CP của các cơ sở giáo dục huyện</t>
  </si>
  <si>
    <t>Kinh phí các lớp trung cấp chính trị năm 2021 mở tại các huyện</t>
  </si>
  <si>
    <t>Thiếu bổ sung trong năm; chuyển nguồn</t>
  </si>
  <si>
    <t>Thừa nguồn bổ sung trong năm; chuyển nguồn</t>
  </si>
  <si>
    <t>Sử dụng nguồn CCTL của huyện</t>
  </si>
  <si>
    <t>Sử dụng nguồn bổ sung</t>
  </si>
  <si>
    <t xml:space="preserve">Ngân sách tỉnh còn phải bổ sung </t>
  </si>
  <si>
    <t>Giáo dục và đào tạo</t>
  </si>
  <si>
    <t>QLNS</t>
  </si>
  <si>
    <t>- Giáo dục:</t>
  </si>
  <si>
    <t>hợp đồng 68 giáo dục</t>
  </si>
  <si>
    <t>- Đào tạo</t>
  </si>
  <si>
    <t>Cán bộ công chức chuyên trách</t>
  </si>
  <si>
    <t>TP.Hồng Ngự</t>
  </si>
  <si>
    <t>Thành phố Hồng Ngự</t>
  </si>
  <si>
    <t>THÀNH PHỐ HỒNG NGỰ</t>
  </si>
  <si>
    <t>THÀNH PHỐ CAO LÃNH</t>
  </si>
  <si>
    <t>THÀNH PHỐ SA ĐÉC</t>
  </si>
  <si>
    <t>TP. Hồng Ngự</t>
  </si>
  <si>
    <t>TP. HỒNG NGỰ</t>
  </si>
  <si>
    <t>Tổng công 12 huyện, thành phố</t>
  </si>
  <si>
    <t>Giáo dục đào tạo (không kể HĐ 68 GD)</t>
  </si>
  <si>
    <t>Bổ sung đảm bảo nhiệm vụ chi do giảm dự toán thu các năm trước</t>
  </si>
  <si>
    <t>Huyện, thành phố</t>
  </si>
  <si>
    <t>Tổng thu ngân sách huyện, thành phố</t>
  </si>
  <si>
    <t>DỰ TOÁN THU NSNN NĂM 2021 TRÊN ĐỊA BÀN HUYỆN, THÀNH PHỐ</t>
  </si>
  <si>
    <t>Phí, lệ phí do cơ quan nhà nước huyện, thành phố thực hiện thu</t>
  </si>
  <si>
    <t>Thu do cơ quan, tổ chức, đơn vị thuộc huyện, thành phố quản lý</t>
  </si>
  <si>
    <t>Thu khác ngân sách huyện, thành phố</t>
  </si>
  <si>
    <t>CÂN ĐỐI NGÂN SÁCH HUYỆN, THÀNH PHỐ NĂM 2020-2021</t>
  </si>
  <si>
    <t>NGUỒN VÀ NHU CẦU KINH PHÍ ĐỂ THỰC HIỆN CẢI CÁCH TIỀN LƯƠNG CỦA HUYỆN, THÀNH PHỐ NĂM 2020-2021</t>
  </si>
  <si>
    <t>đ</t>
  </si>
  <si>
    <t>CHI NGÂN SÁCH HUYỆN, THÀNH PHỐ</t>
  </si>
  <si>
    <t>THU NGÂN SÁCH HUYỆN, THÀNH PHỐ</t>
  </si>
  <si>
    <t>Thuế bảo vệ môi trường</t>
  </si>
  <si>
    <t>Thu NSĐP theo phân cấp</t>
  </si>
  <si>
    <t>Phí, lệ phí do cơ quan nhà nước cấp huyện thực hiện thu</t>
  </si>
  <si>
    <t>Thu do cơ quan, tổ chức, đơn vị thuộc cấp tỉnh quản lý</t>
  </si>
  <si>
    <t>Thu sử dụng vốn NS và thu khác</t>
  </si>
  <si>
    <t>Chi từ NSTW bổ sung có mục tiêu (MTQG)</t>
  </si>
  <si>
    <t>Phần so sánh</t>
  </si>
  <si>
    <t>Chi sự nghiệp văn hoá- thông tin</t>
  </si>
  <si>
    <t>Chi đảm bảo xã hội</t>
  </si>
  <si>
    <t>Chi ngân sách địa phương</t>
  </si>
  <si>
    <t>Trả nợ vay Chi nhánh Ngân hàng Phát triển</t>
  </si>
  <si>
    <t>Trả nợ vay trong nước khác theo quy định của pháp luật</t>
  </si>
  <si>
    <t>GRDP/ người</t>
  </si>
  <si>
    <t>Giáo dục, đào tạo</t>
  </si>
  <si>
    <t>- Số trường đại học, cao đẳng, dạy nghề công lập do địa phương quản lý</t>
  </si>
  <si>
    <t>Vốn ngân sách nhà nước</t>
  </si>
  <si>
    <t>Kim ngạch xuất khẩu</t>
  </si>
  <si>
    <t>TÊN QUỸ</t>
  </si>
  <si>
    <t>Nội dung chính sách, chế độ</t>
  </si>
  <si>
    <t>(3)- Dự toán chi thường xuyên đã bao gồm toàn bộ nhu cầu tiền lương theo mức lương cơ sở đến 1.490.000 đồng/tháng.</t>
  </si>
  <si>
    <t>Dự toán 
năm 2021</t>
  </si>
  <si>
    <t>Ngân sách huyện, thành phố</t>
  </si>
  <si>
    <r>
      <t xml:space="preserve">  (1)- Dự toán chi ngân sách cấp Tỉnh chưa kể chi bổ sung cho ngân sách huyện, thành phố:</t>
    </r>
    <r>
      <rPr>
        <b/>
        <sz val="10"/>
        <rFont val="Times New Roman"/>
        <family val="1"/>
      </rPr>
      <t xml:space="preserve"> </t>
    </r>
  </si>
  <si>
    <t>Tên huyện, thành phố</t>
  </si>
  <si>
    <r>
      <t xml:space="preserve"> (7): Đối với tỷ lệ điều tiết của 4 khoản thu (thuế sử dụng đất phi nông nghiệp; thuế môn bài từ cá nhân, hộ kinh doanh; thuế sử dụng đất nông nghiệp và lệ phí trước bạ nhà, đất) </t>
    </r>
    <r>
      <rPr>
        <b/>
        <sz val="9"/>
        <rFont val="Times New Roman"/>
        <family val="1"/>
      </rPr>
      <t>uỷ quyền cho Hội đồng nhân dân thành phố Cao Lãnh, thành phố Sa Đéc, thành phố Hồng Ngự Quyết nghị</t>
    </r>
    <r>
      <rPr>
        <sz val="9"/>
        <rFont val="Times New Roman"/>
        <family val="1"/>
      </rPr>
      <t xml:space="preserve"> tỷ lệ phần trăm phân chia cho </t>
    </r>
    <r>
      <rPr>
        <b/>
        <sz val="9"/>
        <rFont val="Times New Roman"/>
        <family val="1"/>
      </rPr>
      <t>ngân sách phường</t>
    </r>
    <r>
      <rPr>
        <sz val="9"/>
        <rFont val="Times New Roman"/>
        <family val="1"/>
      </rPr>
      <t xml:space="preserve"> được hưởng.</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</si>
  <si>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 xml:space="preserve">uỷ quyền cho Hội đồng nhân dân thành phố Hồng Ngự Quyết nghị tỷ lệ phần trăm phân chia cho ngân sách phường </t>
    </r>
    <r>
      <rPr>
        <sz val="12"/>
        <rFont val="Times New Roman"/>
        <family val="1"/>
      </rPr>
      <t>được hưởng.</t>
    </r>
  </si>
  <si>
    <r>
      <t xml:space="preserve">Đối với tỷ lệ điều tiết của 4 khoản thu (thuế sử dụng đất phi nông nghiệp; lệ phí môn bài từ cá nhân, hộ kinh doanh; thuế sử dụng đất nông nghiệp và lệ phí trước bạ nhà, đất) </t>
    </r>
    <r>
      <rPr>
        <b/>
        <sz val="12"/>
        <rFont val="Times New Roman"/>
        <family val="1"/>
      </rPr>
      <t xml:space="preserve">uỷ quyền cho Hội đồng nhân dân thành phố Sa Đéc Quyết nghị tỷ lệ phần trăm phân chia cho ngân sách phường </t>
    </r>
    <r>
      <rPr>
        <sz val="12"/>
        <rFont val="Times New Roman"/>
        <family val="1"/>
      </rPr>
      <t>được hưởng.</t>
    </r>
  </si>
  <si>
    <t xml:space="preserve">TH 9 tháng </t>
  </si>
  <si>
    <t xml:space="preserve">Chi bổ sung cho ngân sách huyện, thành phố thuộc tỉnh </t>
  </si>
  <si>
    <t>Phường An Bình A</t>
  </si>
  <si>
    <t>Phường An Bình B</t>
  </si>
  <si>
    <t>Thị trấn Sa Rày</t>
  </si>
  <si>
    <t>Văn phòng Uỷ ban nhân dân Tỉnh</t>
  </si>
  <si>
    <t>Văn phòng Hội đồng nhân dân Tỉnh</t>
  </si>
  <si>
    <t xml:space="preserve"> Hỗ trợ thực hiện chính sách đối với đối tượng bảo trợ xã hội; hỗ trợ tiền điện hộ nghèo, hộ chính sách xã hội; hỗ trợ chính sách đối với người có uy tín trong đồng bào dân tộc thiểu số; hỗ trợ tổ chức, đơn vị sử dụng lao động là người dân tộc thiểu số;... (ĐBXH)</t>
  </si>
  <si>
    <t xml:space="preserve"> Hỗ trợ kinh phí mua thẻ BHYT cho các đối tượng (cựu chiến binh, thanh niên xung phong, bảo trợ xã hội, học sinh, sinh viên, hộ cận nghèo, hộ nông lâm ngư nghiệp có mức sống trung bình, người hiến bộ phận cơ thể người) (SNYT)</t>
  </si>
  <si>
    <t>Kinh phí hỗ trợ an ninh- quốc phòng (AN-QP)</t>
  </si>
  <si>
    <t>Vốn đầu tư theo ngành, lĩnh vực</t>
  </si>
  <si>
    <t xml:space="preserve">             Thu hồi các khoản vốn ứng trước của các chương trình mục tiêu (số vốn thiểu địa phương phải bố trí)</t>
  </si>
  <si>
    <t>Bổ sung vốn đầu tư theo ngành, lĩnh vực (vốn trong nước)</t>
  </si>
  <si>
    <t>Bổ sung vốn đầu tư theo ngành, lĩnh vực (vốn ngoài nước)</t>
  </si>
  <si>
    <t>DỰ TOÁN TW GIAO
(TL 1,49)</t>
  </si>
  <si>
    <t>DỰ TOÁN ĐP GIAO
 (TL 1,49)</t>
  </si>
  <si>
    <t>6=3/2</t>
  </si>
  <si>
    <t>5=4-2</t>
  </si>
  <si>
    <t xml:space="preserve">4. Thu chuyển nguồn làm lương </t>
  </si>
  <si>
    <t>II. Chi từ nguồn NSTW b/s có MT</t>
  </si>
  <si>
    <t>Giảm bổ sung các chế độ, chính sách tăng thêm</t>
  </si>
  <si>
    <t>Giảm bổ sung tăng định mức cấp xã</t>
  </si>
  <si>
    <t>Giảm bổ sung hoạt động Trung tâm Dịch vụ nông nghiệp</t>
  </si>
  <si>
    <t>Thừa nguồn các chế độ chính sách các năm trước chuyển sang</t>
  </si>
  <si>
    <t>Bù trừ nguồn bổ sung từ ngân sách cấp tỉnh</t>
  </si>
  <si>
    <t>3.1</t>
  </si>
  <si>
    <t>3.2</t>
  </si>
  <si>
    <t>3.3</t>
  </si>
  <si>
    <t>3.4</t>
  </si>
  <si>
    <t>3.5</t>
  </si>
  <si>
    <t>Trong đó: Chi đầu tư giáo dục, đào tạo và dạy nghề</t>
  </si>
  <si>
    <t xml:space="preserve">                Chi đầu tư y tế</t>
  </si>
  <si>
    <t>Chi tạo nguồn, chuyển nguồn cải cách tiền lương, chính sách ASXH</t>
  </si>
  <si>
    <t>Đ</t>
  </si>
  <si>
    <t>CHI TRẢ NỢ GỐC CỦA NSĐP</t>
  </si>
  <si>
    <t>Từ nguồn bội thu, tăng thu, tiết kiệm, kết dư ngân sách cấp tỉnh</t>
  </si>
  <si>
    <t>TỔNG MỨC VAY CỦA NSĐP</t>
  </si>
  <si>
    <t>Bội chi NSĐP/Bội thu NSĐP</t>
  </si>
  <si>
    <t>Thuế BVMT thu từ hàng hóa sản xuất, kinh doanh trong nước</t>
  </si>
  <si>
    <t>Thuế BVMT từ hàng hóa nhập khẩu</t>
  </si>
  <si>
    <t>Phí, lệ phí trung ương</t>
  </si>
  <si>
    <t>Phí, lệ phí địa phương</t>
  </si>
  <si>
    <t>TỔNG NGUỒN THU NGÂN SÁCH ĐỊA PHƯƠNG</t>
  </si>
  <si>
    <t>Thu NSĐP hưởng 100 %</t>
  </si>
  <si>
    <t>Thu NSĐP hưởng từ các khoản thu phân chia</t>
  </si>
  <si>
    <t>TỔNG CHI NGÂN SÁCH ĐỊA PHƯƠNG</t>
  </si>
  <si>
    <t>NGÂN SÁCH CẤP TỈNH</t>
  </si>
  <si>
    <t>Nguồn thu ngân sách</t>
  </si>
  <si>
    <t>CHI NGÂN SÁCH CẤP TỈNH</t>
  </si>
  <si>
    <t>NGÂN SÁCH HUYỆN, THÀNH PHỐ</t>
  </si>
  <si>
    <t>Thu ngân sách huyện, thành phố hưởng theo phân cấp</t>
  </si>
  <si>
    <t>Thu bổ sung từ ngân sách cấp tỉnh</t>
  </si>
  <si>
    <t>Chi ngân sách huyện, thành phố</t>
  </si>
  <si>
    <t>Thu từ dầu thô</t>
  </si>
  <si>
    <t>TỔNG THU NGÂN SÁCH NHÀ NƯỚC</t>
  </si>
  <si>
    <t>Thu viện trợ</t>
  </si>
  <si>
    <t>Trong đó chia theo nguồn vốn</t>
  </si>
  <si>
    <t>CHI CÂN ĐỐI NGÂN SÁCH ĐỊA PHƯƠNG</t>
  </si>
  <si>
    <t>Dự toán</t>
  </si>
  <si>
    <t>CHI BỔ SUNG CHO NGÂN SÁCH HUYỆN, THÀNH PHỐ</t>
  </si>
  <si>
    <t>CHI CÂN ĐỐI NGÂN SÁCH CẤP TỈNH THEO LĨNH VỰC</t>
  </si>
  <si>
    <t>CHI TỪ NGUỒN NSTW BỔ SUNG CÓ MỤC TIÊU</t>
  </si>
  <si>
    <t>CHI ĐẦU TƯ TỪ NGUỒN CP VAY VỀ CHO VAY LẠI</t>
  </si>
  <si>
    <t xml:space="preserve">II. TỶ LỆ PHẦN TRĂM ( % ) PHÂN CHIA CÁC KHOẢN THU </t>
  </si>
  <si>
    <t>ƯỚC THỰC HIỆN THU NGÂN SÁCH NHÀ NƯỚC NĂM 2021
DỰ TOÁN THU NGÂN SÁCH NHÀ NƯỚC NĂM 2022</t>
  </si>
  <si>
    <t>DỰ TOÁN NĂM 2022 (Số kiểm tra của BTC)</t>
  </si>
  <si>
    <t>DỰ TOÁN NĂM 2022 (ĐP)</t>
  </si>
  <si>
    <t>Chênh lệch giữa DT2022-BTC với DT2022-ĐP</t>
  </si>
  <si>
    <t>So sánh năm 2022/UTH 2021
(%)</t>
  </si>
  <si>
    <t>UTH 2021/
DT2021 (%)</t>
  </si>
  <si>
    <t>UTH NĂM 2021</t>
  </si>
  <si>
    <t>THỰC HIỆN NĂM 2020</t>
  </si>
  <si>
    <t>THỰC HIỆN 7 THÁNG ĐẦU NĂM 2021</t>
  </si>
  <si>
    <t>7 tháng đầu so với dự toán (%)</t>
  </si>
  <si>
    <t>SO SÁNH CHI NGÂN SÁCH NĂM 2022 GIỮA TW VÀ ĐỊA PHƯƠNG</t>
  </si>
  <si>
    <t>DỰ TOÁN NĂM 2021
(TL 1,49)</t>
  </si>
  <si>
    <t>SO SÁNH DT 2022/DT2021 (THEO TL 1,49)</t>
  </si>
  <si>
    <t>TUYỆT ĐỐI GIỮA DT2022/DT2021</t>
  </si>
  <si>
    <t>TUYỆT ĐỐI DT2022/DT2021 GIỮA TW VỚI ĐP</t>
  </si>
  <si>
    <t>CHI NGÂN SÁCH: UTH NĂM 2021, DỰ TOÁN NĂM 2022</t>
  </si>
  <si>
    <t>TÌNH HÌNH SỬ DỤNG DỰ PHÒNG NS CÂP TỈNH VÀ QUỸ DỰ TRỮ TÀI CHÍNH NĂM 2021</t>
  </si>
  <si>
    <t xml:space="preserve"> - Dự toán năm 2021</t>
  </si>
  <si>
    <t xml:space="preserve"> - Số đã sử dụng đến 31/7/2021</t>
  </si>
  <si>
    <t xml:space="preserve"> - Số dư đến thời điểm 31/7/2021 (tạm sử dụng tồn quỹ)</t>
  </si>
  <si>
    <t xml:space="preserve"> - Số dư quỹ dự trữ tài chính đến 31/12/2020</t>
  </si>
  <si>
    <t xml:space="preserve">   + Từ dự toán năm 2021</t>
  </si>
  <si>
    <t xml:space="preserve">   + Từ kết dư năm 2020</t>
  </si>
  <si>
    <t xml:space="preserve"> - Số đã sử dụng đến thời điểm 31/7/2021</t>
  </si>
  <si>
    <t xml:space="preserve"> - Số dư đến thời điểm 31/7/2021</t>
  </si>
  <si>
    <t>KẾ HOẠCH VAY VÀ TRẢ NỢ NGÂN SÁCH CẤP TỈNH GIAI ĐOẠN 03 NĂM 2022-2024</t>
  </si>
  <si>
    <t>SO SÁNH NĂM 2022 VỚI DỰ TOÁN NĂM 2021
(%)</t>
  </si>
  <si>
    <t>DỰ BÁO MỘT SỐ CHỈ TIÊU KINH TẾ - XÃ HỘI CHỦ YẾU GIAI ĐOẠN 03 NĂM 2022-2024</t>
  </si>
  <si>
    <t>TÌNH HÌNH THỰC HIỆN KẾ HOẠCH TÀI CHÍNH CÁC QUỸ TÀI CHÍNH NGOÀI NGÂN SÁCH DO TỈNH QUẢN LÝ NĂM 2021-2022</t>
  </si>
  <si>
    <t>Ước thực hiện năm 2021</t>
  </si>
  <si>
    <t>Kế hoạch năm 2022</t>
  </si>
  <si>
    <t>Số dư nguồn đến ngày 31/12/2022</t>
  </si>
  <si>
    <t>BẢNG TỔNG HỢP NGUỒN VÀ CHẾ ĐỘ CHÍNH SÁCH NĂM 2021 CHUYỂN SANG 2022</t>
  </si>
  <si>
    <t>Nhu cầu năm 2021</t>
  </si>
  <si>
    <t>Còn lại chuyển sang năm 2022</t>
  </si>
  <si>
    <t>NHU CẦU THỰC HIỆN TIỀN LƯƠNG CƠ SỞ 1.490.000 ĐỒNG/THÁNG NĂM 2022</t>
  </si>
  <si>
    <t>CÂN ĐỐI NGÂN SÁCH  ĐỊA PHƯƠNG NĂM 2021-2022</t>
  </si>
  <si>
    <t>Thu NSĐP năm 2021:</t>
  </si>
  <si>
    <t>Thu NSĐP năm 2022:</t>
  </si>
  <si>
    <t>Chi ngân sách địa phương năm 2022:</t>
  </si>
  <si>
    <t>Cân đối ngân sách địa phương năm 2022</t>
  </si>
  <si>
    <t>CÂN ĐỐI NGÂN SÁCH HUYỆN, THÀNH PHỐ NĂM 2021-2022</t>
  </si>
  <si>
    <t>DỰ TOÁN 2022</t>
  </si>
  <si>
    <t>ƯỚC THỰC HIỆN NĂM 2021</t>
  </si>
  <si>
    <t>DT2022/
DT2021
(Số tuyệt đối)</t>
  </si>
  <si>
    <t>DT2022/
DT2021
(Số tương đối)</t>
  </si>
  <si>
    <t>TỔNG HỢP KINH PHÍ THỰC HIỆN CÁC CHÍNH SÁCH, CHẾ ĐỘ NĂM 2021 VÀ DỰ KIẾN NHU CẦU KINH PHÍ NĂM 2022</t>
  </si>
  <si>
    <t>Quyết toán 2020</t>
  </si>
  <si>
    <t>Tình hình thực hiện năm 2021</t>
  </si>
  <si>
    <t>Dự kiến nhu cầu kinh phí thực hiện năm 2022</t>
  </si>
  <si>
    <t>Còn lại chuyển nguồn sang năm 2022</t>
  </si>
  <si>
    <t>Bổ sung dự toán đầu năm 2022</t>
  </si>
  <si>
    <t>TỔNG HỢP VỐN ĐẦU TƯ TỪ NGUỒN THU XỔ SỐ KIẾN THIẾT NĂM 2021 VÀ NĂM 2022</t>
  </si>
  <si>
    <t>Ước thực hiện
 năm 2021</t>
  </si>
  <si>
    <t>Dự toán 
năm 2022</t>
  </si>
  <si>
    <t>So sánh 
DT 2022/DT 2021</t>
  </si>
  <si>
    <t>THỰC HIỆN 7 THÁNG ĐẦU NĂM 2020</t>
  </si>
  <si>
    <t>KẾT QUẢ THU NSNN 5 NĂM 2016-2020</t>
  </si>
  <si>
    <t>DỰ KIẾN KẾT QUẢ THU NSSN 5 NĂM 2021-2025</t>
  </si>
  <si>
    <t>Dự toán 2022</t>
  </si>
  <si>
    <t>DỰ TOÁN CHI NGÂN SÁCH CẤP TỈNH CHO TỪNG  ĐƠN VỊ  THEO LĨNH VỰC NĂM 2022</t>
  </si>
  <si>
    <t>DỰ TOÁN THU NSNN NĂM 2022 TRÊN ĐỊA BÀN HUYỆN, THÀNH PHỐ</t>
  </si>
  <si>
    <t>DỰ TOÁN CHI NGÂN SÁCH HUYỆN, THÀNH PHỐ NĂM 2022</t>
  </si>
  <si>
    <t>BẢNG CÂN ĐỐI DỰ TOÁN THU-CHI NĂM 2022 NGÂN SÁCH HUYỆN, THÀNH PHỐ</t>
  </si>
  <si>
    <t>Tổng thu NSNN trên địa bàn huyện, thành phố
năm 2022</t>
  </si>
  <si>
    <t>Dự toán chi ngân sách huyện, thành phố năm 2022</t>
  </si>
  <si>
    <t>Tổng chi NS huyện, thành phố năm 2022</t>
  </si>
  <si>
    <t>Dự toán
năm 2022</t>
  </si>
  <si>
    <t>ƯỚC THỰC HIỆN THU NSNN NĂM 2021 VÀ DỰ TOÁN THU  NSNN NĂM 2022 
HUYỆN, THÀNH PHỐ</t>
  </si>
  <si>
    <t>ƯTH năm 2021</t>
  </si>
  <si>
    <t>DT22/ UTH21</t>
  </si>
  <si>
    <t>UTH21/ DT21</t>
  </si>
  <si>
    <t>So sánh TH 9 tháng/dự toán 2021</t>
  </si>
  <si>
    <t>NGUỒN VÀ NHU CẦU KINH PHÍ ĐỂ THỰC HIỆN CẢI CÁCH TIỀN LƯƠNG CỦA HUYỆN, THÀNH PHỐ NĂM 2021-2022</t>
  </si>
  <si>
    <t>70% tăng thu NSĐP thực hiện năm trước so với dự toán năm trước (hết ngày 31/12/2021 sẽ xác định tăng/giảm thu NSH)</t>
  </si>
  <si>
    <t>50% tăng thu NSĐP dự toán năm 2022 so với năm năm 2021</t>
  </si>
  <si>
    <t>Đề xuất đối với huyện thừa nguồn năm 2022 chuyển sang năm sau, kỳ sau</t>
  </si>
  <si>
    <t>Thừa nguồn để thực hiện cải cách tiền lương năm 2022</t>
  </si>
  <si>
    <t>Bù trừ 50% giảm thu dự toán năm 2022 so với dự toán  2021</t>
  </si>
  <si>
    <t>Giảm bổ sung đảm bảo mặt bằng chi không thấp hơn năm 2021</t>
  </si>
  <si>
    <r>
      <t xml:space="preserve">CÂN ĐỐI NGÂN SÁCH ĐỊA PHƯƠNG NĂM 2022
</t>
    </r>
    <r>
      <rPr>
        <sz val="12"/>
        <rFont val="Times New Roman"/>
        <family val="1"/>
      </rPr>
      <t>(Dự toán đã được Hội đồng nhân dân Tỉnh quyết định)</t>
    </r>
  </si>
  <si>
    <r>
      <t xml:space="preserve">CÂN ĐỐI NGUỒN THU, CHI DỰ TOÁN NGÂN SÁCH CẤP TỈNH
VÀ NGÂN SÁCH HUYỆN, THÀNH PHỐ NĂM 2022
</t>
    </r>
    <r>
      <rPr>
        <sz val="12"/>
        <rFont val="Times New Roman"/>
        <family val="1"/>
      </rPr>
      <t>(Dự toán đã được Hội đồng nhân dân Tỉnh quyết định)</t>
    </r>
  </si>
  <si>
    <r>
      <t xml:space="preserve">DỰ TOÁN THU NGÂN SÁCH NHÀ NƯỚC NĂM 2022
</t>
    </r>
    <r>
      <rPr>
        <sz val="12"/>
        <rFont val="Times New Roman"/>
        <family val="1"/>
      </rPr>
      <t>(Dự toán đã được Hội đồng nhân dân Tỉnh quyết định)</t>
    </r>
  </si>
  <si>
    <r>
      <t xml:space="preserve">DỰ TOÁN CHI NGÂN SÁCH ĐỊA PHƯƠNG, CHI NGÂN SÁCH CẤP TỈNH VÀ CHI NGÂN SÁCH HUYỆN, THÀNH PHỐ THEO CƠ CẤU CHI NĂM 2022
</t>
    </r>
    <r>
      <rPr>
        <sz val="12"/>
        <rFont val="Times New Roman"/>
        <family val="1"/>
      </rPr>
      <t>(Dự toán đã được Hội đồng nhân dân Tỉnh quyết định)</t>
    </r>
  </si>
  <si>
    <t>Dự toán năm 2022</t>
  </si>
  <si>
    <r>
      <t xml:space="preserve">I. TỶ LỆ PHẦN TRĂM ( % ) PHÂN CHIA CÁC KHOẢN THU CHO TỪNG HUYỆN, THÀNH PHỐ THUỘC TỈNH NĂM 2022
</t>
    </r>
    <r>
      <rPr>
        <sz val="12"/>
        <rFont val="Times New Roman"/>
        <family val="1"/>
      </rPr>
      <t>(Dự toán đã được Hội đồng nhân dân Tỉnh quyết định)</t>
    </r>
  </si>
  <si>
    <r>
      <t xml:space="preserve">CHO TỪNG XÃ, PHƯỜNG, THỊ TRẤN NĂM 2022
</t>
    </r>
    <r>
      <rPr>
        <sz val="12"/>
        <rFont val="Times New Roman"/>
        <family val="1"/>
      </rPr>
      <t>(Dự toán đã được Hội đồng nhân dân Tỉnh quyết định)</t>
    </r>
  </si>
  <si>
    <r>
      <t xml:space="preserve">DỰ TOÁN THU; SỐ BỔ SUNG CÂN ĐỐI NGÂN SÁCH, SỐ BỔ SUNG CÓ MỤC TIÊU TỪ NGÂN SÁCH CẤP TỈNH VÀ DỰ TOÁN CHI NGÂN SÁCH HUYỆN, THÀNH PHỐ NĂM 2022
</t>
    </r>
    <r>
      <rPr>
        <sz val="10"/>
        <rFont val="Times New Roman"/>
        <family val="1"/>
      </rPr>
      <t>(Dự toán đã được Hội đồng nhân dân Tỉnh quyết định)</t>
    </r>
  </si>
  <si>
    <r>
      <t xml:space="preserve">DỰ TOÁN BỔ SUNG CÓ MỤC TIÊU TỪ NGÂN SÁCH CẤP TỈNH CHO NGÂN SÁCH HUYỆN, THÀNH PHỐ NĂM 2022
</t>
    </r>
    <r>
      <rPr>
        <sz val="10"/>
        <rFont val="Times New Roman"/>
        <family val="1"/>
      </rPr>
      <t>(Dự toán đã được Hội đồng nhân dân Tỉnh quyết định)</t>
    </r>
  </si>
  <si>
    <t>Tăng thu UTH năm 2021 so với dự toán  2021 (không kể thu tiền sử dụng đất)</t>
  </si>
  <si>
    <t>Dành 70% tăng thu UTH năm 2021 so với dự toán  2021</t>
  </si>
  <si>
    <t>Thừa nguồn CCTL, chế độ chính sách (nếu có) chuyển sang 2022</t>
  </si>
  <si>
    <t>CÂN ĐỐI NGÂN SÁCH ĐỊA PHƯƠNG NĂM 2021-2025</t>
  </si>
  <si>
    <t>Đơn vị: triệu đồng</t>
  </si>
  <si>
    <t>Đơn vị tính</t>
  </si>
  <si>
    <t>SO SÁNH DT 2022 VÀ DT 2021</t>
  </si>
  <si>
    <t>Chỉ tiêu cơ bản</t>
  </si>
  <si>
    <t>Định mức</t>
  </si>
  <si>
    <t>Kinh phí</t>
  </si>
  <si>
    <t>SỐ TUYỆT ĐỐI</t>
  </si>
  <si>
    <t>SỐ TƯƠNG ĐỐI</t>
  </si>
  <si>
    <t>8=7-4</t>
  </si>
  <si>
    <t>9=7/4</t>
  </si>
  <si>
    <t>Tổng chi thường xuyên (không kể chi sự nghiệp GD&amp;ĐT và KHCN)</t>
  </si>
  <si>
    <t>Sự nghiệp giáo dục - đào tạo và dạy nghề</t>
  </si>
  <si>
    <t>1.1</t>
  </si>
  <si>
    <t>Sự nghiệp giáo dục:</t>
  </si>
  <si>
    <t>Phân bổ theo định mức dân số từ 1 - 18 tuổi</t>
  </si>
  <si>
    <t>Đô thị</t>
  </si>
  <si>
    <t>người</t>
  </si>
  <si>
    <t>Đồng bằng (vùng khác còn lại)</t>
  </si>
  <si>
    <t>Núi thấp-vùng sâu (vùng khó khăn)</t>
  </si>
  <si>
    <t>Núi cao-hải đảo (vùng đặc biệt khó khăn)</t>
  </si>
  <si>
    <t>Bổ sung đảm bảo cơ cấu 81 - 19</t>
  </si>
  <si>
    <t>b.1</t>
  </si>
  <si>
    <t>Quỹ lương theo TLCS 1.490.000đ</t>
  </si>
  <si>
    <t>Biên chế HĐND tỉnh giao năm 2021</t>
  </si>
  <si>
    <t xml:space="preserve">Số người có mặt đến 01/5/2021 </t>
  </si>
  <si>
    <t>Hệ số lương, ngạch bậc bình quân</t>
  </si>
  <si>
    <t>Hệ số</t>
  </si>
  <si>
    <t>Hệ số phụ cấp bình quân</t>
  </si>
  <si>
    <t xml:space="preserve">Tỷ lệ phụ cấp để tính các khoản đóng góp </t>
  </si>
  <si>
    <t>b.2</t>
  </si>
  <si>
    <t>Cơ cấu chi lương trong chi SN giáo dục theo định mức dân số (%)</t>
  </si>
  <si>
    <t>Tiêu chí bổ sung</t>
  </si>
  <si>
    <t>c.1</t>
  </si>
  <si>
    <t>Chính sách phát triển giáo dục mầm non theo Nghị định số 105/2020/NĐ-CP ngày 08 tháng tháng 9 năm 2020 của Chính phủ</t>
  </si>
  <si>
    <t>Kinh phí hỗ trợ tiền ăn trưa trẻ em 3-5 tuổi</t>
  </si>
  <si>
    <t>Hỗ trợ giáo viên ghép lớp</t>
  </si>
  <si>
    <t>c.2</t>
  </si>
  <si>
    <t>Chính sách giáo dục đối với người khuyết tật theo quy định tại Thông tư liên tịch số 42/2013/TTLT-BGDĐT-BLĐTBXH-BTC ngày 31 tháng 12 năm 2013 của Liên Bộ Giáo dục và Đào tạo, Bộ Lao động - Thương binh và Xã hội, Bộ Tài chính;</t>
  </si>
  <si>
    <t>c.3</t>
  </si>
  <si>
    <t>Hỗ trợ học sinh và trường phổ thông ở xã, thôn đặc biệt khó khăn theo Nghị định số 116/2016/NĐ-CP ngày 18 tháng 7 năm 2016 của Chính phủ;</t>
  </si>
  <si>
    <t>c.4</t>
  </si>
  <si>
    <t>Hỗ trợ kinh phí miễn giảm học phí và hỗ trợ chi phí học tập theo Nghị định số 86/2015/NĐ-CP ngày 02 tháng 10 năm 2015 của Chính phủ và Nghị định số 145/2018/NĐ-CP ngày 16 tháng 10 năm 2018 của Chính phủ sửa đổi, bổ sung một số điều của Nghị định số 86/2015/NĐ-CP.</t>
  </si>
  <si>
    <t>1.2</t>
  </si>
  <si>
    <t>Chi sự nghiệp đào tạo:</t>
  </si>
  <si>
    <t>Phân bổ theo định mức dân số (dân số trừ 18 tuổi trở xuống):</t>
  </si>
  <si>
    <t>trđ</t>
  </si>
  <si>
    <t>Phân bổ theo định mức dân số</t>
  </si>
  <si>
    <t>2.2.1</t>
  </si>
  <si>
    <t>Kinh phí mua BHYT cho trẻ em dưới 6 tuổi (năm 2021)</t>
  </si>
  <si>
    <t>2.2.2</t>
  </si>
  <si>
    <t>Kinh phí mua BHYT cho người nghèo (năm 2021)</t>
  </si>
  <si>
    <t>2.2.3</t>
  </si>
  <si>
    <t>Kinh phí mua BHYT cho người thuộc hộ gia đình cận nghèo</t>
  </si>
  <si>
    <t>2.2.4</t>
  </si>
  <si>
    <t>Kinh phí mua BHYT cho người thuộc hộ gia đình làm nông nghiệp, lâm nghiệp, ngư nghiệp và diêm nghiệp có mức sống trung bình</t>
  </si>
  <si>
    <t>2.2.5</t>
  </si>
  <si>
    <t>Kinh phí mua BHYT cho người đã hiến bộ phận cơ thể người theo quy định của pháp luật (năm 2021)</t>
  </si>
  <si>
    <t>2.2.6</t>
  </si>
  <si>
    <t>Kinh phí mua BHYT cho đối tượng bảo trợ xã hội theo quy định tại khoản 1 Điều 9 Nghị định số 20/2021/NĐ-CP ngày 15 tháng 03 năm 2021 của Chính phủ. (năm 2021) (người từ 80 tuổi trở lên)</t>
  </si>
  <si>
    <t>2.2.7</t>
  </si>
  <si>
    <t>Kinh phí hỗ trợ mua BHYT cho học sinh, sinh viên (năm 2021)</t>
  </si>
  <si>
    <t>2.2.8</t>
  </si>
  <si>
    <t>Kinh phí mua thẻ bảo hiểm y tế cho các đối tượng: Cựu chiến binh, người trực tiếp tham gia kháng chiến chống Mỹ cứu nước, người tham gia chiến tranh bảo vệ Tổ quốc, làm nhiệm vụ quốc tế ở Campuchia, giúp bạn Lào, thanh niên xung phong, dân công hỏa tuyến.</t>
  </si>
  <si>
    <t>Phân bổ theo định mức dân số và các tiêu chí phụ</t>
  </si>
  <si>
    <t>Phân bổ theo đơn vị hành chính cấp huyện</t>
  </si>
  <si>
    <t>Vùng đồng bào dân tộc thiểu số, miền núi và hải đảo</t>
  </si>
  <si>
    <t>đơn vị</t>
  </si>
  <si>
    <t>Vùng khác còn lại</t>
  </si>
  <si>
    <t>Phân bổ theo đơn vị hành chính cấp xã</t>
  </si>
  <si>
    <t>Bổ sung đảm bảo cơ cấu 75-25</t>
  </si>
  <si>
    <t>Quỹ lương hành chính cấp tỉnh, cấp huyện</t>
  </si>
  <si>
    <t>Biên chế cấp có thẩm quyền giao năm 2021</t>
  </si>
  <si>
    <t>Quỹ lương cán bộ chuyên trách, công chức cấp xã</t>
  </si>
  <si>
    <t>Số xã loại 1</t>
  </si>
  <si>
    <t>Số xã loại 2</t>
  </si>
  <si>
    <t>Số xã loại 3</t>
  </si>
  <si>
    <t>Biên chế bình quân theo Nghị định 29</t>
  </si>
  <si>
    <t>Tỷ lệ phụ cấp để tính các khoản đóng góp</t>
  </si>
  <si>
    <t xml:space="preserve">Quỹ lương người hoạt động không chuyên trách </t>
  </si>
  <si>
    <t>Số ấp, khóm</t>
  </si>
  <si>
    <t>Số ấp, khóm trọng điểm</t>
  </si>
  <si>
    <t>Số ấp, khóm còn lại</t>
  </si>
  <si>
    <t>Phụ cấp đại biểu HĐND</t>
  </si>
  <si>
    <t>Cấp tỉnh</t>
  </si>
  <si>
    <t>Cấp huyện</t>
  </si>
  <si>
    <t>Cấp xã</t>
  </si>
  <si>
    <t>Phụ cấp cấp uỷ viên</t>
  </si>
  <si>
    <t>Cơ cấu chi lương trong chi QLHC tính theo định mức (%)</t>
  </si>
  <si>
    <t>Chi sự nghiệp văn hoá - thông tin</t>
  </si>
  <si>
    <t>Phân bổ theo tiêu chí dân số</t>
  </si>
  <si>
    <t>Phân bổ di tích văn hóa vật thể quốc gia</t>
  </si>
  <si>
    <t>di tích</t>
  </si>
  <si>
    <t>Chi sự nghiệp phát thanh - truyền hình</t>
  </si>
  <si>
    <t>Chi sự nghiệp thể dục - thể thao</t>
  </si>
  <si>
    <t>Chi đảm bảo xã hôi</t>
  </si>
  <si>
    <t>7.1</t>
  </si>
  <si>
    <t>7.2</t>
  </si>
  <si>
    <t>7.2.1</t>
  </si>
  <si>
    <t>Kinh phí thực hiện chế độ trợ cấp xã hội hàng tháng cho các đối tượng bảo trợ xã hội theo quy định tại Nghị định số 20/2021/NĐ-CP ngày 15 tháng 03 năm 2021 của Chính phủ được tính trên cơ sở đối tượng năm 2021, mức hỗ trợ theo chế độ quy định;</t>
  </si>
  <si>
    <t>7.2.2</t>
  </si>
  <si>
    <t>7.2.3</t>
  </si>
  <si>
    <t>Kinh phí thực hiện chế độ hỗ trợ hộ nghèo, hộ chính sách xã hội tiền điện; hỗ trợ người có uy tín trong đồng bào dân tộc thiểu số; hỗ trợ tổ chức, đơn vị sử dụng lao động là người dân tộc thiểu số, mức hỗ trợ theo chế độ quy định.</t>
  </si>
  <si>
    <t>Hỗ trợ các cơ sở bảo trợ công lập do địa phương quản lý, mức phân bổ 1.500 triệu đồng/cơ sở.</t>
  </si>
  <si>
    <t>cở sở</t>
  </si>
  <si>
    <t>Chi quốc phòng</t>
  </si>
  <si>
    <t>8.1</t>
  </si>
  <si>
    <t>8.2</t>
  </si>
  <si>
    <t>Phân bổ theo số huyện, xã biên giới, hải đảo</t>
  </si>
  <si>
    <t>Xã biên giới đất liền</t>
  </si>
  <si>
    <t>Xã biên giới đất liền tiếp giáp với 2 tỉnh bạn trở lên</t>
  </si>
  <si>
    <t>Chi an ninh</t>
  </si>
  <si>
    <t>9.1</t>
  </si>
  <si>
    <t>9.2</t>
  </si>
  <si>
    <t>11.1</t>
  </si>
  <si>
    <t>11.2</t>
  </si>
  <si>
    <t>11.2.1</t>
  </si>
  <si>
    <t>Kinh phí hỗ trợ giá sản phẩm, dịch vụ công ích thủy lợi theo quy định tại Nghị định số 96/2018/NĐ-CP ngày 30 tháng 6 năm 2018 của Chính phủ; (tăng 2% so với dự toán 2021)</t>
  </si>
  <si>
    <t>11.2.2</t>
  </si>
  <si>
    <t>Kinh phí hỗ trợ địa phương sản xuất lúa xác định trên cơ sở mức hỗ trợ và diện tích đất trồng lúa Bộ Tài nguyên và Môi trường công bố theo quy định tại Khoản 2, 3 Điều 7 Nghị định số 35/2015/NĐ-CP ngày 13 tháng 4 năm 2015 của Chính phủ về quản lý, sử dụng đất trồng lúa, Nghị định số 62/2019/NĐ-CP ngày 11 tháng 7 năm 2019 của Chính phủ sửa đổi, bổ sung một số điều Nghị định số 35/2015/NĐ-CP;</t>
  </si>
  <si>
    <t>11.2.3</t>
  </si>
  <si>
    <t>Phân bổ theo loại đô thị</t>
  </si>
  <si>
    <t>Đô thị loại I (thuộc tỉnh)</t>
  </si>
  <si>
    <t>đô thị</t>
  </si>
  <si>
    <t>Đô thị loại II</t>
  </si>
  <si>
    <t>Đô thị loại III</t>
  </si>
  <si>
    <t>Đô thị loại IV</t>
  </si>
  <si>
    <t>Đô thị loại V</t>
  </si>
  <si>
    <t>11.2.4</t>
  </si>
  <si>
    <t>Hỗ trợ kinh phí duy tu, sửa chữa đường tuần tra biên giới đất liền địa phương quản lý với mức 30 triệu đồng/Km.</t>
  </si>
  <si>
    <t>trđ/km</t>
  </si>
  <si>
    <t>12.1</t>
  </si>
  <si>
    <t>Phân bổ theo dân số quy đổi</t>
  </si>
  <si>
    <t>Dân số quy đổi theo dân số đô thị</t>
  </si>
  <si>
    <t>Dân số đô thị đặc biệt (hệ số 15)</t>
  </si>
  <si>
    <t>Dân số đô thị loại I (hệ số 7)</t>
  </si>
  <si>
    <t>Dân số đô thị từ loại II đến loại IV (hệ số 2)</t>
  </si>
  <si>
    <t>Dân số nông thôn (hệ số 1)</t>
  </si>
  <si>
    <t>Dân số quy đổi theo mật độ dân số</t>
  </si>
  <si>
    <t>Trên 2000 người/km2</t>
  </si>
  <si>
    <t>Từ 1000 đến 2000 người/km2</t>
  </si>
  <si>
    <t>Từ 750 đến 1000 người/km2</t>
  </si>
  <si>
    <t>Từ 500- 7500 người/km2</t>
  </si>
  <si>
    <t>Từ 500 người/km2 trở xuống</t>
  </si>
  <si>
    <t>12.2</t>
  </si>
  <si>
    <t>Phân bổ theo mức đóng góp của ngành công nghiệp, xây dựng vào GDP (giá ước thực hiện 2020)</t>
  </si>
  <si>
    <t>12.3</t>
  </si>
  <si>
    <t>Phân bổ theo diện tích rừng tự nhiên do địa phương quản lý</t>
  </si>
  <si>
    <t>Phân bổ theo tỷ trọng các khoản chi nêu trên từ 1 đến mục 12 (0,5%)</t>
  </si>
  <si>
    <t>Bổ sung đảm bảo các sự nghiệp còn lại không thấp hơn dự toán 2021 (không kể chi sự nghiệp GD&amp;ĐT và KHCN)</t>
  </si>
  <si>
    <t>Một số chỉ tiêu chung để tính chi thường xuyên năm 2022</t>
  </si>
  <si>
    <r>
      <t>Hệ số tăng định mức (</t>
    </r>
    <r>
      <rPr>
        <b/>
        <u/>
        <sz val="12"/>
        <rFont val="Times New Roman"/>
        <family val="1"/>
      </rPr>
      <t>ĐB SCL</t>
    </r>
    <r>
      <rPr>
        <sz val="12"/>
        <rFont val="Times New Roman"/>
        <family val="1"/>
      </rPr>
      <t>, dân số thấp, tỷ lệ điều tiết)</t>
    </r>
  </si>
  <si>
    <t>Tổng chi sự nghiệp môi trường NSĐP (không thay đổi - triệu đồng)</t>
  </si>
  <si>
    <t>Dân số quy đổi toàn quốc (không thay đổi - triệu người)</t>
  </si>
  <si>
    <t>Giá trị sản xuất công nghiệp toàn quốc (không thay đổi - tỷ đồng)</t>
  </si>
  <si>
    <t>Diện tích khu bảo tồn thiên nhiên toàn quốc (không thay đổi - ha)</t>
  </si>
  <si>
    <t>Diện tích rừng tự nhiên toàn quốc (không thay đổi - ha)</t>
  </si>
  <si>
    <t>Dự toán 2021 xác định lại
(theo dự toán Tw giao)</t>
  </si>
  <si>
    <t>DỰ TOÁN CHI CÂN ĐỐI NGÂN SÁCH ĐỊA PHƯƠNG NĂM 2021
(XÁC ĐỊNH LẠI)</t>
  </si>
  <si>
    <t>Chi đầu tư từ nguồn thu xổ số kiến thiết thiết</t>
  </si>
  <si>
    <t>Chi sự nghiệp giáo dục - đào tạo và dạy nghề</t>
  </si>
  <si>
    <t>Chi bổ sung quỹ dự trữ tài chính địa phương</t>
  </si>
  <si>
    <t>Chi trả lãi</t>
  </si>
  <si>
    <t>NSTW bổ sung có mục tiêu</t>
  </si>
  <si>
    <t>Dự toán TW giao</t>
  </si>
  <si>
    <t>Kinh phí nâng cấp đô thị (thành phố Cao Lãnh, Sa Đéc lên đô thị loại 2, thành phố Hổng Ngự loại 3) (SNKT)</t>
  </si>
  <si>
    <t>Trả nợ gốc vốn Chính phủ vay về cho vay lại từ nguồn bội thu</t>
  </si>
  <si>
    <t>Từ nguồn chế độ, chính sách dư năm trước chuyển sang</t>
  </si>
  <si>
    <t>Chênh lệch giữa thu chuyển nguồn và chi tạo nguồn cải cách tiền lương</t>
  </si>
  <si>
    <t>Bổ sung đảm bảo 2% tổng chi cân đối ngân sách địa phương</t>
  </si>
  <si>
    <t>DỰ TOÁN CHI CÂN ĐỐI NSĐP
TRUNG ƯƠNG GIAO
(XÁC ĐỊNH LẠI)
(Triệu đồng)</t>
  </si>
  <si>
    <t>Kinh phí miễn thu thủy lợi phí (dự toán: 23.286 trđ; bổ sung: 10.179 trđ)</t>
  </si>
  <si>
    <t>Chi tạo nguồn cải cách tiền lương (TW không giao nhưng ĐP có giao)</t>
  </si>
  <si>
    <t>Chênh lệch số chi đầu tư XDCB giữa TW và ĐP</t>
  </si>
  <si>
    <r>
      <rPr>
        <b/>
        <sz val="12"/>
        <rFont val="Times New Roman"/>
        <family val="1"/>
      </rPr>
      <t>(*):</t>
    </r>
    <r>
      <rPr>
        <sz val="12"/>
        <rFont val="Times New Roman"/>
        <family val="1"/>
      </rPr>
      <t xml:space="preserve"> Chi đầu tư xây dựng cơ bản (đã bao gồm trả nợ gốc 61.200 triệu đồng) năm 2021 do HĐND tỉnh Đồng Tháp quyết nghị</t>
    </r>
  </si>
  <si>
    <t>Trong đó chi cân đối NSĐP đã bao gồm chi tạo nguồn CCTL 606.749 triệu đồng (không kể dự phòng, trả lãi, bổ sung quỹ dự trữ tài chính)</t>
  </si>
  <si>
    <t>Tổng chi cân đối ngân sách địa phương (A+B+C+D+E+F)</t>
  </si>
  <si>
    <t>F</t>
  </si>
  <si>
    <t>Chi đầu tư xây dựng cơ bản (đã bao gồm trả nợ gốc) (*)</t>
  </si>
  <si>
    <t>Hỗ trợ kinh phí ăn trưa đối với trẻ em mẫu giáo và chính sách đối với giáo viên mầm non; Chính sách ưu tiên đối với học sinh mẫu giáo học sinh dân tộc rất ít người</t>
  </si>
  <si>
    <t>Học bổng học sinh dân tộc nội trú; học bổng và phương tiện học tập cho học sinh khuyết tật; hỗ trợ chi phí học tập cho sinh viên dân tộc thiểu số thuộc hộ nghèo, cận nghèo; chính sách nội trú đối với học sinh, sinh viên học cao đẳng, trung cấp</t>
  </si>
  <si>
    <t>Hỗ trợ chi phí học tập và miễn giảm học phí</t>
  </si>
  <si>
    <t>Hỗ trợ kinh phí đào tạo cán bộ quân sự cấp xã</t>
  </si>
  <si>
    <t>SO SÁNH ĐỊNH MỨC PHÂN BỔ DỰ TOÁN CHI THƯỜNG XUYÊN NGÂN SÁCH NHÀ NƯỚC GIỮA NĂM 2017 VÀ NĂM 2022</t>
  </si>
  <si>
    <t>1. Định mức phân bổ chi sự nghiệp giáo dục (bao gồm các cấp giáo dục, các loại hình giáo dục):</t>
  </si>
  <si>
    <t>Phân bổ theo dân số từ 1 đến 18 tuổi</t>
  </si>
  <si>
    <t>Đơn vị tính: đồng/người dân/năm</t>
  </si>
  <si>
    <t>Vùng</t>
  </si>
  <si>
    <t>Định mức phân bổ năm 2017</t>
  </si>
  <si>
    <t>Định mức phân bổ năm 2022</t>
  </si>
  <si>
    <t>Chênh lệnh 2022/2017</t>
  </si>
  <si>
    <t>Tốc độ tăng định mức 2022 so định mức 2017 (%)</t>
  </si>
  <si>
    <t>Tính đủ cho các cấp giáo dục, các loại hình giáo dục; chế độ học bổng cho học sinh nội trú; chính sách ưu tiên đối với lĩnh vực giáo dục đã ban hành.</t>
  </si>
  <si>
    <t>Cơ cấu dự toán chi sự nghiệp giáo dục</t>
  </si>
  <si>
    <t>Năm 2017
(theo lương 1.210)</t>
  </si>
  <si>
    <t>Năm 2022
(theo lương 1.490)</t>
  </si>
  <si>
    <t>Chênh lệch</t>
  </si>
  <si>
    <t>Quỹ lương (mức tối đa)</t>
  </si>
  <si>
    <t>Hoạt động (mức tối thiểu)</t>
  </si>
  <si>
    <t xml:space="preserve">Đối với các năm trong thời kỳ ổn định ngân sách mới, Hội đồng nhân dân, Ủy ban nhân dân cấp tỉnh thực hiện ưu tiên bố trí ngân sách địa phương để đảm bảo tỷ lệ chi thường xuyên cho hoạt động giảng dạy và học tập tổi thiểu không nhỏ hơn 19% so với tổng chi sự nghiệp giáo dục (riêng các địa phương có tỷ lệ dân số thuộc vùng đặc biệt khó khăn và vùng khó khăn cao hơn mức bình quân chung của cả nước, không nhỏ hơn 20%). </t>
  </si>
  <si>
    <t>Tiêu chí bổ sung:</t>
  </si>
  <si>
    <t>a) Chính sách phát triển giáo dục mầm non theo Nghị định số 105/2020/NĐ-CP ngày 08 tháng tháng 9 năm 2020 của Chính phủ</t>
  </si>
  <si>
    <t>b) Chính sách giáo dục đối với người khuyết tật theo quy định tại Thông tư liên tịch số 42/2013/TTLT-BGDĐT-BLĐTBXH-BTC ngày 31 tháng 12 năm 2013 của Liên Bộ Giáo dục và Đào tạo, Bộ Lao động - Thương binh và Xã hội, Bộ Tài chính;</t>
  </si>
  <si>
    <t>c) Hỗ trợ học sinh và trường phổ thông ở xã, thôn đặc biệt khó khăn theo Nghị định số 116/2016/NĐ-CP ngày 18 tháng 7 năm 2016 của Chính phủ;</t>
  </si>
  <si>
    <t>d) Hỗ trợ kinh phí miễn giảm học phí và hỗ trợ chi phí học tập theo Nghị định số 86/2015/NĐ-CP ngày 02 tháng 10 năm 2015 của Chính phủ và Nghị định số 145/2018/NĐ-CP ngày 16 tháng 10 năm 2018 của Chính phủ sửa đổi, bổ sung một số điều của Nghị định số 86/2015/NĐ-CP.</t>
  </si>
  <si>
    <t>2. Định mức phân bổ chi sự nghiệp đào tạo (bao gồm cả đào tạo nghề):</t>
  </si>
  <si>
    <t>Phân bổ theo dân số (không kể dân số từ 1 đến 18 tuổi)</t>
  </si>
  <si>
    <t>Định mức phân bổ tại Điều này đã bao gồm kinh phí thực hiện các loại hình đào tạo, dạy nghề (chính quy, tại chức, cử tuyển, đào tạo lại, các loại hình đào tạo dạy nghề khác), các cấp đào tạo, dạy nghề, trung tâm chính trị tỉnh, huyện,... của địa phương.</t>
  </si>
  <si>
    <t>3. Định mức phân bổ chi sự nghiệp y tế, dân số và gia đình:</t>
  </si>
  <si>
    <t>Phân bổ theo tiêu chí dân số:</t>
  </si>
  <si>
    <t>Đã bao gồm: Các chế độ phụ cấp đặc thù ngành y tế và tăng kinh phí cho công tác dự phòng để thực hiện Nghị quyết số 18/2008/QH12 ngày 03/6/2008 của Quốc hội. Căn cứ vào khả năng ngân sách, các địa phương phân bổ chi sự nghiệp y tế thực hiện Nghị quyết này đảm bảo nguồn thực hiện nhiệm vụ y tế dự phòng (chưa kể nguồn thu dịch vụ khám, chữa bệnh).</t>
  </si>
  <si>
    <t>Định mức phân bổ theo nhiệm vụ được xác định trên cơ sở số đối tượng năm 2021 (riêng đối tượng người thuộc hộ gia đình nghèo được quy định tại Điều 5 Mục I Chương II), mức hỗ trợ từ ngân sách nhà nước để đảm bảo kinh phí mua thẻ bảo hiểm y tế cho các đối tượng theo quy định của Luật Bảo hiểm y tế.</t>
  </si>
  <si>
    <t>4. Định mức phân bổ chi quản lý hành chính:</t>
  </si>
  <si>
    <t>Đồng bằng</t>
  </si>
  <si>
    <t>Phân bổ thêm cho địa phương cho số đơn vị hành chính cấp huyện, cấp xã cho 1 năm với mức cụ thể như sau:</t>
  </si>
  <si>
    <t>Đơn vị tính: đồng/năm</t>
  </si>
  <si>
    <t>Đơn vị hành chính</t>
  </si>
  <si>
    <t xml:space="preserve"> -Đơn vị hành chính cấp huyện</t>
  </si>
  <si>
    <t xml:space="preserve"> +Các huyện đảo (bao gồm cả huyện đảo không có đơn vị hành chính cấp xã)</t>
  </si>
  <si>
    <t xml:space="preserve"> +Đơn vị hành chính cấp huyện còn lại</t>
  </si>
  <si>
    <t xml:space="preserve"> -Đơn vị hành chính cấp xã</t>
  </si>
  <si>
    <t>,</t>
  </si>
  <si>
    <t xml:space="preserve"> +Vùng đồng bào dân tộc thiểu số, miền núi và hải đảo</t>
  </si>
  <si>
    <t xml:space="preserve"> +Vùng khác còn lại</t>
  </si>
  <si>
    <t xml:space="preserve">Đối với các tỉnh, thành phố trực thuộc Trung ương có số đơn vị hành chính cấp huyện dưới 10 đơn vị được bổ sung thêm 10% định mức phân bổ theo tiêu chí dân số. </t>
  </si>
  <si>
    <t>Cơ cấu tổng dự toán chi quản lý hành chính</t>
  </si>
  <si>
    <t>Hoạt động</t>
  </si>
  <si>
    <t>5. Định mức phân bổ chi sự nghiệp văn hóa thông tin:</t>
  </si>
  <si>
    <t>Phân bổ theo tiêu chí bổ sung:</t>
  </si>
  <si>
    <t xml:space="preserve"> Phân bổ cho các tỉnh, thành phố trực thuộc Trung ương có di sản văn hóa vật thể Việt Nam được UNESCO công nhận mức 15.000 triệu đồng/di sản/năm. Đồng thời, các Ban Quản lý di sản được quản lý, sử dụng nguồn thu phí và các nguồn tài chính hợp pháp khác theo quy định tại Nghị định số 60/2021/NĐ-CP ngày 21 tháng 6 năm 2021 của Chính phủ quy định cơ chế tự chủ tài chính của đơn vị sự nghiệp công lập.</t>
  </si>
  <si>
    <t>6. Định mức phân bổ chi sự nghiệp phát thanh truyền hình, thông tấn:</t>
  </si>
  <si>
    <t>Đã bao gồm kinh phí thực hiện tăng thời lượng phát sóng phát thanh, truyền hình bằng tiếng đồng bào dân tộc (nếu có).</t>
  </si>
  <si>
    <t>7. Định mức phân bổ chi sự nghiệp thể dục thể thao:</t>
  </si>
  <si>
    <t>Đã bao gồm kinh phí thực hiện chính sách hỗ trợ vận động viên thành tích cao cấp quốc gia và vận động viên khuyết tật được tham gia các giải do Trung ương tổ chức.</t>
  </si>
  <si>
    <t>8. Định mức phân bổ chi sự nghiệp đảm bảo xã hội:</t>
  </si>
  <si>
    <t xml:space="preserve"> Tiêu chí bổ sung: </t>
  </si>
  <si>
    <t>a) Kinh phí thực hiện chế độ trợ cấp xã hội hàng tháng cho các đối tượng bảo trợ xã hội theo quy định tại Nghị định số 20/2021/NĐ-CP ngày 15 tháng 03 năm 2021 của Chính phủ được tính trên cơ sở đối tượng năm 2021, mức hỗ trợ theo chế độ quy định;</t>
  </si>
  <si>
    <t>b) Kinh phí thực hiện chế độ hỗ trợ hộ nghèo, hộ chính sách xã hội tiền điện, mức hỗ trợ theo chế độ quy định.</t>
  </si>
  <si>
    <t>c) Hỗ trợ các cơ sở bảo trợ công lập do địa phương quản lý, mức phân bổ 1.500 triệu đồng/cơ sở.</t>
  </si>
  <si>
    <t>9. Định mức phân bổ chi quốc phòng:</t>
  </si>
  <si>
    <t>Đơn vị tính: triệu đồng/đơn vị/năm</t>
  </si>
  <si>
    <t>Tiêu chí bổ sung cho tỉnh có biên giới đất liền</t>
  </si>
  <si>
    <t>Huyện đảo (bao gồm cả huyện đảo không có đơn vị hành chính cấp xã)</t>
  </si>
  <si>
    <t>Xã biên giới đảo</t>
  </si>
  <si>
    <t>Xã biên giới ven biển</t>
  </si>
  <si>
    <t>10. Định mức phân bổ chi an ninh:</t>
  </si>
  <si>
    <t>Đơn vị tính: triệu đồng/năm</t>
  </si>
  <si>
    <t>11. Mức phân bổ chi sự nghiệp khoa học công nghệ:</t>
  </si>
  <si>
    <t>Căn cứ Luật Khoa học và công nghệ, Bộ Khoa học và Công nghệ chủ trì xây dựng phương án phân bổ dự toán ngân sách hàng năm, gửi Bộ Tài chính tổng hợp trình Chính phủ trình Quốc hội xem xét, quyết định phù hợp với nhiệm vụ chi sự nghiệp khoa học, công nghệ của từng địa phương, ưu tiên đối với các địa phương có điều kiện phát triển khoa học, công nghệ.</t>
  </si>
  <si>
    <t>12. Định mức phân bổ chi sự nghiệp kinh tế:</t>
  </si>
  <si>
    <t xml:space="preserve"> -Năm 2017: Tỷ lệ 10% so với chi thường xuyên các lĩnh vực chi (từ mục 1 đến mục 11) đã tính theo định mức phân bổ dự toán chi ngân sách quy định ở trên.</t>
  </si>
  <si>
    <t xml:space="preserve"> -Năm 2022: phân bổ theo tiêu chí dân số</t>
  </si>
  <si>
    <t>a) Kinh phí hỗ trợ địa phương sản xuất lúa xác định trên cơ sở mức hỗ trợ và diện tích đất trồng lúa Bộ Tài nguyên và Môi trường công bố theo quy định tại Khoản 2, 3 Điều 7 Nghị định số 35/2015/NĐ-CP ngày 13 tháng 4 năm 2015 của Chính phủ về quản lý, sử dụng đất trồng lúa, Nghị định số 62/2019/NĐ-CP ngày 11 tháng 7 năm 2019 của Chính phủ sửa đổi, bổ sung một số điều Nghị định số 35/2015/NĐ-CP; kinh phí hỗ trợ giá sản phẩm, dịch vụ công ích thủy lợi theo quy định tại Nghị định số 96/2018/NĐ-CP ngày 30 tháng 6 năm 2018 của Chính phủ;</t>
  </si>
  <si>
    <t>b) Phân bổ cho các tỉnh, thành phố trực thuộc trung ương có các đơn vị hành chính đô thị theo mức:</t>
  </si>
  <si>
    <t>Tiêu chí bổ sung cho đô thị loại I, II, III, IV</t>
  </si>
  <si>
    <t>Đô thị loại I</t>
  </si>
  <si>
    <r>
      <t>c) Hỗ trợ kinh phí duy tu, sửa chữa đường tuần tra biên giới đất liền địa phương quản lý với mức</t>
    </r>
    <r>
      <rPr>
        <b/>
        <sz val="12"/>
        <rFont val="Times New Roman"/>
        <family val="1"/>
      </rPr>
      <t xml:space="preserve"> 30 triệu đồng/Km;</t>
    </r>
  </si>
  <si>
    <t>d) Đối với nhiệm vụ chi quản lý, bảo trì đường bộ từ nguồn thu phí sử dụng đường bộ thu qua đầu phương tiện ô tô, căn cứ dự toán thu, Bộ Giao thông vận tải xây dựng tiêu chí, định mức phân bổ và phương án phân bổ dự toán chi bổ sung có mục tiêu từ ngân sách trung ương cho từng địa phường để gửi Bộ Tài chính tổng hợp, báo cáo Chính phủ trình Quốc hội xem xét, quyết định trong dự toán ngân sách nhà nước hằng năm.</t>
  </si>
  <si>
    <t>đ) Đối với nguồn kinh phí được phân bổ từ Quỹ bảo vệ và phát triển rừng để thực hiện chi trả cho cung ứng dịch vụ môi trường rừng, thực hiện theo quy định của Luật Lâm nghiệp và Nghị định số 156/2018/NĐ-CP ngày 16 tháng 11 năm 2018 của Chính phủ quy định chi tiết thi hành một số điều của Luật Lâm nghiệp, Bộ Nông nghiệp và Phát triển nông thôn tổng hợp gửi Bộ Tài chính để tổng hợp báo cáo Chính phủ trình Quốc hội theo quy định tại Nghị quyết số 974/2020/UBTVQH14 ngày 13 tháng 7 năm 2020 của Ủy ban Thường vụ Quốc hội sửa đổi, bổ sung một số điều của Nghị quyết số 343/2017/UBTVQH14 ngày 19 tháng 01 năm 2017 của Ủy ban Thường vụ Quốc hội quy định về lập, thẩm tra, quyết định kế hoạch tài chính 05 năm quốc gia, kế hoạch đầu tư công trung hạn 05 năm quốc gia, kế hoạch tài chính - ngân sách nhà nước 03 năm quốc gia, dự toán ngân sách nhà nước, phương án phân bổ ngân sách trung ương và phê chuẩn quyết toán ngân sách nhà nước hàng năm.</t>
  </si>
  <si>
    <t>13. Định mức phân bổ chi sự nghiệp hoạt động môi trường:</t>
  </si>
  <si>
    <t>Trên cơ sở tổng dự toán chi sự nghiệp môi trường của ngân sách nhà nước. NSTW 10%, NSĐP 90%; tổng chi sự nghiệp môi trường địa phương phân bổ theo các tiêu chí sau:</t>
  </si>
  <si>
    <t>1- Dành 40% phân bổ theo số dân số đô thị và mật độ dân số, cụ thể:</t>
  </si>
  <si>
    <t xml:space="preserve"> a- Đối với dân số đô thị đặc biệt hệ số 15; đối với đô thị loại I hệ số 7; đối với đô thị loại II đến IV hệ số 2; vùng còn lại hệ số 1;</t>
  </si>
  <si>
    <t xml:space="preserve"> b- Về hệ số theo mật độ dân số: trên 2.000 người/km2 hệ số 15; trên 1.000 - 2.000 người/km2 hệ số 6; trên 750 - 1.000 người/km2 hệ số 2,5; trên 500 - 750 người/km2 hệ số 1,8; từ 500 người/km2 trở xuống hệ số 1.</t>
  </si>
  <si>
    <t>2- Dành 35% phân bổ cho yếu tố tác động môi trường của sản xuất công nghiệp theo giá trị GDP ngành công nghiệp và xây dựng trên địa bàn từng địa phương theo công thức:</t>
  </si>
  <si>
    <t>Chi sự nghiệp môi trường (tỉnh A) = Tổng chi sự nghiệp môi trường ngân sách địa phương x  35%  x {Giá trị GDP ngành công nghiệp và xây dựng trên địa bàn tỉnh A / Giá trị GDP ngành công nghiệp và xây dựng toàn quốc}.
(Trong đó giá trị GDP ngành công nghiệp và xây dựng của tỉnh A lấy theo số liệu thực hiện năm 2020 do Tổng cục Thống kê cung cấp)</t>
  </si>
  <si>
    <t>3- Dành 25% phân bổ cho yếu tố tác động từ rừng tự nhiên đảm bảo môi trường thiên nhiên theo diện tích rừng tự nhiên trên địa bàn từng địa phương theo công thức:</t>
  </si>
  <si>
    <t>Chi sự nghiệp môi trường (tỉnh A) = Tổng chi sự nghiệp môi trường ngân sách địa phương x  25%  x {Diện tích rừng tự nhiên của địa phương (ha)/Tổng diện tích rừng tự nhiên toàn quốc (ha)}
(Trong đó diện tích rừng tự nhiên của tỉnh A lấy theo số liệu thực hiện năm 2020 do Bộ Nông nghiệp và Phát triển nông thôn cung cấp).</t>
  </si>
  <si>
    <t>14. Định mức chi thường xuyên khác ngân sách của ngân sách địa phương:</t>
  </si>
  <si>
    <r>
      <t>Phân bổ theo tỷ trọng (bằng 0,5%) tổng các khoản thường xuyên đã tính được theo định mức phân bổ dự toán chi ngân sách quy định ở trên (</t>
    </r>
    <r>
      <rPr>
        <b/>
        <sz val="12"/>
        <rFont val="Times New Roman"/>
        <family val="1"/>
      </rPr>
      <t>từ mục 1 đến mục 13</t>
    </r>
    <r>
      <rPr>
        <sz val="12"/>
        <rFont val="Times New Roman"/>
        <family val="1"/>
      </rPr>
      <t>).</t>
    </r>
  </si>
  <si>
    <t>15.Đối với những địa phương khó khăn hoặc dân số thấp:</t>
  </si>
  <si>
    <t>Điạ phương khó khăn</t>
  </si>
  <si>
    <t>Định mức phân bổ năm 2017 số chi tính theo định mức dân số ở vùng đồng bằng nêu trên</t>
  </si>
  <si>
    <t>Định mức phân bổ năm 2022 số chi tính theo định mức dân số ở vùng đồng bằng nêu trên</t>
  </si>
  <si>
    <t>Tỉnh thuộc khu vực đồng bằng sông Cửu Long</t>
  </si>
  <si>
    <t>16. Đối với các tỉnh có tỷ lệ điều tiết về NSTW:</t>
  </si>
  <si>
    <t>Các tỉnh, thành phố có tỷ lệ điều tiết về ngân sách trung ương, được phân bổ thêm theo tỷ lệ phần trăm (%) số chi tính theo định mức dân số như sau:
Thành phố Hà Nội, thành phố Hồ Chí Minh được phân bổ thêm 80%; 
Các thành phố trực thuộc Trung ương còn lại (Hải Phòng, Đà Nẵng, Cần Thơ) được phân bổ thêm 70%; 
Các địa phương có đóng góp về ngân sách trung ương từ 40% trở lên được phân bổ thêm 60%;
Các địa phương có tỷ lệ điều tiết về ngân sách trung ương từ 15% đến dưới 40% được phân bổ thêm 50%;
Các địa phương có tỷ lệ điều tiết về ngân sách trung ương còn lại được phân bổ thêm 40%. 
Các tỉnh Thừa Thiên Huế, Thanh Hóa được phân bổ thêm 45%.</t>
  </si>
  <si>
    <t>17. Về định mức dự phòng ngân sách:</t>
  </si>
  <si>
    <t>Dự phòng của từng địa phương làm cơ sở tính định mức là 2% tổng chi ngân sách địa phương. 
Trên cơ sở dự toán chi cân đối ngân sách địa phương, căn cứ tình hình thực tế, các tỉnh, thành phố trực thuộc Trung ương chủ động bố trí dự phòng ngân sách địa phương đảm bảo theo quy định của Luật ngân sách nhà nước (từ 2 - 4% tổng chi ngân sách).</t>
  </si>
  <si>
    <r>
      <rPr>
        <b/>
        <sz val="12"/>
        <rFont val="Times New Roman"/>
        <family val="1"/>
      </rPr>
      <t>18. Đối với các năm trong thời kỳ ổn định ngân sách:</t>
    </r>
    <r>
      <rPr>
        <sz val="12"/>
        <rFont val="Times New Roman"/>
        <family val="1"/>
      </rPr>
      <t xml:space="preserve"> </t>
    </r>
  </si>
  <si>
    <t xml:space="preserve">1. Các chế độ chính sách đã ban hành và đã được tính trong định mức dự toán chi thường xuyên của ngân sách địa phương năm 2022, các năm tiếp theo trong thời kỳ ổn định ngân sách mới có phát sinh tăng hoặc giảm đối tượng các chính sách, các địa phương chủ động cân đối, bố trí dự toán chi ngân sách địa phương để đảm bảo thực hiện, ngân sách trung ương không hỗ trợ. </t>
  </si>
  <si>
    <t>2. Các chế độ chính sách do Trung ương ban hành sau thời điểm Ủy ban Thường vụ Quốc hội ban hành Nghị quyết (hoặc điều chỉnh tăng mức các chính sách an sinh xã hội, chính sách làm tăng chi ngân sách) ngân sách trung ương sẽ hỗ trợ có mục tiêu cho ngân sách địa phương giai đoạn ổn định ngân sách mới theo Quyết định của Thủ tướng Chính phủ.</t>
  </si>
  <si>
    <t>3. Giao Bộ Tài chính trình Chính phủ trình Quốc hội:
a) Trong tổ chức thực hiện đối với dự toán các năm trong thời kỳ ổn định ngân sách, căn cứ tốc độ tăng trưởng kinh tế, chỉ số giá tiêu dùng, khả năng thu của ngân sách nhà nước tăng thêm số bổ sung cân đối từ ngân sách trung ương cho các địa phương so với năm đầu thời kỳ ổn định ngân sách theo quy định của Luật ngân sách nhà nước.
b) Phương án xử lý trong trường hợp đặc biệt có phát sinh nguồn thu từ dự án mới đi vào hoạt động làm ngân sách địa phương tăng thu lớn (trên 30% dự toán số thu từ sản xuất kinh doanh thường xuyên trên địa bàn năm 2022)./.</t>
  </si>
  <si>
    <t>PHƯƠNG PHÁP XÁC ĐỊNH MỘT SỐ TIÊU CHÍ, CĂN CỨ 
CỦA ĐỊNH MỨC PHÂN BỔ DỰ TOÁN CHI THƯỜNG XUYÊN NGÂN SÁCH NHÀ NƯỚC</t>
  </si>
  <si>
    <t>I. Về dân số:</t>
  </si>
  <si>
    <t>1. Dân số của từng tỉnh, thành phố trực thuộc Trung ương được xác định theo số liệu do Tổng cục trưởng Tổng cục Thống kê cung cấp theo công bố kết quả điều tra dân số toàn quốc đến thời điểm 01/4/2019.</t>
  </si>
  <si>
    <t>2. Phân 04 vùng dân số như sau:
a) Vùng đặc biệt khó khăn, gồm: 
- Toàn bộ dân số ở các xã, phường, thị trấn, thôn thuộc vùng đồng bào dân tộc thiểu số và miền núi có điều kiện kinh tế xã hội đặc biệt khó khăn (xã khu vực III và thôn đặc biệt khó khăn thuộc khu vực I, II) và dân số ở các xã đặc biệt khó khăn vùng bãi ngang ven biển và hải đảo.
- Đơn vị hành chính xã, phường, thị trấn thuộc khu vực III vùng đồng bào dân tộc thiểu số và miền núi có điều kiện điều kiện kinh tế xã hội đặc biệt khó khăn được xác định theo quyết định công nhận của Thủ tướng Chính phủ; đơn vị thôn thuộc vùng đồng bào dân tộc thiểu số và miền núi có điều kiện điều kiện kinh tế xã hội đặc biệt khó khăn được xác định theo quyết định công nhận danh sách của Ủy ban Dân tộc. 
- Đơn vị hành chính xã đặc biệt khó khăn vùng bãi ngang, ven biển và hải đảo được xác định theo Quyết định số 131/QĐ-TTg ngày 25/01/2017 của Thủ tướng Chính phê duyệt danh sách các xã đặc biệt khó khăn vùng bãi ngang ven biển và hải đảo. 
b) Vùng khó khăn, gồm: Dân số ở các xã, phường, thị trấn thuộc khu vực II vùng đồng bào dân tộc thiểu số và miền núi có điều kiện kinh tế xã hội khó khăn được xác định theo quyết định công nhận của Thủ tướng Chính phủ (không kể dân số các thôn đặc biệt khó khăn thuộc xã khu vực I, II) và dân số ở các xã thuộc vùng hải đảo (không kể dân số các xã hải đảo theo Quyết định số 131/QĐ-TTg; phường, thị trấn thuộc vùng hải đảo).
c) Vùng đô thị: Bao gồm dân số các đơn vị hành chính phường, thị trấn còn lại (không kể dân số phường, thị trấn thuộc vùng đặc biệt khó khăn, vùng khó khăn).
d) Vùng còn lại: Bao gồm dân số các đơn vị hành chính xã thuộc khu vực còn lại.</t>
  </si>
  <si>
    <t>II. Tiêu chí người thuộc hộ gia đình nghèo:</t>
  </si>
  <si>
    <t>Số người thuộc hộ gia đình nghèo được xác định trên cơ sở quyết định của Bộ Lao động - Thương binh và Xã hội về số hộ nghèo năm 2020 theo chuẩn nghèo quy định tại Quyết định số 59/2015/QĐ-TTg ngày 19 tháng 11 năm 2015 của Thủ tướng Chính phủ về việc ban hành chuẩn nghèo tiếp cận đa chiều áp dụng cho giai đoạn 2016 - 2020.</t>
  </si>
  <si>
    <t>III. Nguyên tắc áp dụng định mức</t>
  </si>
  <si>
    <t>1. Định mức phân bổ dự toán chi thường xuyên ngân sách nhà nước là cơ sở xây dựng dự toán chi ngân sách của từng Bộ, cơ quan trung ương, dự toán chi ngân sách của từng tỉnh, thành phố trực thuộc trung ương (bao gồm cấp tỉnh, cấp huyện và cấp xã)</t>
  </si>
  <si>
    <t>2. Định mức phân bổ của ngân sách địa phương đã bao gồm toàn bộ nhu cầu kinh phí thực hiện các chế độ , chính sách do trung ương ban hành đến ngày 31 tháng 5 năm 2021 và bảo đảm tính đủ mức tiền lương cơ sở 1.490.000 đồng/tháng (chưa bao gồm các chính sách tăng thêm theo tiêu chí chuẩn nghèo đa chiều giai đoạn 2021-2025 theo Nghị định số 07/2021/NĐ-CP ngày 27 tháng 01 năm 2021 của Chính phủ).</t>
  </si>
  <si>
    <t>3. Dự toán chi đầu tư xây dựng cơ bản vốn trong nước (không bao gồm chi đầu tư phát triển từ nguồn thu tiền sử dụng đất, xổ số kiến thiết) và dự toán chi thường xuyên ngân sách địa phương tính theo nguyên tắc, tiêu chí và định mức năm 2022 đảm bảo không thấp hơn dự toán chi đầu tư xây dựng cơ bản vốn trong nước và chi thường xuyên năm 2021. Số hỗ trợ cân dối ngân sách địa phương này, Hội đồng nhân dân cấp tỉnh được chủ động bố trí cơ cấu chi ngân sách địa phương năm 2022 theo nguyên tắc triệt để tiết kiệm chi thường xuyên để tập trung nguồn lực tăng chi đầu tư phát triển.</t>
  </si>
  <si>
    <t>IV. Tổ chức thực hiện</t>
  </si>
  <si>
    <t>1. Định mức phân bổ chi thường xuyên ngân sách địa phương năm 2022 chỉ để xác định tổng chi thường xuyên, trong đó chi tiết lĩnh vực giáo dục - đào tạo và dạy nghề, khoa học và công nghệ để Quốc hội quyết định. Căn cứ khả năng tài chính - ngân sách và đặc điểm tình hình ở địa phương. Ủy ban nhân dân các tỉnh, thành phố trực thuộc trung ương trình Hội đồng nhân dân cấp tỉnh ban hành định mức phân bổ chi ngân sách địa phương đảm bảo phù hợp từng cấp chính quyền địa phương, phù hợp tình hình thực tế của từng lĩnh vực chi và đúng quy định của Luật ngân sách nhà nước để làm căn cứ xây dựng dự toán và phân bổ ngân sách ở địa phương năm 2022, năm đầu của thời kỳ ổn định ngân sách 2022-2025.</t>
  </si>
  <si>
    <t>2. Hẳng năm, trong thời kỳ ổn định ngân sách 2022-2025, căn cứ kết quả thực hiện Nghị định……..(cơ chế tự chủ của đơn vị nghệp công lập) và các văn bản pháp luật có liên quan, xác định phần giảm chi ngân sách nhà nước hỗ trợ cho các đơn vị sự sự nghiệp công lập dành để thực hiện cải cách tiền lương trên địa bàn.</t>
  </si>
  <si>
    <t>Tổng số xã, phường, thị trấn</t>
  </si>
  <si>
    <t>Số cấp uỷ viên Tỉnh, huyện, xã</t>
  </si>
  <si>
    <t>e.1</t>
  </si>
  <si>
    <t>e.2</t>
  </si>
  <si>
    <t>Một số chế độ định mức chi tiêu tài chính phục vụ hoạt động của Đảng theo QĐ 3115</t>
  </si>
  <si>
    <t>Tổng quỹ lương hành chính</t>
  </si>
  <si>
    <t>Tổng dự toán chi thường xuyên năm 2022</t>
  </si>
  <si>
    <t>Tổng chi thường xuyên theo dự thảo định mức phân bổ năm 2022</t>
  </si>
  <si>
    <t>Đảm bảo mặt bằng chi thường xuyên không thấp hơn dự toán chi thường xuyên năm 2021 xác định lại</t>
  </si>
  <si>
    <t>Phụ lục số 03</t>
  </si>
  <si>
    <t>Nhập thứ tự</t>
  </si>
  <si>
    <t>DỰ TOÁN NĂM 2021 XÁC ĐỊNH LẠI</t>
  </si>
  <si>
    <t>CCLV</t>
  </si>
  <si>
    <t>Giáo dục</t>
  </si>
  <si>
    <t>DỰ TOÁN NĂM 2021 XÁC ĐỊNH LẠI (I+II)</t>
  </si>
  <si>
    <t>Trong đó: - Lĩnh vực giáo dục</t>
  </si>
  <si>
    <t xml:space="preserve">             - Lĩnh vực khoa học - công nghệ</t>
  </si>
  <si>
    <t>Dự toán chi thường xuyên năm 2021</t>
  </si>
  <si>
    <t>Tổng hợp theo dự toán TTCP giao</t>
  </si>
  <si>
    <t>Phân bổ LV</t>
  </si>
  <si>
    <t>Các khoản xác định vào dự toán năm 2021</t>
  </si>
  <si>
    <t>Số BTC</t>
  </si>
  <si>
    <t>Số ĐP</t>
  </si>
  <si>
    <t>GD</t>
  </si>
  <si>
    <t>Học phí, viện phí, tiết kiệm</t>
  </si>
  <si>
    <t>Tổng hợp từ biểu tiền lương</t>
  </si>
  <si>
    <t>Tiết kiệm 10%</t>
  </si>
  <si>
    <t>Nhu cầu CCTL 1,49 tr.đ/tháng chênh lệch so DT</t>
  </si>
  <si>
    <t>Tiết kiệm 18, 19</t>
  </si>
  <si>
    <t>Tổng SN khác, TK</t>
  </si>
  <si>
    <t>Bổ sung mục tiêu (Phần NSTW hỗ trợ)</t>
  </si>
  <si>
    <t>Tổng hợp từ biểu ASXH (toàn bộ nhu cầu NSTW hỗ trợ)</t>
  </si>
  <si>
    <t>BIỂU TÍNH DỰ TOÁN CHI THƯỜNG XUYÊN NĂM 2022
 (THEO DỰ THẢO ĐỊNH MỨC PHÂN BỔ DỰ TOÁN CHI THƯỜNG XUYÊN NĂM 2022)</t>
  </si>
  <si>
    <t>Chi sự nghiệp khoa học - công nghệ</t>
  </si>
  <si>
    <t>Chênh lệch giữa biên chế giao với thực tế có mặt</t>
  </si>
  <si>
    <t>Hệ số lương bình quân của giáo viên mới tuyển</t>
  </si>
  <si>
    <t>Hệ số lương bình quân của nhân viên mới tuyển</t>
  </si>
  <si>
    <t>T</t>
  </si>
  <si>
    <t>Số bổ sung có mục tiêu</t>
  </si>
  <si>
    <t>3.6</t>
  </si>
  <si>
    <t>3.7</t>
  </si>
  <si>
    <t>3.8</t>
  </si>
  <si>
    <t>Kinh phí hỗ trợ giá sản phẩm, dịch vụ công ích thủy lợi theo quy định tại Nghị định số 96/2018/NĐ-CP ngày 30 tháng 6 năm 2018 của Chính phủ</t>
  </si>
  <si>
    <t>Kinh phí hỗ trợ địa phương sản xuất lúa theo Nghị định số 35/2015/NĐ-CP ngày 13 tháng 4 năm 2015 của Chính phủ về quản lý, sử dụng đất trồng lúa, Nghị định số 62/2019/NĐ-CP ngày 11 tháng 7 năm 2019 của Chính phủ sửa đổi, bổ sung một số điều Nghị định số 35/2015/NĐ-CP</t>
  </si>
  <si>
    <t>10=11+12</t>
  </si>
  <si>
    <t>Kinh phí hỗ trợ địa phương sản xuất lúa</t>
  </si>
  <si>
    <t>Kinh phí hỗ trợ giá sản phẩm, dịch vụ công ích thủy lợi</t>
  </si>
  <si>
    <t>Các chế độ, chính sách cho giáo dục (tiền ăn trưa trẻ em 3-5 tuổi; chi phí học tập cho học sinh khuyết tật;kinh phí miễn giảm học phí và hỗ trợ chi phí học tập Nghị định số 86/2015/NĐ-CP.</t>
  </si>
  <si>
    <t>Kinh phí thực hiện các chế độ bảo trợ xã hội theo Nghị định 20/2021/NĐ-CP ngày 15/03/2021 của Chính phủ được bổ sung theo chế độ quy định.</t>
  </si>
  <si>
    <t>Kinh phí miễn thu thủy lợi phí (20%)</t>
  </si>
  <si>
    <t>Kinh phí hỗ trợ địa phương sản xuất lúa (20%)</t>
  </si>
  <si>
    <t>CÁC KHOẢN CHI ĐÃ GIAO THEO LĨNH VỰC CHI</t>
  </si>
  <si>
    <t>CÁC CƠ QUAN, TỔ CHỨC (I+II+III+IV+V)</t>
  </si>
  <si>
    <t>Trong đó: Đầu tư các dự án trọng điểm, liên kết vùng, đường ven biển</t>
  </si>
  <si>
    <t>Các chính sách của ngành nông nghiệp (Đề án Tái cơ cấu NN; Đối ứng dự án VnSat; Chương trình khuyến nông; Các chính sách NN khác)</t>
  </si>
  <si>
    <t>UTH THỰC HIỆN NĂM 2021</t>
  </si>
  <si>
    <t>ƯỚC THỰC HIÊN NĂM 2021</t>
  </si>
  <si>
    <t>Hỗ trợ doanh nghiệp nhỏ và vừa</t>
  </si>
  <si>
    <t>Vốn Dự bị động viên</t>
  </si>
  <si>
    <t>Bổ sung từ ngân sách trung ương để thực hiện một số mục tiêu, nhiệm vụ trọng</t>
  </si>
  <si>
    <t>Đầu tư phát triển từ nguồn NSTW bổ sung có mục tiêu</t>
  </si>
  <si>
    <t>Hỗ trợ vốn dự bị động viên</t>
  </si>
  <si>
    <t>Sự nghiệp khác cho toàn ngành</t>
  </si>
  <si>
    <t>Chi đầu tư từ nguồn thu CPH, thoái vốn DNĐP</t>
  </si>
  <si>
    <t>1. Chi thực hiện mục tiêu, nhiệm vụ quan trọng (kinh phí xây dựng cơ bản)</t>
  </si>
  <si>
    <t>2. Chi thực hiện các chế độ chính sách mới và một số nhiệm vụ theo quy định (vốn sự nghiệp)</t>
  </si>
  <si>
    <t>CÂN ĐỐI NGÂN SÁCH ĐỊA PHƯƠNG NĂM 2022</t>
  </si>
  <si>
    <t>CÂN ĐỐI NGÂN SÁCH CẤP TỈNH NĂM 2022</t>
  </si>
  <si>
    <t>DỰ TOÁN THU NGÂN SÁCH NHÀ NƯỚC NĂM 2022</t>
  </si>
  <si>
    <t>DỰ TOÁN CHI NGÂN SÁCH ĐỊA PHƯƠNG NĂM 2022</t>
  </si>
  <si>
    <t>DỰ TOÁN CHI NGÂN SÁCH CHO MỘT SỐ CHƯƠNG TRÌNH, DỰ ÁN, NHIỆM VỤ KHÁC QUAN TRỌNG NĂM 2022</t>
  </si>
  <si>
    <t>CÂN ĐỐI NGÂN SÁCH ĐỊA PHƯƠNG NĂM 2022
(Kèm theo Báo cáo  số           /BC-UBND ngày       tháng 12 năm 2021 của Uỷ ban nhân dân tỉnh Đồng Tháp)</t>
  </si>
  <si>
    <t>DỰ TOÁN THU NGÂN SÁCH NHÀ NƯỚC NĂM 2022
(Kèm theo Báo cáo  số           /BC-UBND ngày       tháng 12 năm 2021 của Uỷ ban nhân dân tỉnh Đồng Tháp)</t>
  </si>
  <si>
    <t>DỰ TOÁN CHI NGÂN SÁCH ĐỊA PHƯƠNG NĂM 2022
(Kèm theo Báo cáo  số           /BC-UBND ngày       tháng 12 năm 2021 của Uỷ ban nhân dân tỉnh Đồng Tháp)</t>
  </si>
  <si>
    <t>DỰ TOÁN CHI NGÂN SÁCH CHO MỘT SỐ CHƯƠNG TRÌNH, DỰ ÁN, NHIỆM VỤ KHÁC QUAN TRỌNG NĂM 2022
(Kèm theo Báo cáo  số           /BC-UBND ngày       tháng 12 năm 2021 của Uỷ ban nhân dân tỉnh Đồng Tháp)</t>
  </si>
  <si>
    <t>KẾT QUẢ PHÂN BỔ VỐN ĐẦU TƯ DỰ TOÁN NĂM 2022 VÀ 
TÌNH HÌNH HUY ĐỘNG VỐN ĐẦU TƯ PHÁT TRIỂN</t>
  </si>
  <si>
    <t>1- Chi xây dựng cơ bản tập trung trong nước</t>
  </si>
  <si>
    <t>2- Chi đầu tư từ nguồn thu tiền sử dụng đất</t>
  </si>
  <si>
    <t>3- Chi đầu tư từ nguồn thu xổ số kiến thiết</t>
  </si>
  <si>
    <t>4- Chi đầu tư từ nguồn thu CPH, thoái vốn DNĐP</t>
  </si>
  <si>
    <t>Dư nợ 31/12/2021</t>
  </si>
  <si>
    <t>a - Vay vốn kiên cố hoá kênh mương, giao thông nông thôn,...</t>
  </si>
  <si>
    <t>c - Vay đầu tư tôn nền cụm, tuyến dân cư vùng lũ (giai đoạn 2)</t>
  </si>
  <si>
    <t>b- Vay đầu tư tôn nền cụm, tuyến dân cư vùng lũ (giai đoạn 1)</t>
  </si>
  <si>
    <t>(Kèm theo Báo cáo  số           /BC-UBND ngày       tháng 12 năm 2021 của Uỷ ban nhân dân tỉnh Đồng Tháp)</t>
  </si>
  <si>
    <t>CÂN ĐỐI NGÂN SÁCH ĐỊA PHƯƠNG NĂM 2022
(Ban hành kèm theo Quyết định số         /QĐ-UBND.HC ngày      tháng 12 năm 2021 của Uỷ ban nhân dân tỉnh Đồng Tháp)</t>
  </si>
  <si>
    <t>CÂN ĐỐI NGÂN SÁCH CẤP TỈNH NĂM 2022
(Ban hành kèm theo Quyết định số         /QĐ-UBND.HC ngày      tháng 12 năm 2021 của Uỷ ban nhân dân tỉnh Đồng Tháp)</t>
  </si>
  <si>
    <t>DỰ TOÁN THU NGÂN SÁCH NHÀ NƯỚC NĂM 2022
(Ban hành kèm theo Quyết định số         /QĐ-UBND.HC ngày      tháng 12 năm 2021 của Uỷ ban nhân dân tỉnh Đồng Tháp)</t>
  </si>
  <si>
    <t>DỰ TOÁN CHI NGÂN SÁCH ĐỊA PHƯƠNG NĂM 2022
(Ban hành kèm theo Quyết định số         /QĐ-UBND.HC ngày      tháng 12 năm 2021 của Uỷ ban nhân dân tỉnh Đồng Tháp)</t>
  </si>
  <si>
    <t>DỰ TOÁN CHI NGÂN SÁCH CẤP TỈNH CHO TỪNG  ĐƠN VỊ  THEO LĨNH VỰC NĂM 2022
(Ban hành kèm theo Quyết định số         /QĐ-UBND.HC ngày      tháng 12 năm 2021 của Uỷ ban nhân dân tỉnh Đồng Tháp)</t>
  </si>
  <si>
    <t>DỰ TOÁN CHI NGÂN SÁCH CHO MỘT SỐ CHƯƠNG TRÌNH, DỰ ÁN, NHIỆM VỤ KHÁC QUAN TRỌNG NĂM 2022
(Ban hành kèm theo Quyết định số         /QĐ-UBND.HC ngày      tháng 12 năm 2021 của Uỷ ban nhân dân tỉnh Đồng Tháp)</t>
  </si>
  <si>
    <t>BẢNG CÂN ĐỐI DỰ TOÁN THU-CHI NĂM 2022 NGÂN SÁCH HUYỆN, THÀNH PHỐ
(Ban hành kèm theo Quyết định số         /QĐ-UBND.HC ngày      tháng 12 năm 2021 của Uỷ ban nhân dân tỉnh Đồng Tháp)</t>
  </si>
  <si>
    <t>TỶ LỆ PHẦN TRĂM ( % ) PHÂN CHIA CÁC KHOẢN THU CHO TỪNG HUYỆN, THÀNH PHỐ THUỘC TỈNH NĂM 2022
(Ban hành kèm theo Quyết định số         /QĐ-UBND.HC ngày      tháng 12 năm 2021 của Uỷ ban nhân dân tỉnh Đồng Tháp)</t>
  </si>
  <si>
    <t>CHO TỪNG XÃ, PHƯỜNG, THỊ TRẤN NĂM 2022
(Ban hành kèm theo Quyết định số         /QĐ-UBND.HC ngày      tháng 12 năm 2021 của Uỷ ban nhân dân tỉnh Đồng Tháp)</t>
  </si>
  <si>
    <t>KẾT QUẢ PHÂN BỔ VỐN ĐẦU TƯ DỰ TOÁN NĂM 2022 VÀ 
TÌNH HÌNH HUY ĐỘNG VỐN ĐẦU TƯ PHÁT TRIỂN
(Ban hành kèm theo Quyết định số         /QĐ-UBND.HC ngày      tháng 12 năm 2021 của Uỷ ban nhân dân tỉnh Đồng Tháp)</t>
  </si>
  <si>
    <t>DỰ TOÁN CHI NGÂN SÁCH CẤP TỈNH CHO TỪNG  ĐƠN VỊ  THEO LĨNH VỰC NĂM 2022
(Dự toán đã được Hội đồng nhân dân Tỉnh quyết định)</t>
  </si>
  <si>
    <t>Dự toán thu bổ sung có mục tiêu từ ngân sách cấp tỉnh năm 2022</t>
  </si>
  <si>
    <r>
      <t xml:space="preserve">DỰ TOÁN CHI NGÂN SÁCH CHO MỘT SỐ CHƯƠNG TRÌNH, DỰ ÁN, NHIỆM VỤ KHÁC QUAN TRỌNG NĂM 2022
</t>
    </r>
    <r>
      <rPr>
        <sz val="10.5"/>
        <rFont val="Times New Roman"/>
        <family val="1"/>
      </rPr>
      <t>(Dự toán đã được Hội đồng nhân dân Tỉnh quyết định)</t>
    </r>
  </si>
  <si>
    <t>10% tiết kiệm chi thường xuyên năm 2022</t>
  </si>
  <si>
    <t>10% tiết kiệm thêm chi thường xuyên năm 2022</t>
  </si>
  <si>
    <t>10% TIẾT KIỆM CHI THÊM THƯỜNG XUYÊN NĂM 2022</t>
  </si>
  <si>
    <t>DỰ KIẾN BỐ TRÍ TỪ NGUỒN TĂNG THU DỰ TOÁN 2023-2025 
SO VỚI DỰ TOÁN THU 2022 (TÍNH NGUỒN THU CÂN ĐỐI)</t>
  </si>
  <si>
    <t>Bố trí năm 2023 so với dự toán năm 2022</t>
  </si>
  <si>
    <t>Bố trí năm 2022 so với dự toán năm 2021</t>
  </si>
  <si>
    <t>Bố trí năm 2024 so với dự toán năm 2023</t>
  </si>
  <si>
    <t>Bố trí năm 2025 so với dự toán năm 2024</t>
  </si>
  <si>
    <t>Chi dự phòng ngân sách</t>
  </si>
  <si>
    <t>Bố trí tăng chi thường xuyên (tính tiền lương cơ sở 1.490.000 đồng/tháng)</t>
  </si>
  <si>
    <t>Chi XDCB tập trung</t>
  </si>
  <si>
    <t>TỈNH: ĐỒNG THÁP</t>
  </si>
  <si>
    <t xml:space="preserve">               * Thu bổ sung kinh phí bù miễn thu thuỷ lợi phí, hỗ trợ địa phương sản xuất lúa</t>
  </si>
  <si>
    <t>N</t>
  </si>
  <si>
    <t xml:space="preserve">Thuế thu nhập doanh nghiệp </t>
  </si>
  <si>
    <t>TỔNG SỐ (A+B+C+D+E+G+H+I+K+L+M+N)</t>
  </si>
  <si>
    <t>4=5+8</t>
  </si>
  <si>
    <t>5=6+7</t>
  </si>
  <si>
    <t>13=14+17+20</t>
  </si>
  <si>
    <t>14=15+16</t>
  </si>
  <si>
    <t>17=18+19</t>
  </si>
  <si>
    <t>Tổng chi (I+II+III)</t>
  </si>
  <si>
    <t>4- Chi đầu tư từ nguồn thu CPH, thoái vốn DNNNĐP</t>
  </si>
  <si>
    <t>Chi tạo nguồn, điiều chỉnh tiền lương</t>
  </si>
  <si>
    <t>So sánh
(%)</t>
  </si>
  <si>
    <r>
      <t xml:space="preserve">CÂN ĐỐI NGÂN SÁCH ĐỊA PHƯƠNG NĂM 2022
</t>
    </r>
    <r>
      <rPr>
        <sz val="12"/>
        <rFont val="Times New Roman"/>
        <family val="1"/>
      </rPr>
      <t>(Dự toán trình Hội đồng nhân dân Tỉnh)</t>
    </r>
  </si>
  <si>
    <r>
      <t xml:space="preserve">CÂN ĐỐI NGUỒN THU, CHI DỰ TOÁN NGÂN SÁCH CẤP TỈNH
VÀ NGÂN SÁCH HUYỆN, THÀNH PHỐ NĂM 2022
</t>
    </r>
    <r>
      <rPr>
        <sz val="12"/>
        <rFont val="Times New Roman"/>
        <family val="1"/>
      </rPr>
      <t>(Dự toán trình Hội đồng nhân dân Tỉnh)</t>
    </r>
  </si>
  <si>
    <r>
      <t xml:space="preserve">DỰ TOÁN THU NGÂN SÁCH NHÀ NƯỚC NĂM 2022
</t>
    </r>
    <r>
      <rPr>
        <sz val="12"/>
        <rFont val="Times New Roman"/>
        <family val="1"/>
      </rPr>
      <t>(Dự toán trình Hội đồng nhân dân Tỉnh)</t>
    </r>
  </si>
  <si>
    <r>
      <t xml:space="preserve">DỰ TOÁN CHI NGÂN SÁCH ĐỊA PHƯƠNG, CHI NGÂN SÁCH CẤP TỈNH VÀ CHI NGÂN SÁCH HUYỆN, THÀNH PHỐ THEO CƠ CẤU CHI NĂM 2022
</t>
    </r>
    <r>
      <rPr>
        <sz val="12"/>
        <rFont val="Times New Roman"/>
        <family val="1"/>
      </rPr>
      <t>(Dự toán trình Hội đồng nhân dân Tỉnh)</t>
    </r>
  </si>
  <si>
    <t>CHI TẠO NGUỒN, ĐIỀU CHỈNH TIỀN LƯƠNG</t>
  </si>
  <si>
    <r>
      <t xml:space="preserve">DỰ TOÁN CHI NGÂN SÁCH CẤP TỈNH THEO LĨNH VỰC CHI NĂM 2022
</t>
    </r>
    <r>
      <rPr>
        <sz val="12"/>
        <rFont val="Times New Roman"/>
        <family val="1"/>
      </rPr>
      <t>(Dự toán trình Hội đồng nhân dân Tỉnh)</t>
    </r>
  </si>
  <si>
    <r>
      <t xml:space="preserve">DỰ TOÁN CHI NGÂN SÁCH CẤP TỈNH THEO LĨNH VỰC CHI NĂM 2022
</t>
    </r>
    <r>
      <rPr>
        <sz val="12"/>
        <rFont val="Times New Roman"/>
        <family val="1"/>
      </rPr>
      <t>(Dự toán đã được Hội đồng nhân dân Tỉnh quyết định)</t>
    </r>
  </si>
  <si>
    <r>
      <t xml:space="preserve">I. TỶ LỆ PHẦN TRĂM ( % ) PHÂN CHIA CÁC KHOẢN THU CHO TỪNG HUYỆN, THÀNH PHỐ THUỘC TỈNH NĂM 2022
</t>
    </r>
    <r>
      <rPr>
        <sz val="12"/>
        <rFont val="Times New Roman"/>
        <family val="1"/>
      </rPr>
      <t>(Dự toán trình Hội đồng nhân dân Tỉnh)</t>
    </r>
  </si>
  <si>
    <r>
      <t xml:space="preserve">CHO TỪNG XÃ, PHƯỜNG, THỊ TRẤN NĂM 2022
</t>
    </r>
    <r>
      <rPr>
        <sz val="12"/>
        <rFont val="Times New Roman"/>
        <family val="1"/>
      </rPr>
      <t>(Dự toán trình Hội đồng nhân dân Tỉnh)</t>
    </r>
  </si>
  <si>
    <r>
      <t xml:space="preserve">DỰ TOÁN THU; SỐ BỔ SUNG CÂN ĐỐI NGÂN SÁCH, SỐ BỔ SUNG CÓ MỤC TIÊU TỪ NGÂN SÁCH CẤP TỈNH VÀ DỰ TOÁN CHI NGÂN SÁCH HUYỆN, THÀNH PHỐ NĂM 2022
</t>
    </r>
    <r>
      <rPr>
        <sz val="10"/>
        <rFont val="Times New Roman"/>
        <family val="1"/>
      </rPr>
      <t>(Dự toán trình Hội đồng nhân dân Tỉnh)</t>
    </r>
  </si>
  <si>
    <r>
      <t xml:space="preserve">DỰ TOÁN BỔ SUNG CÓ MỤC TIÊU TỪ NGÂN SÁCH CẤP TỈNH CHO NGÂN SÁCH HUYỆN, THÀNH PHỐ NĂM 2022
</t>
    </r>
    <r>
      <rPr>
        <sz val="10"/>
        <rFont val="Times New Roman"/>
        <family val="1"/>
      </rPr>
      <t>(Dự toán trình Hội đồng nhân dân Tỉnh)</t>
    </r>
  </si>
  <si>
    <r>
      <t xml:space="preserve">DỰ TOÁN CHI NGÂN SÁCH CHO MỘT SỐ CHƯƠNG TRÌNH, DỰ ÁN, NHIỆM VỤ KHÁC QUAN TRỌNG NĂM 2022
</t>
    </r>
    <r>
      <rPr>
        <sz val="10.5"/>
        <rFont val="Times New Roman"/>
        <family val="1"/>
      </rPr>
      <t>(Dự toán trình Hội đồng nhân dân Tỉnh)</t>
    </r>
  </si>
  <si>
    <r>
      <t xml:space="preserve">DỰ TOÁN CHI NGÂN SÁCH CẤP TỈNH CHO TỪNG  ĐƠN VỊ  THEO LĨNH VỰC NĂM 2022
</t>
    </r>
    <r>
      <rPr>
        <sz val="10"/>
        <rFont val="Times New Roman"/>
        <family val="1"/>
      </rPr>
      <t>(Dự toán trình Hội đồng nhân dân Tỉnh)</t>
    </r>
  </si>
  <si>
    <t>NSĐP</t>
  </si>
  <si>
    <t>Thu thoái vốn, CPH, cổ tức, lợi nhuận được chia và lợi nhuận còn lại</t>
  </si>
  <si>
    <t>Chi đầu tư từ nguồn thu CPH, thoái vốn DNNNĐP</t>
  </si>
  <si>
    <t>a- Vay đầu tư tôn nền cụm, tuyến dân cư vùng lũ (giai đoạn 1)</t>
  </si>
  <si>
    <t>b- Vay đầu tư tôn nền cụm, tuyến dân cư vùng lũ (giai đoạn 2)</t>
  </si>
  <si>
    <t/>
  </si>
  <si>
    <t xml:space="preserve">                         DỰ TOÁN THU NSNN NĂM 2022 TRÊN ĐỊA BÀN HUYỆN, THÀNH PHỐ</t>
  </si>
  <si>
    <t>(Kèm theo Nghị quyết số  89/NQ-HĐND ngày 09 tháng 12 năm 2021 của Hội đồng nhân dân Tỉnh)</t>
  </si>
  <si>
    <t xml:space="preserve">                                (Kèm theo Nghị quyết số 89/NQ-HĐND ngày 09 tháng 12 năm 2021 của Hội đồng nhân dân Tỉnh)</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</si>
</sst>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164" formatCode="_-* #,##0.00\ &quot;₫&quot;_-;\-* #,##0.00\ &quot;₫&quot;_-;_-* &quot;-&quot;??\ &quot;₫&quot;_-;_-@_-"/>
    <numFmt numFmtId="165" formatCode="_-* #,##0.00\ _₫_-;\-* #,##0.00\ _₫_-;_-* &quot;-&quot;??\ _₫_-;_-@_-"/>
    <numFmt numFmtId="166" formatCode="_-* #,##0_-;\-* #,##0_-;_-* &quot;-&quot;_-;_-@_-"/>
    <numFmt numFmtId="167" formatCode="_-* #,##0.00_-;\-* #,##0.00_-;_-* &quot;-&quot;??_-;_-@_-"/>
    <numFmt numFmtId="168" formatCode="_(* #,##0_);_(* \(#,##0\);_(* &quot;-&quot;??_);_(@_)"/>
    <numFmt numFmtId="169" formatCode="00"/>
    <numFmt numFmtId="170" formatCode="#,##0;[Red]\-#,##0;&quot; &quot;"/>
    <numFmt numFmtId="171" formatCode="#,##0_ ;[Red]\-#,##0\ "/>
    <numFmt numFmtId="172" formatCode="#,###;[Red]\-#,###"/>
    <numFmt numFmtId="173" formatCode="_-* #,##0_-;\-* #,##0_-;_-* &quot;-&quot;??_-;_-@_-"/>
    <numFmt numFmtId="174" formatCode="_-* #,##0.0_-;\-* #,##0.0_-;_-* &quot;-&quot;??_-;_-@_-"/>
    <numFmt numFmtId="175" formatCode="#,##0;[Red]\-#,##0;&quot;&quot;"/>
    <numFmt numFmtId="176" formatCode="0.0%"/>
    <numFmt numFmtId="177" formatCode="_(* #,##0.0_);_(* \(#,##0.0\);_(* &quot;-&quot;??_);_(@_)"/>
    <numFmt numFmtId="178" formatCode="###,###,###"/>
    <numFmt numFmtId="179" formatCode="0.0"/>
    <numFmt numFmtId="180" formatCode="_###,###,###"/>
    <numFmt numFmtId="181" formatCode="0.000"/>
    <numFmt numFmtId="182" formatCode="#,###.00;[Red]\-#,###.00"/>
    <numFmt numFmtId="183" formatCode="#,##0.00;[Red]\-#,###.00"/>
    <numFmt numFmtId="184" formatCode="_(* #,##0.000_);_(* \(#,##0.000\);_(* &quot;-&quot;??_);_(@_)"/>
    <numFmt numFmtId="185" formatCode="#,###.0;[Red]\-#,###.0"/>
  </numFmts>
  <fonts count="102">
    <font>
      <sz val="12"/>
      <name val="Times New Roman"/>
    </font>
    <font>
      <sz val="12"/>
      <color theme="1"/>
      <name val="Arial"/>
      <family val="2"/>
    </font>
    <font>
      <sz val="12"/>
      <color theme="1"/>
      <name val="Arial"/>
      <family val="2"/>
    </font>
    <font>
      <sz val="12"/>
      <color theme="1"/>
      <name val="Times New Roman"/>
      <family val="2"/>
    </font>
    <font>
      <sz val="12"/>
      <name val="Times New Roman"/>
      <family val="1"/>
    </font>
    <font>
      <sz val="8"/>
      <name val="Times New Roman"/>
      <family val="1"/>
    </font>
    <font>
      <b/>
      <sz val="12"/>
      <name val="Times New Roman"/>
      <family val="1"/>
    </font>
    <font>
      <sz val="12"/>
      <name val="Times New Roman"/>
      <family val="1"/>
    </font>
    <font>
      <b/>
      <sz val="8"/>
      <color indexed="81"/>
      <name val="Tahoma"/>
      <family val="2"/>
    </font>
    <font>
      <sz val="8"/>
      <color indexed="81"/>
      <name val="Tahoma"/>
      <family val="2"/>
    </font>
    <font>
      <sz val="11"/>
      <name val="Times New Roman"/>
      <family val="1"/>
    </font>
    <font>
      <b/>
      <u/>
      <sz val="12"/>
      <name val="Times New Roman"/>
      <family val="1"/>
    </font>
    <font>
      <b/>
      <sz val="11"/>
      <name val="Times New Roman"/>
      <family val="1"/>
    </font>
    <font>
      <u/>
      <sz val="12"/>
      <name val="Times New Roman"/>
      <family val="1"/>
    </font>
    <font>
      <b/>
      <sz val="13"/>
      <name val="Times New Roman"/>
      <family val="1"/>
    </font>
    <font>
      <sz val="13"/>
      <name val="Times New Roman"/>
      <family val="1"/>
    </font>
    <font>
      <sz val="10"/>
      <color indexed="81"/>
      <name val="Tahoma"/>
      <family val="2"/>
    </font>
    <font>
      <sz val="12"/>
      <color indexed="10"/>
      <name val="Times New Roman"/>
      <family val="1"/>
    </font>
    <font>
      <i/>
      <sz val="12"/>
      <name val="Times New Roman"/>
      <family val="1"/>
    </font>
    <font>
      <b/>
      <sz val="10"/>
      <name val="Times New Roman"/>
      <family val="1"/>
    </font>
    <font>
      <b/>
      <sz val="10"/>
      <name val="Arial"/>
      <family val="2"/>
    </font>
    <font>
      <b/>
      <u/>
      <sz val="11"/>
      <name val="Times New Roman"/>
      <family val="1"/>
    </font>
    <font>
      <sz val="10"/>
      <name val="Times New Roman"/>
      <family val="1"/>
    </font>
    <font>
      <b/>
      <sz val="10.5"/>
      <name val="Times New Roman"/>
      <family val="1"/>
    </font>
    <font>
      <sz val="10.5"/>
      <name val="Times New Roman"/>
      <family val="1"/>
    </font>
    <font>
      <sz val="12"/>
      <name val="VNI-Times"/>
    </font>
    <font>
      <b/>
      <u/>
      <sz val="10.5"/>
      <name val="Times New Roman"/>
      <family val="1"/>
    </font>
    <font>
      <b/>
      <u/>
      <sz val="10"/>
      <name val="Times New Roman"/>
      <family val="1"/>
    </font>
    <font>
      <b/>
      <i/>
      <u/>
      <sz val="12"/>
      <name val="Times New Roman"/>
      <family val="1"/>
    </font>
    <font>
      <i/>
      <u/>
      <sz val="12"/>
      <name val="Times New Roman"/>
      <family val="1"/>
    </font>
    <font>
      <sz val="11"/>
      <name val=".VnArial Narrow"/>
      <family val="2"/>
    </font>
    <font>
      <i/>
      <sz val="10"/>
      <name val="Times New Roman"/>
      <family val="1"/>
    </font>
    <font>
      <sz val="13"/>
      <name val=".VnTime"/>
      <family val="2"/>
    </font>
    <font>
      <sz val="10"/>
      <name val="Helv"/>
      <family val="2"/>
    </font>
    <font>
      <b/>
      <sz val="9"/>
      <color indexed="81"/>
      <name val="Tahoma"/>
      <family val="2"/>
    </font>
    <font>
      <sz val="9"/>
      <color indexed="81"/>
      <name val="Tahoma"/>
      <family val="2"/>
    </font>
    <font>
      <sz val="12"/>
      <name val="Times New Roman"/>
      <family val="1"/>
    </font>
    <font>
      <sz val="12"/>
      <name val="Times New Roman"/>
      <family val="1"/>
      <charset val="163"/>
    </font>
    <font>
      <sz val="12"/>
      <color rgb="FFFF0000"/>
      <name val="Times New Roman"/>
      <family val="1"/>
    </font>
    <font>
      <i/>
      <sz val="12"/>
      <color rgb="FFFF0000"/>
      <name val="Times New Roman"/>
      <family val="1"/>
    </font>
    <font>
      <i/>
      <sz val="12"/>
      <name val="Times New Roman"/>
      <family val="1"/>
      <charset val="163"/>
    </font>
    <font>
      <b/>
      <u/>
      <sz val="10"/>
      <name val="Times New Roman"/>
      <family val="1"/>
      <charset val="163"/>
    </font>
    <font>
      <b/>
      <i/>
      <sz val="12"/>
      <name val="Times New Roman"/>
      <family val="1"/>
    </font>
    <font>
      <sz val="10"/>
      <color rgb="FFFF0000"/>
      <name val="Times New Roman"/>
      <family val="1"/>
    </font>
    <font>
      <sz val="10"/>
      <name val="Times New Roman"/>
      <family val="1"/>
      <charset val="163"/>
    </font>
    <font>
      <i/>
      <sz val="10"/>
      <name val="Helv"/>
      <family val="2"/>
    </font>
    <font>
      <sz val="9"/>
      <name val="Times New Roman"/>
      <family val="1"/>
    </font>
    <font>
      <b/>
      <sz val="9"/>
      <name val="Times New Roman"/>
      <family val="1"/>
    </font>
    <font>
      <i/>
      <sz val="11"/>
      <name val="Times New Roman"/>
      <family val="1"/>
    </font>
    <font>
      <sz val="10"/>
      <name val="Arial"/>
      <family val="2"/>
    </font>
    <font>
      <b/>
      <sz val="12"/>
      <name val="Arial"/>
      <family val="2"/>
    </font>
    <font>
      <sz val="12"/>
      <name val="Arial"/>
      <family val="2"/>
    </font>
    <font>
      <sz val="11"/>
      <color theme="1"/>
      <name val="Arial"/>
      <family val="2"/>
      <scheme val="minor"/>
    </font>
    <font>
      <u/>
      <sz val="10"/>
      <name val="Helv"/>
      <family val="2"/>
    </font>
    <font>
      <b/>
      <u/>
      <sz val="8"/>
      <name val="Times New Roman"/>
      <family val="1"/>
    </font>
    <font>
      <sz val="12"/>
      <name val=".VnTime"/>
      <family val="2"/>
    </font>
    <font>
      <b/>
      <sz val="14"/>
      <name val="Times New Roman"/>
      <family val="1"/>
    </font>
    <font>
      <sz val="14"/>
      <name val="Times New Roman"/>
      <family val="1"/>
    </font>
    <font>
      <b/>
      <i/>
      <sz val="14"/>
      <name val="Times New Roman"/>
      <family val="1"/>
    </font>
    <font>
      <i/>
      <sz val="14"/>
      <name val="Times New Roman"/>
      <family val="1"/>
    </font>
    <font>
      <b/>
      <sz val="13"/>
      <name val="Arial"/>
      <family val="2"/>
    </font>
    <font>
      <sz val="13"/>
      <name val="Arial"/>
      <family val="2"/>
      <scheme val="minor"/>
    </font>
    <font>
      <i/>
      <sz val="13"/>
      <name val="Times New Roman"/>
      <family val="1"/>
    </font>
    <font>
      <b/>
      <sz val="13"/>
      <name val="Arial"/>
      <family val="2"/>
      <scheme val="minor"/>
    </font>
    <font>
      <sz val="13"/>
      <color rgb="FFFF0000"/>
      <name val="Arial"/>
      <family val="2"/>
      <scheme val="minor"/>
    </font>
    <font>
      <b/>
      <sz val="12"/>
      <color rgb="FFFFC000"/>
      <name val="Times New Roman"/>
      <family val="1"/>
    </font>
    <font>
      <i/>
      <u/>
      <sz val="10.5"/>
      <name val="Times New Roman"/>
      <family val="1"/>
    </font>
    <font>
      <i/>
      <sz val="10.5"/>
      <name val="Times New Roman"/>
      <family val="1"/>
    </font>
    <font>
      <sz val="12"/>
      <name val="Times New Roman"/>
      <family val="1"/>
    </font>
    <font>
      <b/>
      <u/>
      <sz val="14"/>
      <name val="Times New Roman"/>
      <family val="1"/>
    </font>
    <font>
      <b/>
      <sz val="12"/>
      <color rgb="FFFF0000"/>
      <name val="Times New Roman"/>
      <family val="1"/>
    </font>
    <font>
      <b/>
      <i/>
      <sz val="13"/>
      <name val="Times New Roman"/>
      <family val="1"/>
    </font>
    <font>
      <i/>
      <sz val="13"/>
      <name val="Arial"/>
      <family val="2"/>
      <scheme val="minor"/>
    </font>
    <font>
      <b/>
      <i/>
      <sz val="13"/>
      <name val="Arial"/>
      <family val="2"/>
      <scheme val="minor"/>
    </font>
    <font>
      <b/>
      <sz val="13"/>
      <color rgb="FFFF0000"/>
      <name val="Arial"/>
      <family val="2"/>
      <scheme val="minor"/>
    </font>
    <font>
      <b/>
      <i/>
      <sz val="10"/>
      <color rgb="FF000000"/>
      <name val="Arial"/>
      <family val="2"/>
    </font>
    <font>
      <i/>
      <sz val="10"/>
      <color rgb="FF000000"/>
      <name val="Arial"/>
      <family val="2"/>
    </font>
    <font>
      <b/>
      <u/>
      <sz val="12"/>
      <color rgb="FFFF0000"/>
      <name val="Times New Roman"/>
      <family val="1"/>
    </font>
    <font>
      <b/>
      <sz val="9"/>
      <color indexed="81"/>
      <name val="Times New Roman"/>
      <family val="1"/>
    </font>
    <font>
      <u/>
      <sz val="12"/>
      <color theme="10"/>
      <name val="Times New Roman"/>
      <family val="1"/>
    </font>
    <font>
      <sz val="12"/>
      <name val="Arial"/>
      <family val="2"/>
      <scheme val="minor"/>
    </font>
    <font>
      <b/>
      <sz val="12"/>
      <name val="Arial"/>
      <family val="2"/>
      <scheme val="minor"/>
    </font>
    <font>
      <sz val="10.5"/>
      <color rgb="FFFF0000"/>
      <name val="Times New Roman"/>
      <family val="1"/>
    </font>
    <font>
      <sz val="10"/>
      <color rgb="FF00B050"/>
      <name val="Times New Roman"/>
      <family val="1"/>
    </font>
    <font>
      <i/>
      <sz val="10"/>
      <color rgb="FF00B050"/>
      <name val="Times New Roman"/>
      <family val="1"/>
    </font>
    <font>
      <sz val="11"/>
      <color indexed="8"/>
      <name val="Calibri"/>
      <family val="2"/>
    </font>
    <font>
      <b/>
      <u val="singleAccounting"/>
      <sz val="12"/>
      <name val="Times New Roman"/>
      <family val="1"/>
    </font>
    <font>
      <b/>
      <u val="singleAccounting"/>
      <sz val="10"/>
      <name val="Times New Roman"/>
      <family val="1"/>
    </font>
    <font>
      <u val="singleAccounting"/>
      <sz val="12"/>
      <name val="Times New Roman"/>
      <family val="1"/>
    </font>
    <font>
      <i/>
      <sz val="13"/>
      <color rgb="FF00B050"/>
      <name val="Times New Roman"/>
      <family val="1"/>
    </font>
    <font>
      <sz val="13"/>
      <color rgb="FF00B050"/>
      <name val="Times New Roman"/>
      <family val="1"/>
    </font>
    <font>
      <sz val="12"/>
      <name val="Times New Roman"/>
      <family val="1"/>
    </font>
    <font>
      <b/>
      <i/>
      <sz val="10"/>
      <name val="Times New Roman"/>
      <family val="1"/>
    </font>
    <font>
      <sz val="12"/>
      <color theme="1"/>
      <name val="Times New Roman"/>
      <family val="1"/>
    </font>
    <font>
      <i/>
      <sz val="12"/>
      <color theme="1"/>
      <name val="Times New Roman"/>
      <family val="1"/>
    </font>
    <font>
      <b/>
      <sz val="12"/>
      <color indexed="81"/>
      <name val="Times New Roman"/>
      <family val="1"/>
    </font>
    <font>
      <sz val="12"/>
      <color indexed="81"/>
      <name val="Times New Roman"/>
      <family val="1"/>
    </font>
    <font>
      <sz val="12"/>
      <name val=".VnArial Narrow"/>
      <family val="2"/>
    </font>
    <font>
      <u/>
      <sz val="10"/>
      <name val="Times New Roman"/>
      <family val="1"/>
    </font>
    <font>
      <sz val="11"/>
      <color rgb="FF050505"/>
      <name val="Segoe UI"/>
      <family val="2"/>
    </font>
    <font>
      <sz val="12"/>
      <name val="Times New Roman"/>
      <family val="1"/>
    </font>
    <font>
      <sz val="12"/>
      <color theme="0"/>
      <name val="Times New Roman"/>
      <family val="1"/>
    </font>
  </fonts>
  <fills count="9">
    <fill>
      <patternFill patternType="none"/>
    </fill>
    <fill>
      <patternFill patternType="gray125"/>
    </fill>
    <fill>
      <patternFill patternType="gray0625"/>
    </fill>
    <fill>
      <patternFill patternType="solid">
        <fgColor rgb="FFFFFFFF"/>
        <bgColor indexed="64"/>
      </patternFill>
    </fill>
    <fill>
      <patternFill patternType="solid">
        <fgColor indexed="9"/>
        <bgColor indexed="64"/>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gray0625">
        <bgColor auto="1"/>
      </patternFill>
    </fill>
  </fills>
  <borders count="70">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hair">
        <color indexed="64"/>
      </top>
      <bottom style="hair">
        <color indexed="64"/>
      </bottom>
      <diagonal style="thin">
        <color indexed="0"/>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rgb="FF000000"/>
      </left>
      <right/>
      <top style="thin">
        <color indexed="64"/>
      </top>
      <bottom style="thin">
        <color indexed="64"/>
      </bottom>
      <diagonal/>
    </border>
    <border>
      <left/>
      <right/>
      <top style="thin">
        <color rgb="FF000000"/>
      </top>
      <bottom style="thin">
        <color indexed="64"/>
      </bottom>
      <diagonal/>
    </border>
    <border>
      <left style="thin">
        <color rgb="FF000000"/>
      </left>
      <right style="thin">
        <color rgb="FF000000"/>
      </right>
      <top style="hair">
        <color rgb="FF000000"/>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medium">
        <color indexed="64"/>
      </right>
      <top/>
      <bottom style="hair">
        <color indexed="64"/>
      </bottom>
      <diagonal/>
    </border>
  </borders>
  <cellStyleXfs count="31">
    <xf numFmtId="0" fontId="0" fillId="0" borderId="0"/>
    <xf numFmtId="167" fontId="4" fillId="0" borderId="0" applyFont="0" applyFill="0" applyBorder="0" applyAlignment="0" applyProtection="0"/>
    <xf numFmtId="165" fontId="36" fillId="0" borderId="0" applyFont="0" applyFill="0" applyBorder="0" applyAlignment="0" applyProtection="0"/>
    <xf numFmtId="0" fontId="32" fillId="0" borderId="0"/>
    <xf numFmtId="0" fontId="25" fillId="0" borderId="0"/>
    <xf numFmtId="0" fontId="25" fillId="0" borderId="0"/>
    <xf numFmtId="0" fontId="30" fillId="0" borderId="0"/>
    <xf numFmtId="0" fontId="49" fillId="0" borderId="0"/>
    <xf numFmtId="0" fontId="52" fillId="0" borderId="0"/>
    <xf numFmtId="167" fontId="52" fillId="0" borderId="0" applyFont="0" applyFill="0" applyBorder="0" applyAlignment="0" applyProtection="0"/>
    <xf numFmtId="165" fontId="4" fillId="0" borderId="0" applyFont="0" applyFill="0" applyBorder="0" applyAlignment="0" applyProtection="0"/>
    <xf numFmtId="0" fontId="3" fillId="0" borderId="0"/>
    <xf numFmtId="167" fontId="3" fillId="0" borderId="0" applyFont="0" applyFill="0" applyBorder="0" applyAlignment="0" applyProtection="0"/>
    <xf numFmtId="0" fontId="55" fillId="0" borderId="0"/>
    <xf numFmtId="167" fontId="4" fillId="0" borderId="0" applyFont="0" applyFill="0" applyBorder="0" applyAlignment="0" applyProtection="0"/>
    <xf numFmtId="0" fontId="32" fillId="0" borderId="0"/>
    <xf numFmtId="9" fontId="68" fillId="0" borderId="0" applyFont="0" applyFill="0" applyBorder="0" applyAlignment="0" applyProtection="0"/>
    <xf numFmtId="0" fontId="79" fillId="0" borderId="0" applyNumberFormat="0" applyFill="0" applyBorder="0" applyAlignment="0" applyProtection="0"/>
    <xf numFmtId="0" fontId="49" fillId="0" borderId="0"/>
    <xf numFmtId="167" fontId="85" fillId="0" borderId="0" applyFont="0" applyFill="0" applyBorder="0" applyAlignment="0" applyProtection="0"/>
    <xf numFmtId="167" fontId="91" fillId="0" borderId="0" applyFont="0" applyFill="0" applyBorder="0" applyAlignment="0" applyProtection="0"/>
    <xf numFmtId="167" fontId="4" fillId="0" borderId="0" applyFont="0" applyFill="0" applyBorder="0" applyAlignment="0" applyProtection="0"/>
    <xf numFmtId="164" fontId="91" fillId="0" borderId="0" applyFont="0" applyFill="0" applyBorder="0" applyAlignment="0" applyProtection="0"/>
    <xf numFmtId="0" fontId="4" fillId="0" borderId="0"/>
    <xf numFmtId="0" fontId="2" fillId="0" borderId="0"/>
    <xf numFmtId="0" fontId="1" fillId="0" borderId="0"/>
    <xf numFmtId="167" fontId="1" fillId="0" borderId="0" applyFont="0" applyFill="0" applyBorder="0" applyAlignment="0" applyProtection="0"/>
    <xf numFmtId="9" fontId="1" fillId="0" borderId="0" applyFont="0" applyFill="0" applyBorder="0" applyAlignment="0" applyProtection="0"/>
    <xf numFmtId="0" fontId="97" fillId="0" borderId="0"/>
    <xf numFmtId="0" fontId="49" fillId="0" borderId="0"/>
    <xf numFmtId="166" fontId="100" fillId="0" borderId="0" applyFont="0" applyFill="0" applyBorder="0" applyAlignment="0" applyProtection="0"/>
  </cellStyleXfs>
  <cellXfs count="1788">
    <xf numFmtId="0" fontId="0" fillId="0" borderId="0" xfId="0"/>
    <xf numFmtId="3" fontId="6" fillId="0" borderId="0" xfId="0" applyNumberFormat="1" applyFont="1"/>
    <xf numFmtId="0" fontId="7" fillId="0" borderId="0" xfId="0" applyFont="1" applyAlignment="1">
      <alignment horizontal="center"/>
    </xf>
    <xf numFmtId="3" fontId="7" fillId="0" borderId="0" xfId="0" applyNumberFormat="1" applyFont="1"/>
    <xf numFmtId="3" fontId="6" fillId="0" borderId="0" xfId="0" applyNumberFormat="1" applyFont="1" applyBorder="1" applyAlignment="1">
      <alignment horizontal="center" wrapText="1"/>
    </xf>
    <xf numFmtId="3" fontId="6" fillId="0" borderId="0" xfId="0" applyNumberFormat="1" applyFont="1" applyBorder="1"/>
    <xf numFmtId="3" fontId="7" fillId="0" borderId="0" xfId="0" applyNumberFormat="1" applyFont="1" applyBorder="1"/>
    <xf numFmtId="3" fontId="6" fillId="0" borderId="0" xfId="0" applyNumberFormat="1" applyFont="1" applyBorder="1" applyAlignment="1"/>
    <xf numFmtId="0" fontId="6" fillId="0" borderId="0" xfId="0" applyFont="1" applyAlignment="1"/>
    <xf numFmtId="0" fontId="6" fillId="0" borderId="0" xfId="0" applyFont="1" applyAlignment="1">
      <alignment horizontal="center"/>
    </xf>
    <xf numFmtId="0" fontId="6" fillId="0" borderId="0" xfId="0" applyFont="1"/>
    <xf numFmtId="3" fontId="7" fillId="0" borderId="0" xfId="0" applyNumberFormat="1" applyFont="1" applyAlignment="1">
      <alignment horizontal="centerContinuous"/>
    </xf>
    <xf numFmtId="3" fontId="6" fillId="0" borderId="1" xfId="0" applyNumberFormat="1" applyFont="1" applyBorder="1" applyAlignment="1"/>
    <xf numFmtId="3" fontId="11" fillId="0" borderId="0" xfId="0" applyNumberFormat="1" applyFont="1" applyBorder="1" applyAlignment="1"/>
    <xf numFmtId="3" fontId="11" fillId="0" borderId="0" xfId="0" applyNumberFormat="1" applyFont="1" applyBorder="1"/>
    <xf numFmtId="3" fontId="11" fillId="0" borderId="6" xfId="0" applyNumberFormat="1" applyFont="1" applyBorder="1" applyAlignment="1">
      <alignment shrinkToFit="1"/>
    </xf>
    <xf numFmtId="3" fontId="11" fillId="0" borderId="6" xfId="0" applyNumberFormat="1" applyFont="1" applyBorder="1" applyAlignment="1">
      <alignment horizontal="center"/>
    </xf>
    <xf numFmtId="3" fontId="7" fillId="0" borderId="8" xfId="0" applyNumberFormat="1" applyFont="1" applyBorder="1" applyAlignment="1">
      <alignment horizontal="center"/>
    </xf>
    <xf numFmtId="3" fontId="11" fillId="0" borderId="8" xfId="0" applyNumberFormat="1" applyFont="1" applyBorder="1" applyAlignment="1">
      <alignment horizontal="center"/>
    </xf>
    <xf numFmtId="3" fontId="7" fillId="0" borderId="8" xfId="0" applyNumberFormat="1" applyFont="1" applyBorder="1" applyAlignment="1">
      <alignment vertical="center" wrapText="1" shrinkToFit="1"/>
    </xf>
    <xf numFmtId="3" fontId="6" fillId="0" borderId="0" xfId="0" applyNumberFormat="1" applyFont="1" applyBorder="1" applyAlignment="1">
      <alignment vertical="center" wrapText="1"/>
    </xf>
    <xf numFmtId="3" fontId="6" fillId="0" borderId="8" xfId="0" applyNumberFormat="1" applyFont="1" applyBorder="1" applyAlignment="1">
      <alignment vertical="center" shrinkToFit="1"/>
    </xf>
    <xf numFmtId="3" fontId="6" fillId="0" borderId="5" xfId="0" applyNumberFormat="1" applyFont="1" applyBorder="1" applyAlignment="1">
      <alignment horizontal="center" shrinkToFit="1"/>
    </xf>
    <xf numFmtId="3" fontId="6" fillId="0" borderId="0" xfId="0" applyNumberFormat="1" applyFont="1" applyBorder="1" applyAlignment="1">
      <alignment horizontal="right"/>
    </xf>
    <xf numFmtId="3" fontId="7" fillId="0" borderId="0" xfId="0" applyNumberFormat="1" applyFont="1" applyBorder="1" applyAlignment="1">
      <alignment shrinkToFit="1"/>
    </xf>
    <xf numFmtId="0" fontId="6" fillId="0" borderId="5" xfId="0" applyFont="1" applyBorder="1" applyAlignment="1">
      <alignment horizontal="center" vertical="center" wrapText="1"/>
    </xf>
    <xf numFmtId="3" fontId="11" fillId="0" borderId="9" xfId="0" applyNumberFormat="1" applyFont="1" applyBorder="1" applyAlignment="1">
      <alignment vertical="center" shrinkToFit="1"/>
    </xf>
    <xf numFmtId="3" fontId="13" fillId="0" borderId="0" xfId="0" applyNumberFormat="1" applyFont="1" applyBorder="1"/>
    <xf numFmtId="0" fontId="11" fillId="0" borderId="6" xfId="0" applyFont="1" applyBorder="1" applyAlignment="1">
      <alignment horizontal="center" shrinkToFit="1"/>
    </xf>
    <xf numFmtId="167" fontId="7" fillId="0" borderId="0" xfId="1" applyFont="1"/>
    <xf numFmtId="0" fontId="7" fillId="0" borderId="0" xfId="0" applyFont="1"/>
    <xf numFmtId="3" fontId="11" fillId="0" borderId="8" xfId="0" applyNumberFormat="1" applyFont="1" applyBorder="1" applyAlignment="1">
      <alignment vertical="center" shrinkToFit="1"/>
    </xf>
    <xf numFmtId="3" fontId="11" fillId="0" borderId="8" xfId="0" applyNumberFormat="1" applyFont="1" applyBorder="1" applyAlignment="1">
      <alignment shrinkToFit="1"/>
    </xf>
    <xf numFmtId="3" fontId="7" fillId="0" borderId="8" xfId="0" applyNumberFormat="1" applyFont="1" applyBorder="1" applyAlignment="1">
      <alignment shrinkToFit="1"/>
    </xf>
    <xf numFmtId="3" fontId="11" fillId="0" borderId="8" xfId="0" applyNumberFormat="1" applyFont="1" applyBorder="1" applyAlignment="1">
      <alignment horizontal="center" shrinkToFit="1"/>
    </xf>
    <xf numFmtId="0" fontId="6" fillId="0" borderId="1" xfId="0" applyFont="1" applyBorder="1" applyAlignment="1">
      <alignment horizontal="right"/>
    </xf>
    <xf numFmtId="3" fontId="7" fillId="0" borderId="0" xfId="0" applyNumberFormat="1" applyFont="1" applyAlignment="1">
      <alignment horizontal="left"/>
    </xf>
    <xf numFmtId="3" fontId="6" fillId="0" borderId="0" xfId="0" applyNumberFormat="1" applyFont="1" applyAlignment="1"/>
    <xf numFmtId="3" fontId="6" fillId="0" borderId="0" xfId="0" applyNumberFormat="1" applyFont="1" applyAlignment="1">
      <alignment horizontal="centerContinuous"/>
    </xf>
    <xf numFmtId="4" fontId="7" fillId="0" borderId="0" xfId="0" applyNumberFormat="1" applyFont="1"/>
    <xf numFmtId="3" fontId="11" fillId="0" borderId="6" xfId="0" applyNumberFormat="1" applyFont="1" applyBorder="1" applyAlignment="1">
      <alignment horizontal="center" shrinkToFit="1"/>
    </xf>
    <xf numFmtId="3" fontId="13" fillId="0" borderId="0" xfId="0" applyNumberFormat="1" applyFont="1"/>
    <xf numFmtId="3" fontId="7" fillId="0" borderId="8" xfId="0" applyNumberFormat="1" applyFont="1" applyBorder="1" applyAlignment="1">
      <alignment horizontal="center" shrinkToFit="1"/>
    </xf>
    <xf numFmtId="3" fontId="11" fillId="0" borderId="0" xfId="0" applyNumberFormat="1" applyFont="1"/>
    <xf numFmtId="3" fontId="11" fillId="0" borderId="9" xfId="0" applyNumberFormat="1" applyFont="1" applyBorder="1" applyAlignment="1">
      <alignment horizontal="center" shrinkToFit="1"/>
    </xf>
    <xf numFmtId="3" fontId="7" fillId="0" borderId="0" xfId="0" applyNumberFormat="1" applyFont="1" applyBorder="1" applyAlignment="1">
      <alignment horizontal="centerContinuous"/>
    </xf>
    <xf numFmtId="3" fontId="18" fillId="0" borderId="8" xfId="0" applyNumberFormat="1" applyFont="1" applyBorder="1" applyAlignment="1">
      <alignment vertical="center" shrinkToFit="1"/>
    </xf>
    <xf numFmtId="3" fontId="18" fillId="0" borderId="0" xfId="0" applyNumberFormat="1" applyFont="1"/>
    <xf numFmtId="0" fontId="23" fillId="0" borderId="0" xfId="0" applyFont="1" applyAlignment="1">
      <alignment wrapText="1"/>
    </xf>
    <xf numFmtId="0" fontId="24" fillId="0" borderId="0" xfId="0" applyFont="1"/>
    <xf numFmtId="0" fontId="6" fillId="0" borderId="7" xfId="0" applyFont="1" applyBorder="1" applyAlignment="1">
      <alignment horizontal="center" vertical="center" shrinkToFit="1"/>
    </xf>
    <xf numFmtId="0" fontId="0" fillId="0" borderId="0" xfId="0" applyAlignment="1">
      <alignment horizontal="center"/>
    </xf>
    <xf numFmtId="0" fontId="6" fillId="0" borderId="0" xfId="0" applyFont="1" applyAlignment="1">
      <alignment horizontal="center" vertical="center" wrapText="1"/>
    </xf>
    <xf numFmtId="0" fontId="0" fillId="0" borderId="6" xfId="0" applyBorder="1" applyAlignment="1">
      <alignment horizontal="center"/>
    </xf>
    <xf numFmtId="9" fontId="6" fillId="0" borderId="6" xfId="0" applyNumberFormat="1"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shrinkToFit="1"/>
    </xf>
    <xf numFmtId="9" fontId="6" fillId="0" borderId="8" xfId="0" applyNumberFormat="1" applyFont="1" applyBorder="1" applyAlignment="1">
      <alignment horizontal="center"/>
    </xf>
    <xf numFmtId="0" fontId="19" fillId="0" borderId="0" xfId="0" applyFont="1"/>
    <xf numFmtId="0" fontId="22" fillId="0" borderId="0" xfId="0" applyFont="1"/>
    <xf numFmtId="0" fontId="6" fillId="0" borderId="6" xfId="0" applyFont="1" applyBorder="1" applyAlignment="1">
      <alignment horizontal="center"/>
    </xf>
    <xf numFmtId="0" fontId="6" fillId="0" borderId="6" xfId="0" applyFont="1" applyBorder="1" applyAlignment="1">
      <alignment shrinkToFit="1"/>
    </xf>
    <xf numFmtId="0" fontId="6" fillId="0" borderId="8" xfId="0" applyFont="1" applyBorder="1"/>
    <xf numFmtId="0" fontId="0" fillId="0" borderId="8" xfId="0" applyBorder="1"/>
    <xf numFmtId="0" fontId="18" fillId="0" borderId="0" xfId="0" applyFont="1" applyBorder="1" applyAlignment="1">
      <alignment horizontal="center"/>
    </xf>
    <xf numFmtId="0" fontId="19" fillId="0" borderId="0" xfId="0" applyFont="1" applyAlignment="1">
      <alignment shrinkToFit="1"/>
    </xf>
    <xf numFmtId="0" fontId="11" fillId="0" borderId="0" xfId="0" applyFont="1"/>
    <xf numFmtId="0" fontId="6" fillId="0" borderId="8" xfId="0" applyFont="1" applyBorder="1" applyAlignment="1">
      <alignment horizontal="center" vertical="center"/>
    </xf>
    <xf numFmtId="0" fontId="6" fillId="0" borderId="8" xfId="0" applyFont="1" applyBorder="1" applyAlignment="1">
      <alignment vertical="center"/>
    </xf>
    <xf numFmtId="0" fontId="11" fillId="0" borderId="8" xfId="0" applyFont="1" applyBorder="1" applyAlignment="1">
      <alignment horizontal="center" vertical="center"/>
    </xf>
    <xf numFmtId="0" fontId="11" fillId="0" borderId="8" xfId="0" applyFont="1" applyBorder="1" applyAlignment="1">
      <alignment vertical="center"/>
    </xf>
    <xf numFmtId="0" fontId="7" fillId="0" borderId="8" xfId="0" applyFont="1" applyBorder="1" applyAlignment="1">
      <alignment horizontal="center" vertical="center"/>
    </xf>
    <xf numFmtId="0" fontId="7" fillId="0" borderId="8" xfId="0" applyFont="1" applyBorder="1" applyAlignment="1">
      <alignment vertical="center"/>
    </xf>
    <xf numFmtId="0" fontId="18" fillId="0" borderId="8" xfId="0" applyFont="1" applyBorder="1" applyAlignment="1">
      <alignment horizontal="center" vertical="center"/>
    </xf>
    <xf numFmtId="0" fontId="18" fillId="0" borderId="8" xfId="0" applyFont="1" applyBorder="1" applyAlignment="1">
      <alignment vertical="center"/>
    </xf>
    <xf numFmtId="0" fontId="18" fillId="0" borderId="0" xfId="0" applyFont="1"/>
    <xf numFmtId="0" fontId="18" fillId="0" borderId="8" xfId="0" applyFont="1" applyBorder="1" applyAlignment="1">
      <alignment horizontal="center" vertical="center" wrapText="1"/>
    </xf>
    <xf numFmtId="0" fontId="18" fillId="0" borderId="8" xfId="0" applyFont="1" applyBorder="1" applyAlignment="1">
      <alignment vertical="center" wrapText="1"/>
    </xf>
    <xf numFmtId="0" fontId="6" fillId="0" borderId="8" xfId="0" applyFont="1" applyBorder="1" applyAlignment="1">
      <alignment vertical="center" shrinkToFit="1"/>
    </xf>
    <xf numFmtId="0" fontId="11" fillId="0" borderId="6" xfId="0" applyFont="1" applyBorder="1"/>
    <xf numFmtId="0" fontId="18" fillId="0" borderId="8" xfId="0" applyFont="1" applyBorder="1" applyAlignment="1">
      <alignment vertical="center" shrinkToFit="1"/>
    </xf>
    <xf numFmtId="0" fontId="11" fillId="0" borderId="8" xfId="0" applyFont="1" applyBorder="1" applyAlignment="1">
      <alignment horizontal="center" vertical="center" wrapText="1"/>
    </xf>
    <xf numFmtId="0" fontId="11" fillId="0" borderId="8" xfId="0" applyFont="1" applyBorder="1" applyAlignment="1">
      <alignment vertical="center" wrapText="1"/>
    </xf>
    <xf numFmtId="3" fontId="11" fillId="0" borderId="0" xfId="0" applyNumberFormat="1" applyFont="1" applyAlignment="1">
      <alignment vertical="center" wrapText="1"/>
    </xf>
    <xf numFmtId="0" fontId="11" fillId="0" borderId="0" xfId="0" applyFont="1" applyAlignment="1">
      <alignment vertical="center" wrapText="1"/>
    </xf>
    <xf numFmtId="3" fontId="11" fillId="0" borderId="8" xfId="0" applyNumberFormat="1" applyFont="1" applyBorder="1" applyAlignment="1">
      <alignment horizontal="center" vertical="center"/>
    </xf>
    <xf numFmtId="3" fontId="18" fillId="0" borderId="8" xfId="0" applyNumberFormat="1" applyFont="1" applyBorder="1" applyAlignment="1">
      <alignment horizontal="center" vertical="center"/>
    </xf>
    <xf numFmtId="3" fontId="18" fillId="0" borderId="0" xfId="0" applyNumberFormat="1" applyFont="1" applyAlignment="1">
      <alignment vertical="center" wrapText="1"/>
    </xf>
    <xf numFmtId="0" fontId="18" fillId="0" borderId="0" xfId="0" applyFont="1" applyAlignment="1">
      <alignment vertical="center" wrapText="1"/>
    </xf>
    <xf numFmtId="3" fontId="6" fillId="0" borderId="8" xfId="0" applyNumberFormat="1" applyFont="1" applyBorder="1" applyAlignment="1">
      <alignment horizontal="center" vertical="center"/>
    </xf>
    <xf numFmtId="3" fontId="6" fillId="0" borderId="0" xfId="0" applyNumberFormat="1" applyFont="1" applyAlignment="1">
      <alignment vertical="center" wrapText="1"/>
    </xf>
    <xf numFmtId="0" fontId="6" fillId="0" borderId="0" xfId="0" applyFont="1" applyAlignment="1">
      <alignment vertical="center" wrapText="1"/>
    </xf>
    <xf numFmtId="0" fontId="11" fillId="0" borderId="9" xfId="0" applyFont="1" applyBorder="1" applyAlignment="1">
      <alignment horizontal="center" vertical="center"/>
    </xf>
    <xf numFmtId="0" fontId="11" fillId="0" borderId="9" xfId="0" applyFont="1" applyBorder="1" applyAlignment="1">
      <alignment vertical="center"/>
    </xf>
    <xf numFmtId="3" fontId="6" fillId="0" borderId="0" xfId="4" applyNumberFormat="1" applyFont="1"/>
    <xf numFmtId="3" fontId="7" fillId="0" borderId="0" xfId="4" applyNumberFormat="1" applyFont="1"/>
    <xf numFmtId="0" fontId="7" fillId="0" borderId="0" xfId="4" applyFont="1" applyAlignment="1"/>
    <xf numFmtId="3" fontId="7" fillId="0" borderId="0" xfId="4" applyNumberFormat="1" applyFont="1" applyAlignment="1">
      <alignment horizontal="center"/>
    </xf>
    <xf numFmtId="3" fontId="6" fillId="0" borderId="0" xfId="4" applyNumberFormat="1" applyFont="1" applyAlignment="1">
      <alignment horizontal="centerContinuous"/>
    </xf>
    <xf numFmtId="3" fontId="7" fillId="0" borderId="0" xfId="4" applyNumberFormat="1" applyFont="1" applyAlignment="1">
      <alignment horizontal="centerContinuous"/>
    </xf>
    <xf numFmtId="3" fontId="6" fillId="0" borderId="0" xfId="4" applyNumberFormat="1" applyFont="1" applyAlignment="1">
      <alignment horizontal="right"/>
    </xf>
    <xf numFmtId="3" fontId="6" fillId="0" borderId="0" xfId="4" applyNumberFormat="1" applyFont="1" applyBorder="1" applyAlignment="1">
      <alignment horizontal="center" wrapText="1"/>
    </xf>
    <xf numFmtId="3" fontId="11" fillId="0" borderId="6" xfId="4" applyNumberFormat="1" applyFont="1" applyBorder="1" applyAlignment="1">
      <alignment horizontal="center" vertical="center"/>
    </xf>
    <xf numFmtId="3" fontId="11" fillId="0" borderId="6" xfId="4" applyNumberFormat="1" applyFont="1" applyBorder="1" applyAlignment="1">
      <alignment vertical="center" wrapText="1"/>
    </xf>
    <xf numFmtId="3" fontId="11" fillId="0" borderId="0" xfId="4" applyNumberFormat="1" applyFont="1" applyBorder="1"/>
    <xf numFmtId="3" fontId="11" fillId="0" borderId="8" xfId="4" applyNumberFormat="1" applyFont="1" applyBorder="1" applyAlignment="1">
      <alignment horizontal="center" vertical="center"/>
    </xf>
    <xf numFmtId="3" fontId="11" fillId="0" borderId="8" xfId="4" applyNumberFormat="1" applyFont="1" applyBorder="1" applyAlignment="1">
      <alignment vertical="center" shrinkToFit="1"/>
    </xf>
    <xf numFmtId="3" fontId="7" fillId="0" borderId="8" xfId="4" applyNumberFormat="1" applyFont="1" applyBorder="1" applyAlignment="1">
      <alignment horizontal="center" vertical="center"/>
    </xf>
    <xf numFmtId="3" fontId="7" fillId="0" borderId="8" xfId="4" applyNumberFormat="1" applyFont="1" applyBorder="1" applyAlignment="1">
      <alignment vertical="center" shrinkToFit="1"/>
    </xf>
    <xf numFmtId="3" fontId="7" fillId="0" borderId="0" xfId="4" applyNumberFormat="1" applyFont="1" applyBorder="1"/>
    <xf numFmtId="3" fontId="6" fillId="0" borderId="0" xfId="4" applyNumberFormat="1" applyFont="1" applyBorder="1"/>
    <xf numFmtId="3" fontId="13" fillId="0" borderId="0" xfId="4" applyNumberFormat="1" applyFont="1" applyBorder="1"/>
    <xf numFmtId="3" fontId="11" fillId="0" borderId="8" xfId="4" applyNumberFormat="1" applyFont="1" applyBorder="1" applyAlignment="1">
      <alignment horizontal="center" shrinkToFit="1"/>
    </xf>
    <xf numFmtId="3" fontId="6" fillId="0" borderId="8" xfId="4" applyNumberFormat="1" applyFont="1" applyBorder="1" applyAlignment="1">
      <alignment horizontal="center" vertical="center"/>
    </xf>
    <xf numFmtId="3" fontId="6" fillId="0" borderId="8" xfId="4" applyNumberFormat="1" applyFont="1" applyBorder="1" applyAlignment="1">
      <alignment vertical="center" shrinkToFit="1"/>
    </xf>
    <xf numFmtId="3" fontId="11" fillId="0" borderId="9" xfId="4" applyNumberFormat="1" applyFont="1" applyBorder="1" applyAlignment="1">
      <alignment horizontal="center" vertical="center"/>
    </xf>
    <xf numFmtId="0" fontId="6" fillId="0" borderId="0" xfId="0" applyFont="1" applyAlignment="1">
      <alignment horizontal="right"/>
    </xf>
    <xf numFmtId="0" fontId="11" fillId="0" borderId="8" xfId="0" applyFont="1" applyBorder="1" applyAlignment="1">
      <alignment vertical="center" shrinkToFit="1"/>
    </xf>
    <xf numFmtId="0" fontId="11" fillId="0" borderId="9" xfId="0" applyFont="1" applyBorder="1" applyAlignment="1">
      <alignment horizontal="center" vertical="center" wrapText="1"/>
    </xf>
    <xf numFmtId="0" fontId="7" fillId="0" borderId="0" xfId="0" applyFont="1" applyAlignment="1">
      <alignment vertical="justify"/>
    </xf>
    <xf numFmtId="0" fontId="27" fillId="0" borderId="0" xfId="0" applyFont="1"/>
    <xf numFmtId="3" fontId="22" fillId="0" borderId="0" xfId="0" applyNumberFormat="1" applyFont="1"/>
    <xf numFmtId="3" fontId="19" fillId="0" borderId="0" xfId="0" applyNumberFormat="1" applyFont="1"/>
    <xf numFmtId="0" fontId="7" fillId="0" borderId="8" xfId="0" applyFont="1" applyBorder="1" applyAlignment="1">
      <alignment vertical="center" shrinkToFit="1"/>
    </xf>
    <xf numFmtId="0" fontId="7" fillId="0" borderId="9" xfId="0" applyFont="1" applyBorder="1" applyAlignment="1">
      <alignment vertical="center" shrinkToFit="1"/>
    </xf>
    <xf numFmtId="0" fontId="7" fillId="0" borderId="9" xfId="0" applyFont="1" applyBorder="1" applyAlignment="1">
      <alignment horizontal="center" vertical="center"/>
    </xf>
    <xf numFmtId="3" fontId="6" fillId="0" borderId="8" xfId="0" applyNumberFormat="1" applyFont="1" applyBorder="1" applyAlignment="1">
      <alignment horizontal="center" shrinkToFit="1"/>
    </xf>
    <xf numFmtId="0" fontId="13" fillId="0" borderId="8" xfId="0" applyFont="1" applyBorder="1" applyAlignment="1">
      <alignment shrinkToFit="1"/>
    </xf>
    <xf numFmtId="0" fontId="13" fillId="0" borderId="0" xfId="0" applyFont="1"/>
    <xf numFmtId="0" fontId="6" fillId="0" borderId="17" xfId="0" applyFont="1" applyBorder="1" applyAlignment="1">
      <alignment horizontal="center" vertical="center" shrinkToFit="1"/>
    </xf>
    <xf numFmtId="0" fontId="0" fillId="0" borderId="6" xfId="0" applyBorder="1"/>
    <xf numFmtId="169" fontId="22" fillId="0" borderId="0" xfId="0" applyNumberFormat="1" applyFont="1" applyAlignment="1">
      <alignment horizontal="center"/>
    </xf>
    <xf numFmtId="3" fontId="0" fillId="0" borderId="6" xfId="0" applyNumberFormat="1" applyBorder="1" applyAlignment="1">
      <alignment shrinkToFit="1"/>
    </xf>
    <xf numFmtId="3" fontId="0" fillId="0" borderId="8" xfId="0" applyNumberFormat="1" applyBorder="1" applyAlignment="1">
      <alignment shrinkToFit="1"/>
    </xf>
    <xf numFmtId="3" fontId="6" fillId="0" borderId="5" xfId="0" applyNumberFormat="1" applyFont="1" applyBorder="1" applyAlignment="1">
      <alignment shrinkToFit="1"/>
    </xf>
    <xf numFmtId="3" fontId="18" fillId="0" borderId="8" xfId="0" applyNumberFormat="1" applyFont="1" applyBorder="1" applyAlignment="1">
      <alignment horizontal="center"/>
    </xf>
    <xf numFmtId="3" fontId="18" fillId="0" borderId="8" xfId="0" applyNumberFormat="1" applyFont="1" applyBorder="1" applyAlignment="1">
      <alignment shrinkToFit="1"/>
    </xf>
    <xf numFmtId="168" fontId="6" fillId="0" borderId="5" xfId="1" applyNumberFormat="1" applyFont="1" applyBorder="1" applyAlignment="1">
      <alignment horizontal="center" vertical="center" wrapText="1"/>
    </xf>
    <xf numFmtId="169" fontId="19" fillId="0" borderId="5" xfId="0" applyNumberFormat="1" applyFont="1" applyBorder="1" applyAlignment="1">
      <alignment horizontal="center" vertical="center" shrinkToFit="1"/>
    </xf>
    <xf numFmtId="0" fontId="19" fillId="0" borderId="5" xfId="0" applyFont="1" applyBorder="1" applyAlignment="1">
      <alignment horizontal="center" vertical="center" shrinkToFit="1"/>
    </xf>
    <xf numFmtId="3" fontId="6" fillId="0" borderId="0" xfId="4" applyNumberFormat="1" applyFont="1" applyAlignment="1">
      <alignment horizontal="centerContinuous" wrapText="1"/>
    </xf>
    <xf numFmtId="0" fontId="18" fillId="0" borderId="8" xfId="0" applyFont="1" applyBorder="1" applyAlignment="1">
      <alignment shrinkToFit="1"/>
    </xf>
    <xf numFmtId="3" fontId="17" fillId="0" borderId="0" xfId="0" applyNumberFormat="1" applyFont="1"/>
    <xf numFmtId="3" fontId="17" fillId="0" borderId="9" xfId="0" applyNumberFormat="1" applyFont="1" applyBorder="1" applyAlignment="1">
      <alignment horizontal="centerContinuous"/>
    </xf>
    <xf numFmtId="3" fontId="17" fillId="0" borderId="9" xfId="0" applyNumberFormat="1" applyFont="1" applyBorder="1" applyAlignment="1">
      <alignment shrinkToFit="1"/>
    </xf>
    <xf numFmtId="0" fontId="22" fillId="0" borderId="8" xfId="0" applyFont="1" applyFill="1" applyBorder="1" applyAlignment="1">
      <alignment horizontal="left" vertical="center" wrapText="1"/>
    </xf>
    <xf numFmtId="0" fontId="11" fillId="0" borderId="5" xfId="0" applyFont="1" applyBorder="1" applyAlignment="1">
      <alignment horizontal="center"/>
    </xf>
    <xf numFmtId="0" fontId="11" fillId="0" borderId="5" xfId="0" applyFont="1" applyBorder="1"/>
    <xf numFmtId="0" fontId="13" fillId="0" borderId="8" xfId="0" applyFont="1" applyBorder="1" applyAlignment="1">
      <alignment horizontal="center"/>
    </xf>
    <xf numFmtId="0" fontId="29" fillId="0" borderId="0" xfId="0" applyFont="1"/>
    <xf numFmtId="0" fontId="18" fillId="0" borderId="8" xfId="0" applyFont="1" applyBorder="1" applyAlignment="1">
      <alignment horizontal="center"/>
    </xf>
    <xf numFmtId="171" fontId="17" fillId="0" borderId="8" xfId="0" applyNumberFormat="1" applyFont="1" applyBorder="1" applyAlignment="1">
      <alignment shrinkToFit="1"/>
    </xf>
    <xf numFmtId="171" fontId="17" fillId="0" borderId="9" xfId="0" applyNumberFormat="1" applyFont="1" applyBorder="1" applyAlignment="1">
      <alignment shrinkToFit="1"/>
    </xf>
    <xf numFmtId="3" fontId="11" fillId="0" borderId="9" xfId="0" applyNumberFormat="1" applyFont="1" applyBorder="1" applyAlignment="1">
      <alignment shrinkToFit="1"/>
    </xf>
    <xf numFmtId="0" fontId="11" fillId="0" borderId="6" xfId="0" applyFont="1" applyBorder="1" applyAlignment="1">
      <alignment horizontal="center" vertical="center"/>
    </xf>
    <xf numFmtId="0" fontId="11" fillId="0" borderId="6" xfId="0" applyFont="1" applyBorder="1" applyAlignment="1">
      <alignment vertical="center"/>
    </xf>
    <xf numFmtId="0" fontId="40" fillId="0" borderId="8" xfId="0" applyFont="1" applyBorder="1" applyAlignment="1">
      <alignment horizontal="center" vertical="center"/>
    </xf>
    <xf numFmtId="0" fontId="40" fillId="0" borderId="8" xfId="0" applyFont="1" applyBorder="1" applyAlignment="1">
      <alignment vertical="center"/>
    </xf>
    <xf numFmtId="0" fontId="40" fillId="0" borderId="0" xfId="0" applyFont="1"/>
    <xf numFmtId="0" fontId="37" fillId="0" borderId="8" xfId="0" applyFont="1" applyBorder="1" applyAlignment="1">
      <alignment horizontal="center" vertical="center"/>
    </xf>
    <xf numFmtId="0" fontId="37" fillId="0" borderId="8" xfId="0" applyFont="1" applyBorder="1" applyAlignment="1">
      <alignment vertical="center"/>
    </xf>
    <xf numFmtId="0" fontId="37" fillId="0" borderId="0" xfId="0" applyFont="1"/>
    <xf numFmtId="0" fontId="41" fillId="0" borderId="0" xfId="0" applyFont="1"/>
    <xf numFmtId="3" fontId="41" fillId="0" borderId="8" xfId="0" applyNumberFormat="1" applyFont="1" applyBorder="1" applyAlignment="1">
      <alignment horizontal="center" vertical="center"/>
    </xf>
    <xf numFmtId="0" fontId="10" fillId="0" borderId="8" xfId="0" applyFont="1" applyFill="1" applyBorder="1" applyAlignment="1">
      <alignment horizontal="left" vertical="center" wrapText="1"/>
    </xf>
    <xf numFmtId="3" fontId="4" fillId="0" borderId="8" xfId="0" applyNumberFormat="1" applyFont="1" applyBorder="1" applyAlignment="1">
      <alignment vertical="center" shrinkToFit="1"/>
    </xf>
    <xf numFmtId="0" fontId="4" fillId="0" borderId="0" xfId="0" applyFont="1"/>
    <xf numFmtId="3" fontId="4" fillId="0" borderId="0" xfId="0" applyNumberFormat="1" applyFont="1"/>
    <xf numFmtId="38" fontId="11" fillId="0" borderId="6" xfId="0" applyNumberFormat="1" applyFont="1" applyBorder="1" applyAlignment="1">
      <alignment vertical="center" shrinkToFit="1"/>
    </xf>
    <xf numFmtId="0" fontId="4" fillId="0" borderId="8" xfId="0" applyFont="1" applyBorder="1" applyAlignment="1">
      <alignment vertical="center" shrinkToFit="1"/>
    </xf>
    <xf numFmtId="38" fontId="4" fillId="0" borderId="8" xfId="0" applyNumberFormat="1" applyFont="1" applyBorder="1" applyAlignment="1">
      <alignment vertical="center" shrinkToFit="1"/>
    </xf>
    <xf numFmtId="0" fontId="38" fillId="0" borderId="0" xfId="0" applyFont="1"/>
    <xf numFmtId="38" fontId="6" fillId="0" borderId="8" xfId="0" applyNumberFormat="1" applyFont="1" applyBorder="1" applyAlignment="1">
      <alignment vertical="center" shrinkToFit="1"/>
    </xf>
    <xf numFmtId="38" fontId="11" fillId="0" borderId="8" xfId="0" applyNumberFormat="1" applyFont="1" applyBorder="1" applyAlignment="1">
      <alignment vertical="center" shrinkToFit="1"/>
    </xf>
    <xf numFmtId="167" fontId="4" fillId="0" borderId="0" xfId="1" applyFont="1"/>
    <xf numFmtId="3" fontId="4" fillId="0" borderId="0" xfId="0" applyNumberFormat="1" applyFont="1" applyBorder="1" applyAlignment="1"/>
    <xf numFmtId="3" fontId="4" fillId="0" borderId="8" xfId="0" applyNumberFormat="1" applyFont="1" applyBorder="1" applyAlignment="1">
      <alignment shrinkToFit="1"/>
    </xf>
    <xf numFmtId="0" fontId="6" fillId="0" borderId="5" xfId="0" applyFont="1" applyBorder="1" applyAlignment="1">
      <alignment horizontal="center" vertical="center" wrapText="1"/>
    </xf>
    <xf numFmtId="0" fontId="4" fillId="0" borderId="8" xfId="0" applyFont="1" applyBorder="1" applyAlignment="1">
      <alignment horizontal="center" vertical="center"/>
    </xf>
    <xf numFmtId="0" fontId="42" fillId="0" borderId="0" xfId="0" applyFont="1"/>
    <xf numFmtId="0" fontId="4" fillId="0" borderId="8" xfId="0" applyFont="1" applyBorder="1" applyAlignment="1">
      <alignment vertical="center"/>
    </xf>
    <xf numFmtId="3" fontId="4" fillId="0" borderId="8" xfId="4" applyNumberFormat="1" applyFont="1" applyBorder="1" applyAlignment="1">
      <alignment vertical="center" shrinkToFit="1"/>
    </xf>
    <xf numFmtId="3" fontId="43" fillId="0" borderId="0" xfId="0" applyNumberFormat="1" applyFont="1"/>
    <xf numFmtId="0" fontId="43" fillId="0" borderId="0" xfId="0" applyFont="1"/>
    <xf numFmtId="0" fontId="44" fillId="0" borderId="0" xfId="0" applyFont="1"/>
    <xf numFmtId="3" fontId="4" fillId="0" borderId="1" xfId="0" applyNumberFormat="1" applyFont="1" applyBorder="1" applyAlignment="1">
      <alignment horizontal="center"/>
    </xf>
    <xf numFmtId="3" fontId="4" fillId="0" borderId="0" xfId="0" applyNumberFormat="1" applyFont="1" applyBorder="1"/>
    <xf numFmtId="3" fontId="4" fillId="0" borderId="8" xfId="0" applyNumberFormat="1" applyFont="1" applyBorder="1" applyAlignment="1">
      <alignment vertical="center" wrapText="1" shrinkToFit="1"/>
    </xf>
    <xf numFmtId="3" fontId="4" fillId="0" borderId="0" xfId="0" applyNumberFormat="1" applyFont="1" applyBorder="1" applyAlignment="1">
      <alignment shrinkToFit="1"/>
    </xf>
    <xf numFmtId="3" fontId="4" fillId="0" borderId="8" xfId="0" applyNumberFormat="1" applyFont="1" applyBorder="1" applyAlignment="1">
      <alignment horizontal="center"/>
    </xf>
    <xf numFmtId="3" fontId="4" fillId="0" borderId="8" xfId="0" applyNumberFormat="1" applyFont="1" applyBorder="1" applyAlignment="1">
      <alignment horizontal="center" vertical="center" wrapText="1"/>
    </xf>
    <xf numFmtId="3" fontId="4" fillId="0" borderId="0" xfId="0" applyNumberFormat="1" applyFont="1" applyAlignment="1">
      <alignment horizontal="centerContinuous"/>
    </xf>
    <xf numFmtId="3" fontId="6" fillId="0" borderId="0" xfId="0" applyNumberFormat="1" applyFont="1" applyAlignment="1">
      <alignment horizontal="left"/>
    </xf>
    <xf numFmtId="3" fontId="11" fillId="0" borderId="9" xfId="0" applyNumberFormat="1" applyFont="1" applyBorder="1" applyAlignment="1">
      <alignment horizontal="center"/>
    </xf>
    <xf numFmtId="171" fontId="18" fillId="0" borderId="8" xfId="0" applyNumberFormat="1" applyFont="1" applyFill="1" applyBorder="1" applyAlignment="1">
      <alignment horizontal="center"/>
    </xf>
    <xf numFmtId="171" fontId="18" fillId="0" borderId="8" xfId="0" applyNumberFormat="1" applyFont="1" applyFill="1" applyBorder="1" applyAlignment="1">
      <alignment vertical="center" wrapText="1" shrinkToFit="1"/>
    </xf>
    <xf numFmtId="3" fontId="11" fillId="0" borderId="8" xfId="4" applyNumberFormat="1" applyFont="1" applyBorder="1" applyAlignment="1">
      <alignment shrinkToFit="1"/>
    </xf>
    <xf numFmtId="0" fontId="4" fillId="0" borderId="0" xfId="0" applyFont="1" applyAlignment="1">
      <alignment horizontal="center"/>
    </xf>
    <xf numFmtId="0" fontId="6" fillId="0" borderId="5" xfId="0" applyFont="1" applyBorder="1" applyAlignment="1">
      <alignment horizontal="center" vertical="center" wrapText="1"/>
    </xf>
    <xf numFmtId="0" fontId="4" fillId="0" borderId="8" xfId="0" applyFont="1" applyBorder="1" applyAlignment="1">
      <alignment shrinkToFit="1"/>
    </xf>
    <xf numFmtId="0" fontId="4" fillId="0" borderId="0" xfId="0" applyFont="1" applyAlignment="1">
      <alignment horizontal="center" vertical="center" wrapText="1"/>
    </xf>
    <xf numFmtId="0" fontId="4" fillId="0" borderId="8" xfId="0" applyFont="1" applyBorder="1" applyAlignment="1">
      <alignment horizontal="center"/>
    </xf>
    <xf numFmtId="9" fontId="4" fillId="0" borderId="8" xfId="0" applyNumberFormat="1" applyFont="1" applyBorder="1" applyAlignment="1">
      <alignment horizontal="center"/>
    </xf>
    <xf numFmtId="0" fontId="4" fillId="0" borderId="8" xfId="0" applyFont="1" applyBorder="1"/>
    <xf numFmtId="0" fontId="4" fillId="0" borderId="8" xfId="0" applyFont="1" applyBorder="1" applyAlignment="1">
      <alignment vertical="center" wrapText="1"/>
    </xf>
    <xf numFmtId="0" fontId="4" fillId="0" borderId="9" xfId="0" applyFont="1" applyBorder="1" applyAlignment="1">
      <alignment horizontal="center"/>
    </xf>
    <xf numFmtId="0" fontId="4" fillId="0" borderId="9" xfId="0" applyFont="1" applyBorder="1"/>
    <xf numFmtId="9" fontId="4" fillId="0" borderId="9" xfId="0" applyNumberFormat="1" applyFont="1" applyBorder="1" applyAlignment="1">
      <alignment horizontal="center"/>
    </xf>
    <xf numFmtId="0" fontId="6" fillId="0" borderId="5" xfId="0" applyFont="1" applyBorder="1" applyAlignment="1">
      <alignment horizontal="center" vertical="center" wrapText="1"/>
    </xf>
    <xf numFmtId="0" fontId="18" fillId="0" borderId="9" xfId="0" applyFont="1" applyBorder="1" applyAlignment="1">
      <alignment horizontal="center" vertical="center"/>
    </xf>
    <xf numFmtId="0" fontId="18" fillId="0" borderId="9" xfId="0" applyFont="1" applyBorder="1" applyAlignment="1">
      <alignment vertical="center"/>
    </xf>
    <xf numFmtId="0" fontId="4" fillId="0" borderId="6" xfId="0" applyFont="1" applyBorder="1" applyAlignment="1">
      <alignment horizontal="center"/>
    </xf>
    <xf numFmtId="0" fontId="4" fillId="0" borderId="6" xfId="0" applyFont="1" applyBorder="1" applyAlignment="1">
      <alignment shrinkToFit="1"/>
    </xf>
    <xf numFmtId="9" fontId="4" fillId="0" borderId="6" xfId="0" applyNumberFormat="1" applyFont="1" applyBorder="1" applyAlignment="1">
      <alignment horizontal="center"/>
    </xf>
    <xf numFmtId="0" fontId="4" fillId="0" borderId="9" xfId="0" applyFont="1" applyBorder="1" applyAlignment="1">
      <alignment shrinkToFit="1"/>
    </xf>
    <xf numFmtId="3" fontId="6" fillId="0" borderId="8" xfId="0" applyNumberFormat="1" applyFont="1" applyBorder="1" applyAlignment="1">
      <alignment shrinkToFit="1"/>
    </xf>
    <xf numFmtId="0" fontId="6" fillId="0" borderId="5" xfId="0" applyFont="1" applyFill="1" applyBorder="1" applyAlignment="1">
      <alignment horizontal="center" vertical="center" wrapText="1"/>
    </xf>
    <xf numFmtId="3" fontId="11" fillId="0" borderId="6" xfId="0" applyNumberFormat="1" applyFont="1" applyFill="1" applyBorder="1" applyAlignment="1">
      <alignment horizontal="center" vertical="center"/>
    </xf>
    <xf numFmtId="3" fontId="11" fillId="0" borderId="6" xfId="0" applyNumberFormat="1" applyFont="1" applyFill="1" applyBorder="1" applyAlignment="1">
      <alignment horizontal="center" vertical="center" shrinkToFit="1"/>
    </xf>
    <xf numFmtId="3" fontId="4" fillId="0" borderId="8" xfId="0" applyNumberFormat="1" applyFont="1" applyFill="1" applyBorder="1" applyAlignment="1">
      <alignment vertical="center" shrinkToFit="1"/>
    </xf>
    <xf numFmtId="3" fontId="4" fillId="0" borderId="8" xfId="0" applyNumberFormat="1" applyFont="1" applyFill="1" applyBorder="1" applyAlignment="1">
      <alignment horizontal="center" vertical="center"/>
    </xf>
    <xf numFmtId="0" fontId="4" fillId="0" borderId="8" xfId="0" applyFont="1" applyBorder="1" applyAlignment="1">
      <alignment horizontal="center" shrinkToFit="1"/>
    </xf>
    <xf numFmtId="0" fontId="6" fillId="0" borderId="0" xfId="0" applyFont="1" applyFill="1" applyAlignment="1">
      <alignment horizontal="center"/>
    </xf>
    <xf numFmtId="0" fontId="4" fillId="0" borderId="0" xfId="3" applyFont="1" applyFill="1"/>
    <xf numFmtId="0" fontId="4" fillId="0" borderId="0" xfId="3" applyFont="1" applyFill="1" applyAlignment="1">
      <alignment horizontal="right"/>
    </xf>
    <xf numFmtId="0" fontId="6" fillId="0" borderId="0" xfId="3" applyFont="1" applyFill="1"/>
    <xf numFmtId="0" fontId="11" fillId="0" borderId="8" xfId="3" applyFont="1" applyFill="1" applyBorder="1" applyAlignment="1">
      <alignment horizontal="center" vertical="center" shrinkToFit="1"/>
    </xf>
    <xf numFmtId="0" fontId="11" fillId="0" borderId="0" xfId="3" applyFont="1" applyFill="1"/>
    <xf numFmtId="49" fontId="4" fillId="0" borderId="8" xfId="3" applyNumberFormat="1" applyFont="1" applyFill="1" applyBorder="1" applyAlignment="1">
      <alignment horizontal="center" vertical="center"/>
    </xf>
    <xf numFmtId="49" fontId="10" fillId="0" borderId="8" xfId="3" applyNumberFormat="1" applyFont="1" applyFill="1" applyBorder="1" applyAlignment="1">
      <alignment horizontal="center" vertical="center"/>
    </xf>
    <xf numFmtId="49" fontId="10" fillId="0" borderId="8" xfId="3" applyNumberFormat="1" applyFont="1" applyFill="1" applyBorder="1" applyAlignment="1">
      <alignment vertical="center" shrinkToFit="1"/>
    </xf>
    <xf numFmtId="49" fontId="21" fillId="0" borderId="8" xfId="3" applyNumberFormat="1" applyFont="1" applyFill="1" applyBorder="1" applyAlignment="1">
      <alignment horizontal="center" vertical="center"/>
    </xf>
    <xf numFmtId="49" fontId="21" fillId="0" borderId="8" xfId="3" applyNumberFormat="1" applyFont="1" applyFill="1" applyBorder="1" applyAlignment="1">
      <alignment vertical="center" shrinkToFit="1"/>
    </xf>
    <xf numFmtId="0" fontId="10" fillId="0" borderId="8" xfId="0" applyFont="1" applyFill="1" applyBorder="1" applyAlignment="1">
      <alignment vertical="center" shrinkToFit="1"/>
    </xf>
    <xf numFmtId="0" fontId="10" fillId="0" borderId="8" xfId="3" applyNumberFormat="1" applyFont="1" applyFill="1" applyBorder="1" applyAlignment="1">
      <alignment vertical="center" shrinkToFit="1"/>
    </xf>
    <xf numFmtId="0" fontId="10" fillId="0" borderId="8" xfId="3" applyFont="1" applyFill="1" applyBorder="1" applyAlignment="1">
      <alignment horizontal="center" shrinkToFit="1"/>
    </xf>
    <xf numFmtId="0" fontId="21" fillId="0" borderId="8" xfId="0" applyFont="1" applyFill="1" applyBorder="1" applyAlignment="1">
      <alignment vertical="center" shrinkToFit="1"/>
    </xf>
    <xf numFmtId="49" fontId="11" fillId="0" borderId="8" xfId="3" applyNumberFormat="1" applyFont="1" applyFill="1" applyBorder="1" applyAlignment="1">
      <alignment horizontal="center" vertical="center"/>
    </xf>
    <xf numFmtId="49" fontId="18" fillId="0" borderId="8" xfId="3" applyNumberFormat="1" applyFont="1" applyFill="1" applyBorder="1" applyAlignment="1">
      <alignment horizontal="center" vertical="center"/>
    </xf>
    <xf numFmtId="49" fontId="48" fillId="0" borderId="8" xfId="3" applyNumberFormat="1" applyFont="1" applyFill="1" applyBorder="1" applyAlignment="1">
      <alignment horizontal="center" vertical="center"/>
    </xf>
    <xf numFmtId="49" fontId="48" fillId="0" borderId="8" xfId="3" applyNumberFormat="1" applyFont="1" applyFill="1" applyBorder="1" applyAlignment="1">
      <alignment vertical="center" shrinkToFit="1"/>
    </xf>
    <xf numFmtId="0" fontId="18" fillId="0" borderId="0" xfId="3" applyFont="1" applyFill="1"/>
    <xf numFmtId="0" fontId="21" fillId="0" borderId="6" xfId="3" applyFont="1" applyFill="1" applyBorder="1" applyAlignment="1">
      <alignment horizontal="center" shrinkToFit="1"/>
    </xf>
    <xf numFmtId="0" fontId="21" fillId="0" borderId="6" xfId="3" applyNumberFormat="1" applyFont="1" applyFill="1" applyBorder="1" applyAlignment="1">
      <alignment vertical="center" shrinkToFit="1"/>
    </xf>
    <xf numFmtId="0" fontId="51" fillId="0" borderId="0" xfId="7" applyFont="1"/>
    <xf numFmtId="0" fontId="51" fillId="0" borderId="0" xfId="7" applyFont="1" applyAlignment="1">
      <alignment vertical="center" wrapText="1"/>
    </xf>
    <xf numFmtId="3" fontId="6" fillId="0" borderId="9" xfId="0" applyNumberFormat="1" applyFont="1" applyBorder="1" applyAlignment="1">
      <alignment vertical="center" wrapText="1"/>
    </xf>
    <xf numFmtId="0" fontId="22" fillId="0" borderId="0" xfId="6" applyFont="1" applyFill="1"/>
    <xf numFmtId="0" fontId="19" fillId="0" borderId="0" xfId="6" applyNumberFormat="1" applyFont="1" applyFill="1" applyAlignment="1">
      <alignment horizontal="centerContinuous" vertical="center"/>
    </xf>
    <xf numFmtId="0" fontId="22" fillId="0" borderId="0" xfId="6" applyFont="1" applyFill="1" applyAlignment="1">
      <alignment horizontal="centerContinuous" vertical="center"/>
    </xf>
    <xf numFmtId="0" fontId="19" fillId="0" borderId="0" xfId="6" applyFont="1" applyFill="1" applyAlignment="1">
      <alignment horizontal="centerContinuous" vertical="center"/>
    </xf>
    <xf numFmtId="0" fontId="19" fillId="0" borderId="0" xfId="6" applyFont="1" applyFill="1"/>
    <xf numFmtId="0" fontId="19" fillId="0" borderId="0" xfId="6" applyFont="1" applyFill="1" applyAlignment="1">
      <alignment horizontal="centerContinuous"/>
    </xf>
    <xf numFmtId="170" fontId="19" fillId="0" borderId="0" xfId="6" applyNumberFormat="1" applyFont="1" applyFill="1" applyAlignment="1">
      <alignment horizontal="centerContinuous"/>
    </xf>
    <xf numFmtId="0" fontId="19" fillId="0" borderId="0" xfId="6" applyFont="1" applyFill="1" applyAlignment="1">
      <alignment horizontal="right"/>
    </xf>
    <xf numFmtId="0" fontId="31" fillId="0" borderId="0" xfId="6" applyFont="1" applyFill="1" applyAlignment="1">
      <alignment vertical="center"/>
    </xf>
    <xf numFmtId="0" fontId="19" fillId="0" borderId="0" xfId="6" applyFont="1" applyFill="1" applyAlignment="1">
      <alignment horizontal="center" vertical="center"/>
    </xf>
    <xf numFmtId="170" fontId="19" fillId="0" borderId="5" xfId="6" applyNumberFormat="1" applyFont="1" applyFill="1" applyBorder="1" applyAlignment="1">
      <alignment horizontal="center" vertical="center" wrapText="1"/>
    </xf>
    <xf numFmtId="0" fontId="19" fillId="0" borderId="12" xfId="6" applyFont="1" applyFill="1" applyBorder="1" applyAlignment="1">
      <alignment horizontal="center"/>
    </xf>
    <xf numFmtId="0" fontId="19" fillId="0" borderId="5" xfId="6" applyFont="1" applyFill="1" applyBorder="1" applyAlignment="1">
      <alignment horizontal="center"/>
    </xf>
    <xf numFmtId="170" fontId="19" fillId="0" borderId="5" xfId="6" applyNumberFormat="1" applyFont="1" applyFill="1" applyBorder="1" applyAlignment="1">
      <alignment horizontal="center"/>
    </xf>
    <xf numFmtId="0" fontId="19" fillId="0" borderId="0" xfId="6" applyFont="1" applyFill="1" applyAlignment="1">
      <alignment horizontal="center"/>
    </xf>
    <xf numFmtId="0" fontId="27" fillId="0" borderId="13" xfId="6" applyFont="1" applyFill="1" applyBorder="1" applyAlignment="1">
      <alignment horizontal="center"/>
    </xf>
    <xf numFmtId="0" fontId="27" fillId="0" borderId="10" xfId="6" applyFont="1" applyFill="1" applyBorder="1" applyAlignment="1">
      <alignment horizontal="left" shrinkToFit="1"/>
    </xf>
    <xf numFmtId="0" fontId="27" fillId="0" borderId="0" xfId="6" applyFont="1" applyFill="1" applyAlignment="1">
      <alignment horizontal="center"/>
    </xf>
    <xf numFmtId="0" fontId="27" fillId="0" borderId="14" xfId="6" applyFont="1" applyFill="1" applyBorder="1" applyAlignment="1">
      <alignment horizontal="center"/>
    </xf>
    <xf numFmtId="0" fontId="27" fillId="0" borderId="8" xfId="6" applyNumberFormat="1" applyFont="1" applyFill="1" applyBorder="1" applyAlignment="1">
      <alignment shrinkToFit="1"/>
    </xf>
    <xf numFmtId="0" fontId="27" fillId="0" borderId="0" xfId="6" applyFont="1" applyFill="1"/>
    <xf numFmtId="0" fontId="19" fillId="0" borderId="14" xfId="6" applyFont="1" applyFill="1" applyBorder="1" applyAlignment="1">
      <alignment horizontal="center"/>
    </xf>
    <xf numFmtId="0" fontId="22" fillId="0" borderId="8" xfId="6" quotePrefix="1" applyNumberFormat="1" applyFont="1" applyFill="1" applyBorder="1" applyAlignment="1">
      <alignment shrinkToFit="1"/>
    </xf>
    <xf numFmtId="0" fontId="31" fillId="0" borderId="14" xfId="6" applyFont="1" applyFill="1" applyBorder="1" applyAlignment="1">
      <alignment horizontal="center"/>
    </xf>
    <xf numFmtId="0" fontId="22" fillId="0" borderId="8" xfId="6" applyNumberFormat="1" applyFont="1" applyFill="1" applyBorder="1" applyAlignment="1">
      <alignment shrinkToFit="1"/>
    </xf>
    <xf numFmtId="0" fontId="31" fillId="0" borderId="0" xfId="6" applyFont="1" applyFill="1"/>
    <xf numFmtId="0" fontId="27" fillId="0" borderId="15" xfId="6" applyFont="1" applyFill="1" applyBorder="1" applyAlignment="1">
      <alignment horizontal="center"/>
    </xf>
    <xf numFmtId="0" fontId="27" fillId="0" borderId="16" xfId="6" applyNumberFormat="1" applyFont="1" applyFill="1" applyBorder="1" applyAlignment="1">
      <alignment shrinkToFit="1"/>
    </xf>
    <xf numFmtId="170" fontId="22" fillId="0" borderId="0" xfId="6" applyNumberFormat="1" applyFont="1" applyFill="1"/>
    <xf numFmtId="38" fontId="4" fillId="0" borderId="8" xfId="0" applyNumberFormat="1" applyFont="1" applyFill="1" applyBorder="1" applyAlignment="1">
      <alignment vertical="center" shrinkToFit="1"/>
    </xf>
    <xf numFmtId="0" fontId="6" fillId="0" borderId="0" xfId="0" applyFont="1" applyAlignment="1">
      <alignment horizontal="center" vertical="center" wrapText="1"/>
    </xf>
    <xf numFmtId="0" fontId="6" fillId="0" borderId="17" xfId="0" applyFont="1" applyBorder="1" applyAlignment="1">
      <alignment horizontal="center" vertical="center" wrapText="1"/>
    </xf>
    <xf numFmtId="3" fontId="6" fillId="0" borderId="9" xfId="4" applyNumberFormat="1" applyFont="1" applyBorder="1" applyAlignment="1">
      <alignment horizontal="center" vertical="center"/>
    </xf>
    <xf numFmtId="3" fontId="4" fillId="0" borderId="8" xfId="4" applyNumberFormat="1" applyFont="1" applyBorder="1" applyAlignment="1">
      <alignment horizontal="center" vertical="center"/>
    </xf>
    <xf numFmtId="3" fontId="4" fillId="0" borderId="0" xfId="4" applyNumberFormat="1" applyFont="1" applyBorder="1"/>
    <xf numFmtId="0" fontId="11" fillId="0" borderId="6" xfId="1" applyNumberFormat="1" applyFont="1" applyFill="1" applyBorder="1" applyAlignment="1">
      <alignment horizontal="center" vertical="center" wrapText="1"/>
    </xf>
    <xf numFmtId="0" fontId="11" fillId="0" borderId="6" xfId="1" applyNumberFormat="1" applyFont="1" applyFill="1" applyBorder="1" applyAlignment="1">
      <alignment vertical="center" wrapText="1"/>
    </xf>
    <xf numFmtId="0" fontId="4" fillId="0" borderId="8" xfId="1" applyNumberFormat="1" applyFont="1" applyFill="1" applyBorder="1" applyAlignment="1">
      <alignment horizontal="center" vertical="center"/>
    </xf>
    <xf numFmtId="0" fontId="4" fillId="0" borderId="8" xfId="1" applyNumberFormat="1" applyFont="1" applyFill="1" applyBorder="1" applyAlignment="1">
      <alignment vertical="center" wrapText="1"/>
    </xf>
    <xf numFmtId="0" fontId="4" fillId="0" borderId="8" xfId="1" applyNumberFormat="1" applyFont="1" applyFill="1" applyBorder="1" applyAlignment="1">
      <alignment horizontal="center" vertical="center" wrapText="1"/>
    </xf>
    <xf numFmtId="0" fontId="4" fillId="0" borderId="8" xfId="1" applyNumberFormat="1" applyFont="1" applyFill="1" applyBorder="1" applyAlignment="1">
      <alignment horizontal="left" vertical="center" wrapText="1"/>
    </xf>
    <xf numFmtId="0" fontId="11" fillId="0" borderId="8" xfId="1" applyNumberFormat="1" applyFont="1" applyFill="1" applyBorder="1" applyAlignment="1">
      <alignment horizontal="center" vertical="center" wrapText="1"/>
    </xf>
    <xf numFmtId="0" fontId="11" fillId="0" borderId="8" xfId="1" applyNumberFormat="1" applyFont="1" applyFill="1" applyBorder="1" applyAlignment="1">
      <alignment horizontal="left" vertical="center" wrapText="1"/>
    </xf>
    <xf numFmtId="3" fontId="11" fillId="0" borderId="8" xfId="0" applyNumberFormat="1" applyFont="1" applyFill="1" applyBorder="1" applyAlignment="1">
      <alignment horizontal="center" vertical="center"/>
    </xf>
    <xf numFmtId="3" fontId="11" fillId="0" borderId="8" xfId="0" applyNumberFormat="1" applyFont="1" applyFill="1" applyBorder="1" applyAlignment="1">
      <alignment vertical="center" shrinkToFit="1"/>
    </xf>
    <xf numFmtId="38" fontId="11" fillId="0" borderId="6" xfId="0" applyNumberFormat="1" applyFont="1" applyFill="1" applyBorder="1" applyAlignment="1">
      <alignment vertical="center"/>
    </xf>
    <xf numFmtId="38" fontId="11" fillId="0" borderId="8" xfId="0" applyNumberFormat="1" applyFont="1" applyFill="1" applyBorder="1" applyAlignment="1">
      <alignment vertical="center"/>
    </xf>
    <xf numFmtId="38" fontId="11" fillId="0" borderId="8" xfId="0" applyNumberFormat="1" applyFont="1" applyFill="1" applyBorder="1" applyAlignment="1">
      <alignment vertical="center" shrinkToFit="1"/>
    </xf>
    <xf numFmtId="0" fontId="4" fillId="0" borderId="6" xfId="0" applyFont="1" applyBorder="1" applyAlignment="1">
      <alignment wrapText="1"/>
    </xf>
    <xf numFmtId="0" fontId="4" fillId="0" borderId="8" xfId="0" applyFont="1" applyBorder="1" applyAlignment="1">
      <alignment wrapText="1"/>
    </xf>
    <xf numFmtId="0" fontId="4" fillId="0" borderId="0" xfId="0" applyFont="1" applyAlignment="1">
      <alignment horizontal="center"/>
    </xf>
    <xf numFmtId="0" fontId="6" fillId="0" borderId="0" xfId="0" applyFont="1" applyAlignment="1">
      <alignment horizontal="center"/>
    </xf>
    <xf numFmtId="38" fontId="11" fillId="0" borderId="5" xfId="0" applyNumberFormat="1" applyFont="1" applyBorder="1"/>
    <xf numFmtId="38" fontId="13" fillId="0" borderId="8" xfId="0" applyNumberFormat="1" applyFont="1" applyBorder="1" applyAlignment="1">
      <alignment shrinkToFit="1"/>
    </xf>
    <xf numFmtId="38" fontId="18" fillId="0" borderId="8" xfId="0" applyNumberFormat="1" applyFont="1" applyBorder="1" applyAlignment="1">
      <alignment shrinkToFit="1"/>
    </xf>
    <xf numFmtId="38" fontId="13" fillId="0" borderId="18" xfId="0" applyNumberFormat="1" applyFont="1" applyBorder="1" applyAlignment="1">
      <alignment shrinkToFit="1"/>
    </xf>
    <xf numFmtId="38" fontId="4" fillId="0" borderId="8" xfId="0" applyNumberFormat="1" applyFont="1" applyBorder="1" applyAlignment="1">
      <alignment shrinkToFit="1"/>
    </xf>
    <xf numFmtId="38" fontId="11" fillId="0" borderId="6" xfId="0" applyNumberFormat="1" applyFont="1" applyBorder="1" applyAlignment="1">
      <alignment vertical="center"/>
    </xf>
    <xf numFmtId="38" fontId="6" fillId="0" borderId="8" xfId="0" applyNumberFormat="1" applyFont="1" applyBorder="1" applyAlignment="1">
      <alignment vertical="center"/>
    </xf>
    <xf numFmtId="38" fontId="4" fillId="0" borderId="8" xfId="0" applyNumberFormat="1" applyFont="1" applyBorder="1" applyAlignment="1">
      <alignment vertical="center"/>
    </xf>
    <xf numFmtId="38" fontId="18" fillId="0" borderId="8" xfId="0" applyNumberFormat="1" applyFont="1" applyBorder="1" applyAlignment="1">
      <alignment vertical="center"/>
    </xf>
    <xf numFmtId="38" fontId="11" fillId="0" borderId="8" xfId="0" applyNumberFormat="1" applyFont="1" applyBorder="1" applyAlignment="1">
      <alignment vertical="center"/>
    </xf>
    <xf numFmtId="38" fontId="40" fillId="0" borderId="8" xfId="0" applyNumberFormat="1" applyFont="1" applyBorder="1" applyAlignment="1">
      <alignment vertical="center"/>
    </xf>
    <xf numFmtId="38" fontId="37" fillId="0" borderId="8" xfId="0" applyNumberFormat="1" applyFont="1" applyBorder="1" applyAlignment="1">
      <alignment vertical="center"/>
    </xf>
    <xf numFmtId="38" fontId="11" fillId="0" borderId="8" xfId="0" applyNumberFormat="1" applyFont="1" applyBorder="1" applyAlignment="1">
      <alignment vertical="center" wrapText="1"/>
    </xf>
    <xf numFmtId="38" fontId="18" fillId="0" borderId="8" xfId="0" applyNumberFormat="1" applyFont="1" applyBorder="1" applyAlignment="1">
      <alignment vertical="center" wrapText="1"/>
    </xf>
    <xf numFmtId="38" fontId="6" fillId="0" borderId="8" xfId="0" applyNumberFormat="1" applyFont="1" applyBorder="1" applyAlignment="1">
      <alignment vertical="center" wrapText="1"/>
    </xf>
    <xf numFmtId="38" fontId="11" fillId="0" borderId="9" xfId="0" applyNumberFormat="1" applyFont="1" applyBorder="1" applyAlignment="1">
      <alignment vertical="center"/>
    </xf>
    <xf numFmtId="38" fontId="11" fillId="0" borderId="6" xfId="4" applyNumberFormat="1" applyFont="1" applyBorder="1" applyAlignment="1">
      <alignment vertical="center"/>
    </xf>
    <xf numFmtId="38" fontId="11" fillId="0" borderId="8" xfId="4" applyNumberFormat="1" applyFont="1" applyBorder="1" applyAlignment="1">
      <alignment vertical="center"/>
    </xf>
    <xf numFmtId="38" fontId="7" fillId="0" borderId="8" xfId="4" applyNumberFormat="1" applyFont="1" applyBorder="1" applyAlignment="1">
      <alignment vertical="center"/>
    </xf>
    <xf numFmtId="38" fontId="7" fillId="0" borderId="8" xfId="4" applyNumberFormat="1" applyFont="1" applyBorder="1" applyAlignment="1">
      <alignment vertical="center" shrinkToFit="1"/>
    </xf>
    <xf numFmtId="38" fontId="4" fillId="0" borderId="8" xfId="4" applyNumberFormat="1" applyFont="1" applyBorder="1" applyAlignment="1">
      <alignment vertical="center"/>
    </xf>
    <xf numFmtId="38" fontId="11" fillId="0" borderId="8" xfId="4" applyNumberFormat="1" applyFont="1" applyBorder="1" applyAlignment="1">
      <alignment vertical="center" shrinkToFit="1"/>
    </xf>
    <xf numFmtId="38" fontId="6" fillId="0" borderId="8" xfId="4" applyNumberFormat="1" applyFont="1" applyBorder="1" applyAlignment="1">
      <alignment vertical="center" shrinkToFit="1"/>
    </xf>
    <xf numFmtId="38" fontId="6" fillId="0" borderId="8" xfId="4" applyNumberFormat="1" applyFont="1" applyBorder="1" applyAlignment="1">
      <alignment vertical="center"/>
    </xf>
    <xf numFmtId="38" fontId="6" fillId="0" borderId="9" xfId="4" applyNumberFormat="1" applyFont="1" applyBorder="1" applyAlignment="1">
      <alignment vertical="center"/>
    </xf>
    <xf numFmtId="38" fontId="37" fillId="0" borderId="8" xfId="0" applyNumberFormat="1" applyFont="1" applyBorder="1" applyAlignment="1">
      <alignment vertical="center" shrinkToFit="1"/>
    </xf>
    <xf numFmtId="38" fontId="7" fillId="0" borderId="8" xfId="0" applyNumberFormat="1" applyFont="1" applyBorder="1" applyAlignment="1">
      <alignment vertical="center" shrinkToFit="1"/>
    </xf>
    <xf numFmtId="38" fontId="11" fillId="0" borderId="9" xfId="4" applyNumberFormat="1" applyFont="1" applyBorder="1" applyAlignment="1">
      <alignment vertical="center"/>
    </xf>
    <xf numFmtId="38" fontId="18" fillId="0" borderId="9" xfId="0" applyNumberFormat="1" applyFont="1" applyBorder="1" applyAlignment="1">
      <alignment vertical="center"/>
    </xf>
    <xf numFmtId="38" fontId="7" fillId="2" borderId="8" xfId="0" applyNumberFormat="1" applyFont="1" applyFill="1" applyBorder="1" applyAlignment="1">
      <alignment vertical="center" shrinkToFit="1"/>
    </xf>
    <xf numFmtId="38" fontId="7" fillId="0" borderId="9" xfId="0" applyNumberFormat="1" applyFont="1" applyBorder="1" applyAlignment="1">
      <alignment vertical="center" shrinkToFit="1"/>
    </xf>
    <xf numFmtId="38" fontId="7" fillId="2" borderId="9" xfId="0" applyNumberFormat="1" applyFont="1" applyFill="1" applyBorder="1" applyAlignment="1">
      <alignment vertical="center" shrinkToFit="1"/>
    </xf>
    <xf numFmtId="38" fontId="6" fillId="2" borderId="5" xfId="0" applyNumberFormat="1" applyFont="1" applyFill="1" applyBorder="1" applyAlignment="1">
      <alignment vertical="center" shrinkToFit="1"/>
    </xf>
    <xf numFmtId="0" fontId="33" fillId="0" borderId="0" xfId="0" applyFont="1" applyFill="1"/>
    <xf numFmtId="0" fontId="6" fillId="0" borderId="0" xfId="0" applyFont="1" applyFill="1" applyAlignment="1">
      <alignment horizontal="right"/>
    </xf>
    <xf numFmtId="0" fontId="11" fillId="0" borderId="0" xfId="0" applyFont="1" applyFill="1"/>
    <xf numFmtId="0" fontId="53" fillId="0" borderId="0" xfId="0" applyFont="1" applyFill="1"/>
    <xf numFmtId="0" fontId="4" fillId="0" borderId="6" xfId="0" applyFont="1" applyBorder="1" applyAlignment="1">
      <alignment horizontal="center" vertical="center"/>
    </xf>
    <xf numFmtId="0" fontId="27" fillId="0" borderId="6" xfId="0" applyFont="1" applyBorder="1" applyAlignment="1">
      <alignment horizontal="center" shrinkToFit="1"/>
    </xf>
    <xf numFmtId="38" fontId="24" fillId="0" borderId="8" xfId="5" applyNumberFormat="1" applyFont="1" applyFill="1" applyBorder="1" applyAlignment="1">
      <alignment vertical="center" wrapText="1"/>
    </xf>
    <xf numFmtId="0" fontId="24" fillId="0" borderId="8" xfId="5" applyFont="1" applyFill="1" applyBorder="1" applyAlignment="1">
      <alignment horizontal="center" vertical="center" wrapText="1"/>
    </xf>
    <xf numFmtId="0" fontId="24" fillId="0" borderId="8" xfId="5" applyFont="1" applyFill="1" applyBorder="1" applyAlignment="1">
      <alignment vertical="center" wrapText="1"/>
    </xf>
    <xf numFmtId="0" fontId="24" fillId="0" borderId="0" xfId="0" applyFont="1" applyFill="1"/>
    <xf numFmtId="0" fontId="23" fillId="0" borderId="0" xfId="0" applyFont="1" applyFill="1" applyAlignment="1">
      <alignment horizontal="right"/>
    </xf>
    <xf numFmtId="0" fontId="23" fillId="0" borderId="5" xfId="5" applyFont="1" applyFill="1" applyBorder="1" applyAlignment="1">
      <alignment horizontal="center" vertical="center" wrapText="1" shrinkToFit="1"/>
    </xf>
    <xf numFmtId="0" fontId="26" fillId="0" borderId="8" xfId="5" applyFont="1" applyFill="1" applyBorder="1" applyAlignment="1">
      <alignment horizontal="center" vertical="center" shrinkToFit="1"/>
    </xf>
    <xf numFmtId="38" fontId="26" fillId="0" borderId="8" xfId="5" applyNumberFormat="1" applyFont="1" applyFill="1" applyBorder="1" applyAlignment="1">
      <alignment vertical="center"/>
    </xf>
    <xf numFmtId="0" fontId="26" fillId="0" borderId="8" xfId="5" applyFont="1" applyFill="1" applyBorder="1" applyAlignment="1">
      <alignment horizontal="center" vertical="center" wrapText="1"/>
    </xf>
    <xf numFmtId="0" fontId="26" fillId="0" borderId="8" xfId="5" applyFont="1" applyFill="1" applyBorder="1" applyAlignment="1">
      <alignment vertical="center" wrapText="1"/>
    </xf>
    <xf numFmtId="0" fontId="24" fillId="0" borderId="8" xfId="5" applyFont="1" applyFill="1" applyBorder="1" applyAlignment="1">
      <alignment horizontal="center" vertical="center" shrinkToFit="1"/>
    </xf>
    <xf numFmtId="38" fontId="23" fillId="0" borderId="8" xfId="5" applyNumberFormat="1" applyFont="1" applyFill="1" applyBorder="1" applyAlignment="1">
      <alignment vertical="center" wrapText="1"/>
    </xf>
    <xf numFmtId="0" fontId="23" fillId="0" borderId="0" xfId="0" applyFont="1" applyFill="1"/>
    <xf numFmtId="0" fontId="23" fillId="0" borderId="8" xfId="5" applyFont="1" applyFill="1" applyBorder="1" applyAlignment="1">
      <alignment vertical="center" wrapText="1"/>
    </xf>
    <xf numFmtId="0" fontId="23" fillId="0" borderId="8" xfId="5" applyFont="1" applyFill="1" applyBorder="1" applyAlignment="1">
      <alignment horizontal="center" vertical="center" shrinkToFit="1"/>
    </xf>
    <xf numFmtId="0" fontId="4" fillId="0" borderId="0" xfId="0" applyFont="1" applyAlignment="1">
      <alignment horizontal="center"/>
    </xf>
    <xf numFmtId="0" fontId="6" fillId="0" borderId="5" xfId="0" applyFont="1" applyBorder="1" applyAlignment="1">
      <alignment horizontal="center" vertical="center" wrapText="1"/>
    </xf>
    <xf numFmtId="0" fontId="6" fillId="0" borderId="0" xfId="0" applyFont="1" applyAlignment="1">
      <alignment horizontal="center"/>
    </xf>
    <xf numFmtId="0" fontId="6" fillId="0" borderId="5" xfId="0" applyFont="1" applyBorder="1" applyAlignment="1">
      <alignment horizontal="center" vertical="center"/>
    </xf>
    <xf numFmtId="0" fontId="6" fillId="0" borderId="0" xfId="0" applyFont="1" applyAlignment="1">
      <alignment horizontal="center" vertical="center"/>
    </xf>
    <xf numFmtId="3" fontId="4" fillId="0" borderId="0" xfId="0" applyNumberFormat="1" applyFont="1" applyBorder="1" applyAlignment="1">
      <alignment horizontal="center"/>
    </xf>
    <xf numFmtId="3" fontId="6" fillId="0" borderId="7" xfId="0" applyNumberFormat="1" applyFont="1" applyBorder="1" applyAlignment="1">
      <alignment horizontal="center" vertical="center" shrinkToFit="1"/>
    </xf>
    <xf numFmtId="3" fontId="6" fillId="0" borderId="0" xfId="0" applyNumberFormat="1" applyFont="1" applyBorder="1" applyAlignment="1">
      <alignment horizontal="center" vertical="center" wrapText="1"/>
    </xf>
    <xf numFmtId="3" fontId="38" fillId="0" borderId="0" xfId="0" applyNumberFormat="1" applyFont="1" applyBorder="1"/>
    <xf numFmtId="3" fontId="19" fillId="0" borderId="5" xfId="0" applyNumberFormat="1" applyFont="1" applyBorder="1" applyAlignment="1">
      <alignment horizontal="center" vertical="center" wrapText="1"/>
    </xf>
    <xf numFmtId="3" fontId="19" fillId="0" borderId="7" xfId="0" applyNumberFormat="1" applyFont="1" applyBorder="1" applyAlignment="1">
      <alignment horizontal="center" vertical="center" shrinkToFit="1"/>
    </xf>
    <xf numFmtId="167" fontId="19" fillId="0" borderId="5" xfId="1" applyFont="1" applyBorder="1" applyAlignment="1">
      <alignment horizontal="center" vertical="center" shrinkToFit="1"/>
    </xf>
    <xf numFmtId="172" fontId="11" fillId="0" borderId="6" xfId="0" applyNumberFormat="1" applyFont="1" applyBorder="1" applyAlignment="1">
      <alignment shrinkToFit="1"/>
    </xf>
    <xf numFmtId="167" fontId="11" fillId="0" borderId="6" xfId="1" applyFont="1" applyBorder="1" applyAlignment="1">
      <alignment shrinkToFit="1"/>
    </xf>
    <xf numFmtId="167" fontId="11" fillId="0" borderId="8" xfId="1" applyFont="1" applyBorder="1" applyAlignment="1">
      <alignment shrinkToFit="1"/>
    </xf>
    <xf numFmtId="172" fontId="11" fillId="0" borderId="8" xfId="0" applyNumberFormat="1" applyFont="1" applyBorder="1" applyAlignment="1">
      <alignment shrinkToFit="1"/>
    </xf>
    <xf numFmtId="167" fontId="6" fillId="0" borderId="8" xfId="1" applyFont="1" applyBorder="1" applyAlignment="1">
      <alignment shrinkToFit="1"/>
    </xf>
    <xf numFmtId="172" fontId="6" fillId="0" borderId="8" xfId="0" applyNumberFormat="1" applyFont="1" applyBorder="1" applyAlignment="1">
      <alignment shrinkToFit="1"/>
    </xf>
    <xf numFmtId="3" fontId="6" fillId="0" borderId="8" xfId="0" applyNumberFormat="1" applyFont="1" applyBorder="1"/>
    <xf numFmtId="3" fontId="4" fillId="0" borderId="8" xfId="0" applyNumberFormat="1" applyFont="1" applyBorder="1"/>
    <xf numFmtId="167" fontId="4" fillId="0" borderId="8" xfId="1" applyFont="1" applyBorder="1"/>
    <xf numFmtId="172" fontId="11" fillId="0" borderId="9" xfId="0" applyNumberFormat="1" applyFont="1" applyBorder="1" applyAlignment="1">
      <alignment shrinkToFit="1"/>
    </xf>
    <xf numFmtId="167" fontId="11" fillId="0" borderId="9" xfId="1" applyFont="1" applyBorder="1" applyAlignment="1">
      <alignment shrinkToFit="1"/>
    </xf>
    <xf numFmtId="3" fontId="6" fillId="0" borderId="5" xfId="0" applyNumberFormat="1" applyFont="1" applyBorder="1" applyAlignment="1">
      <alignment horizontal="center"/>
    </xf>
    <xf numFmtId="0" fontId="11" fillId="0" borderId="6" xfId="0" applyFont="1" applyBorder="1" applyAlignment="1">
      <alignment horizontal="center"/>
    </xf>
    <xf numFmtId="0" fontId="11" fillId="0" borderId="8" xfId="0" applyFont="1" applyBorder="1" applyAlignment="1">
      <alignment horizontal="center"/>
    </xf>
    <xf numFmtId="0" fontId="11" fillId="0" borderId="8" xfId="0" applyFont="1" applyBorder="1"/>
    <xf numFmtId="0" fontId="18" fillId="0" borderId="8" xfId="0" applyFont="1" applyBorder="1"/>
    <xf numFmtId="0" fontId="6" fillId="0" borderId="9" xfId="0" applyFont="1" applyBorder="1" applyAlignment="1">
      <alignment horizontal="center"/>
    </xf>
    <xf numFmtId="0" fontId="57" fillId="0" borderId="0" xfId="13" applyFont="1" applyFill="1"/>
    <xf numFmtId="0" fontId="56" fillId="0" borderId="0" xfId="13" applyNumberFormat="1" applyFont="1" applyFill="1" applyAlignment="1">
      <alignment horizontal="center" vertical="center"/>
    </xf>
    <xf numFmtId="0" fontId="57" fillId="0" borderId="0" xfId="13" applyNumberFormat="1" applyFont="1" applyFill="1" applyAlignment="1">
      <alignment horizontal="right" vertical="center"/>
    </xf>
    <xf numFmtId="0" fontId="57" fillId="0" borderId="0" xfId="13" applyNumberFormat="1" applyFont="1" applyFill="1" applyAlignment="1">
      <alignment horizontal="center" vertical="center"/>
    </xf>
    <xf numFmtId="0" fontId="57" fillId="0" borderId="0" xfId="13" applyFont="1" applyFill="1" applyAlignment="1">
      <alignment horizontal="center" vertical="center"/>
    </xf>
    <xf numFmtId="171" fontId="56" fillId="0" borderId="6" xfId="1" applyNumberFormat="1" applyFont="1" applyFill="1" applyBorder="1" applyAlignment="1">
      <alignment vertical="center" shrinkToFit="1"/>
    </xf>
    <xf numFmtId="0" fontId="56" fillId="0" borderId="0" xfId="13" applyFont="1" applyFill="1" applyAlignment="1">
      <alignment horizontal="center" vertical="center"/>
    </xf>
    <xf numFmtId="0" fontId="59" fillId="0" borderId="0" xfId="13" applyFont="1" applyFill="1" applyAlignment="1">
      <alignment horizontal="center" vertical="center"/>
    </xf>
    <xf numFmtId="0" fontId="56" fillId="0" borderId="0" xfId="13" applyFont="1" applyFill="1"/>
    <xf numFmtId="0" fontId="59" fillId="0" borderId="0" xfId="13" applyFont="1" applyFill="1"/>
    <xf numFmtId="0" fontId="57" fillId="0" borderId="0" xfId="13" applyFont="1" applyFill="1" applyAlignment="1">
      <alignment horizontal="right"/>
    </xf>
    <xf numFmtId="0" fontId="57" fillId="0" borderId="0" xfId="13" applyFont="1" applyFill="1" applyAlignment="1">
      <alignment horizontal="right" vertical="center"/>
    </xf>
    <xf numFmtId="0" fontId="56" fillId="0" borderId="0" xfId="13" applyFont="1" applyFill="1" applyAlignment="1">
      <alignment horizontal="right"/>
    </xf>
    <xf numFmtId="0" fontId="4" fillId="0" borderId="0" xfId="0" applyFont="1" applyAlignment="1"/>
    <xf numFmtId="0" fontId="6" fillId="0" borderId="5" xfId="0" applyFont="1" applyBorder="1" applyAlignment="1">
      <alignment horizontal="center" vertical="center" wrapText="1" shrinkToFit="1"/>
    </xf>
    <xf numFmtId="0" fontId="18" fillId="0" borderId="6" xfId="0" applyFont="1" applyBorder="1" applyAlignment="1">
      <alignment horizontal="center" shrinkToFit="1"/>
    </xf>
    <xf numFmtId="3" fontId="6" fillId="0" borderId="6" xfId="0" applyNumberFormat="1" applyFont="1" applyBorder="1"/>
    <xf numFmtId="4" fontId="6" fillId="0" borderId="6" xfId="0" applyNumberFormat="1" applyFont="1" applyBorder="1" applyAlignment="1">
      <alignment horizontal="center"/>
    </xf>
    <xf numFmtId="0" fontId="18" fillId="0" borderId="8" xfId="0" applyFont="1" applyBorder="1" applyAlignment="1">
      <alignment horizontal="center" shrinkToFit="1"/>
    </xf>
    <xf numFmtId="4" fontId="6" fillId="0" borderId="8" xfId="0" applyNumberFormat="1" applyFont="1" applyBorder="1" applyAlignment="1">
      <alignment horizontal="center"/>
    </xf>
    <xf numFmtId="4" fontId="4" fillId="0" borderId="8" xfId="0" applyNumberFormat="1" applyFont="1" applyBorder="1" applyAlignment="1">
      <alignment horizontal="center"/>
    </xf>
    <xf numFmtId="0" fontId="18" fillId="0" borderId="9" xfId="0" applyFont="1" applyBorder="1" applyAlignment="1">
      <alignment horizontal="center" shrinkToFit="1"/>
    </xf>
    <xf numFmtId="167" fontId="4" fillId="0" borderId="9" xfId="1" applyFont="1" applyBorder="1"/>
    <xf numFmtId="4" fontId="4" fillId="0" borderId="9" xfId="0" applyNumberFormat="1" applyFont="1" applyBorder="1" applyAlignment="1">
      <alignment horizontal="center"/>
    </xf>
    <xf numFmtId="0" fontId="61" fillId="0" borderId="0" xfId="0" applyFont="1"/>
    <xf numFmtId="0" fontId="14" fillId="0" borderId="32" xfId="0" applyFont="1" applyFill="1" applyBorder="1" applyAlignment="1">
      <alignment horizontal="center" vertical="center" wrapText="1"/>
    </xf>
    <xf numFmtId="0" fontId="15" fillId="0" borderId="32" xfId="0" applyFont="1" applyFill="1" applyBorder="1" applyAlignment="1">
      <alignment vertical="center" wrapText="1"/>
    </xf>
    <xf numFmtId="0" fontId="15" fillId="0" borderId="32" xfId="0" applyFont="1" applyFill="1" applyBorder="1" applyAlignment="1">
      <alignment horizontal="center" vertical="center" shrinkToFit="1"/>
    </xf>
    <xf numFmtId="0" fontId="63" fillId="0" borderId="0" xfId="0" applyFont="1"/>
    <xf numFmtId="0" fontId="61" fillId="0" borderId="0" xfId="0" applyFont="1" applyBorder="1"/>
    <xf numFmtId="0" fontId="12" fillId="3" borderId="30" xfId="0" applyFont="1" applyFill="1" applyBorder="1" applyAlignment="1">
      <alignment horizontal="center" vertical="center" shrinkToFit="1"/>
    </xf>
    <xf numFmtId="0" fontId="14" fillId="0" borderId="31" xfId="0" applyFont="1" applyFill="1" applyBorder="1" applyAlignment="1">
      <alignment horizontal="center" vertical="center" wrapText="1"/>
    </xf>
    <xf numFmtId="0" fontId="15" fillId="0" borderId="31" xfId="0" applyFont="1" applyFill="1" applyBorder="1" applyAlignment="1">
      <alignment vertical="center" wrapText="1"/>
    </xf>
    <xf numFmtId="173" fontId="15" fillId="0" borderId="32" xfId="14" applyNumberFormat="1" applyFont="1" applyFill="1" applyBorder="1" applyAlignment="1">
      <alignment vertical="center" shrinkToFit="1"/>
    </xf>
    <xf numFmtId="0" fontId="62" fillId="0" borderId="32" xfId="0" applyFont="1" applyFill="1" applyBorder="1" applyAlignment="1">
      <alignment vertical="center" wrapText="1"/>
    </xf>
    <xf numFmtId="0" fontId="64" fillId="0" borderId="0" xfId="0" applyFont="1" applyBorder="1"/>
    <xf numFmtId="0" fontId="6" fillId="0" borderId="5" xfId="7" applyFont="1" applyFill="1" applyBorder="1" applyAlignment="1">
      <alignment horizontal="center" vertical="center" shrinkToFit="1"/>
    </xf>
    <xf numFmtId="0" fontId="6" fillId="0" borderId="2" xfId="7" applyFont="1" applyFill="1" applyBorder="1" applyAlignment="1">
      <alignment horizontal="center" vertical="center" shrinkToFit="1"/>
    </xf>
    <xf numFmtId="0" fontId="51" fillId="0" borderId="5" xfId="7" applyFont="1" applyBorder="1" applyAlignment="1">
      <alignment vertical="center" wrapText="1"/>
    </xf>
    <xf numFmtId="0" fontId="51" fillId="0" borderId="5" xfId="7" applyFont="1" applyBorder="1"/>
    <xf numFmtId="0" fontId="51" fillId="0" borderId="5" xfId="7" applyFont="1" applyBorder="1" applyAlignment="1">
      <alignment horizontal="right"/>
    </xf>
    <xf numFmtId="0" fontId="4" fillId="0" borderId="11" xfId="1" applyNumberFormat="1" applyFont="1" applyFill="1" applyBorder="1" applyAlignment="1">
      <alignment horizontal="center" vertical="center" wrapText="1"/>
    </xf>
    <xf numFmtId="0" fontId="4" fillId="0" borderId="11" xfId="1" applyNumberFormat="1" applyFont="1" applyFill="1" applyBorder="1" applyAlignment="1">
      <alignment vertical="center" wrapText="1"/>
    </xf>
    <xf numFmtId="0" fontId="50" fillId="0" borderId="0" xfId="7" applyFont="1" applyAlignment="1">
      <alignment horizontal="center"/>
    </xf>
    <xf numFmtId="170" fontId="11" fillId="0" borderId="6" xfId="1" applyNumberFormat="1" applyFont="1" applyFill="1" applyBorder="1" applyAlignment="1">
      <alignment vertical="center" shrinkToFit="1"/>
    </xf>
    <xf numFmtId="170" fontId="4" fillId="0" borderId="8" xfId="1" applyNumberFormat="1" applyFont="1" applyFill="1" applyBorder="1" applyAlignment="1">
      <alignment vertical="center" shrinkToFit="1"/>
    </xf>
    <xf numFmtId="170" fontId="11" fillId="0" borderId="8" xfId="1" applyNumberFormat="1" applyFont="1" applyFill="1" applyBorder="1" applyAlignment="1">
      <alignment vertical="center" shrinkToFit="1"/>
    </xf>
    <xf numFmtId="170" fontId="4" fillId="0" borderId="11" xfId="1" applyNumberFormat="1" applyFont="1" applyFill="1" applyBorder="1" applyAlignment="1">
      <alignment vertical="center" shrinkToFit="1"/>
    </xf>
    <xf numFmtId="170" fontId="6" fillId="0" borderId="5" xfId="1" applyNumberFormat="1" applyFont="1" applyFill="1" applyBorder="1" applyAlignment="1">
      <alignment vertical="center" shrinkToFit="1"/>
    </xf>
    <xf numFmtId="170" fontId="51" fillId="0" borderId="0" xfId="7" applyNumberFormat="1" applyFont="1"/>
    <xf numFmtId="170" fontId="4" fillId="0" borderId="8" xfId="0" applyNumberFormat="1" applyFont="1" applyBorder="1" applyAlignment="1">
      <alignment vertical="center" shrinkToFit="1"/>
    </xf>
    <xf numFmtId="170" fontId="4" fillId="0" borderId="8" xfId="0" applyNumberFormat="1" applyFont="1" applyFill="1" applyBorder="1" applyAlignment="1">
      <alignment horizontal="right" vertical="center" shrinkToFit="1"/>
    </xf>
    <xf numFmtId="170" fontId="4" fillId="0" borderId="8" xfId="0" applyNumberFormat="1" applyFont="1" applyFill="1" applyBorder="1" applyAlignment="1">
      <alignment vertical="center" shrinkToFit="1"/>
    </xf>
    <xf numFmtId="170" fontId="6" fillId="0" borderId="8" xfId="0" applyNumberFormat="1" applyFont="1" applyBorder="1" applyAlignment="1">
      <alignment vertical="center" shrinkToFit="1"/>
    </xf>
    <xf numFmtId="170" fontId="11" fillId="0" borderId="8" xfId="0" applyNumberFormat="1" applyFont="1" applyBorder="1" applyAlignment="1">
      <alignment vertical="center" shrinkToFit="1"/>
    </xf>
    <xf numFmtId="170" fontId="27" fillId="0" borderId="6" xfId="6" applyNumberFormat="1" applyFont="1" applyFill="1" applyBorder="1" applyAlignment="1">
      <alignment horizontal="right" shrinkToFit="1"/>
    </xf>
    <xf numFmtId="170" fontId="27" fillId="0" borderId="8" xfId="1" applyNumberFormat="1" applyFont="1" applyFill="1" applyBorder="1" applyAlignment="1">
      <alignment horizontal="right" shrinkToFit="1"/>
    </xf>
    <xf numFmtId="170" fontId="27" fillId="0" borderId="8" xfId="6" applyNumberFormat="1" applyFont="1" applyFill="1" applyBorder="1" applyAlignment="1">
      <alignment horizontal="right" shrinkToFit="1"/>
    </xf>
    <xf numFmtId="170" fontId="22" fillId="0" borderId="8" xfId="6" applyNumberFormat="1" applyFont="1" applyFill="1" applyBorder="1" applyAlignment="1">
      <alignment horizontal="right" shrinkToFit="1"/>
    </xf>
    <xf numFmtId="170" fontId="22" fillId="0" borderId="8" xfId="1" applyNumberFormat="1" applyFont="1" applyFill="1" applyBorder="1" applyAlignment="1">
      <alignment horizontal="right" shrinkToFit="1"/>
    </xf>
    <xf numFmtId="170" fontId="22" fillId="0" borderId="8" xfId="0" applyNumberFormat="1" applyFont="1" applyFill="1" applyBorder="1" applyAlignment="1">
      <alignment horizontal="right" shrinkToFit="1"/>
    </xf>
    <xf numFmtId="170" fontId="27" fillId="0" borderId="16" xfId="6" applyNumberFormat="1" applyFont="1" applyFill="1" applyBorder="1" applyAlignment="1">
      <alignment horizontal="right" shrinkToFit="1"/>
    </xf>
    <xf numFmtId="170" fontId="27" fillId="0" borderId="16" xfId="1" applyNumberFormat="1" applyFont="1" applyFill="1" applyBorder="1" applyAlignment="1">
      <alignment horizontal="right" shrinkToFit="1"/>
    </xf>
    <xf numFmtId="170" fontId="11" fillId="0" borderId="6" xfId="0" applyNumberFormat="1" applyFont="1" applyBorder="1" applyAlignment="1">
      <alignment shrinkToFit="1"/>
    </xf>
    <xf numFmtId="170" fontId="11" fillId="0" borderId="8" xfId="0" applyNumberFormat="1" applyFont="1" applyBorder="1" applyAlignment="1">
      <alignment shrinkToFit="1"/>
    </xf>
    <xf numFmtId="170" fontId="39" fillId="0" borderId="8" xfId="0" applyNumberFormat="1" applyFont="1" applyFill="1" applyBorder="1" applyAlignment="1">
      <alignment shrinkToFit="1"/>
    </xf>
    <xf numFmtId="170" fontId="7" fillId="0" borderId="8" xfId="0" applyNumberFormat="1" applyFont="1" applyBorder="1" applyAlignment="1">
      <alignment shrinkToFit="1"/>
    </xf>
    <xf numFmtId="170" fontId="18" fillId="0" borderId="8" xfId="0" applyNumberFormat="1" applyFont="1" applyBorder="1" applyAlignment="1">
      <alignment shrinkToFit="1"/>
    </xf>
    <xf numFmtId="170" fontId="11" fillId="0" borderId="9" xfId="0" applyNumberFormat="1" applyFont="1" applyBorder="1" applyAlignment="1">
      <alignment shrinkToFit="1"/>
    </xf>
    <xf numFmtId="170" fontId="11" fillId="0" borderId="6" xfId="0" applyNumberFormat="1" applyFont="1" applyBorder="1" applyAlignment="1">
      <alignment horizontal="right" shrinkToFit="1"/>
    </xf>
    <xf numFmtId="170" fontId="11" fillId="0" borderId="8" xfId="0" applyNumberFormat="1" applyFont="1" applyBorder="1" applyAlignment="1">
      <alignment horizontal="right" shrinkToFit="1"/>
    </xf>
    <xf numFmtId="170" fontId="7" fillId="0" borderId="8" xfId="0" applyNumberFormat="1" applyFont="1" applyBorder="1" applyAlignment="1">
      <alignment horizontal="right" shrinkToFit="1"/>
    </xf>
    <xf numFmtId="170" fontId="4" fillId="0" borderId="8" xfId="0" applyNumberFormat="1" applyFont="1" applyBorder="1" applyAlignment="1">
      <alignment horizontal="right" shrinkToFit="1"/>
    </xf>
    <xf numFmtId="170" fontId="11" fillId="0" borderId="9" xfId="0" applyNumberFormat="1" applyFont="1" applyBorder="1" applyAlignment="1">
      <alignment horizontal="right" shrinkToFit="1"/>
    </xf>
    <xf numFmtId="170" fontId="4" fillId="0" borderId="8" xfId="1" applyNumberFormat="1" applyFont="1" applyBorder="1" applyAlignment="1">
      <alignment vertical="center" shrinkToFit="1"/>
    </xf>
    <xf numFmtId="170" fontId="6" fillId="0" borderId="8" xfId="0" applyNumberFormat="1" applyFont="1" applyBorder="1" applyAlignment="1">
      <alignment shrinkToFit="1"/>
    </xf>
    <xf numFmtId="170" fontId="4" fillId="0" borderId="8" xfId="0" applyNumberFormat="1" applyFont="1" applyBorder="1" applyAlignment="1">
      <alignment shrinkToFit="1"/>
    </xf>
    <xf numFmtId="49" fontId="18" fillId="0" borderId="8" xfId="3" applyNumberFormat="1" applyFont="1" applyFill="1" applyBorder="1" applyAlignment="1">
      <alignment vertical="center" shrinkToFit="1"/>
    </xf>
    <xf numFmtId="170" fontId="31" fillId="0" borderId="8" xfId="6" applyNumberFormat="1" applyFont="1" applyFill="1" applyBorder="1" applyAlignment="1">
      <alignment horizontal="right" shrinkToFit="1"/>
    </xf>
    <xf numFmtId="170" fontId="31" fillId="0" borderId="8" xfId="1" applyNumberFormat="1" applyFont="1" applyFill="1" applyBorder="1" applyAlignment="1">
      <alignment horizontal="right" shrinkToFit="1"/>
    </xf>
    <xf numFmtId="0" fontId="31" fillId="0" borderId="0" xfId="6" applyFont="1" applyFill="1" applyAlignment="1">
      <alignment horizontal="center"/>
    </xf>
    <xf numFmtId="38" fontId="6" fillId="0" borderId="0" xfId="0" applyNumberFormat="1" applyFont="1"/>
    <xf numFmtId="0" fontId="6" fillId="0" borderId="9" xfId="0" applyFont="1" applyBorder="1" applyAlignment="1">
      <alignment horizontal="center" vertical="center"/>
    </xf>
    <xf numFmtId="38" fontId="6" fillId="0" borderId="9" xfId="0" applyNumberFormat="1" applyFont="1" applyBorder="1" applyAlignment="1">
      <alignment vertical="center"/>
    </xf>
    <xf numFmtId="0" fontId="6" fillId="0" borderId="9" xfId="0" applyFont="1" applyBorder="1" applyAlignment="1">
      <alignment vertical="center"/>
    </xf>
    <xf numFmtId="168" fontId="11" fillId="0" borderId="6" xfId="1" applyNumberFormat="1" applyFont="1" applyBorder="1" applyAlignment="1">
      <alignment shrinkToFit="1"/>
    </xf>
    <xf numFmtId="168" fontId="11" fillId="0" borderId="8" xfId="1" applyNumberFormat="1" applyFont="1" applyBorder="1" applyAlignment="1">
      <alignment shrinkToFit="1"/>
    </xf>
    <xf numFmtId="168" fontId="6" fillId="0" borderId="8" xfId="1" applyNumberFormat="1" applyFont="1" applyBorder="1" applyAlignment="1">
      <alignment shrinkToFit="1"/>
    </xf>
    <xf numFmtId="168" fontId="6" fillId="0" borderId="8" xfId="0" applyNumberFormat="1" applyFont="1" applyBorder="1" applyAlignment="1">
      <alignment shrinkToFit="1"/>
    </xf>
    <xf numFmtId="168" fontId="11" fillId="0" borderId="9" xfId="1" applyNumberFormat="1" applyFont="1" applyBorder="1" applyAlignment="1">
      <alignment shrinkToFit="1"/>
    </xf>
    <xf numFmtId="170" fontId="11" fillId="0" borderId="8" xfId="1" applyNumberFormat="1" applyFont="1" applyBorder="1" applyAlignment="1">
      <alignment shrinkToFit="1"/>
    </xf>
    <xf numFmtId="170" fontId="6" fillId="0" borderId="8" xfId="0" applyNumberFormat="1" applyFont="1" applyBorder="1" applyAlignment="1">
      <alignment horizontal="center" shrinkToFit="1"/>
    </xf>
    <xf numFmtId="170" fontId="11" fillId="0" borderId="8" xfId="0" applyNumberFormat="1" applyFont="1" applyBorder="1" applyAlignment="1">
      <alignment horizontal="center" shrinkToFit="1"/>
    </xf>
    <xf numFmtId="170" fontId="11" fillId="0" borderId="7" xfId="0" applyNumberFormat="1" applyFont="1" applyBorder="1" applyAlignment="1">
      <alignment horizontal="center" shrinkToFit="1"/>
    </xf>
    <xf numFmtId="170" fontId="11" fillId="0" borderId="7" xfId="0" applyNumberFormat="1" applyFont="1" applyBorder="1" applyAlignment="1">
      <alignment shrinkToFit="1"/>
    </xf>
    <xf numFmtId="170" fontId="11" fillId="0" borderId="7" xfId="1" applyNumberFormat="1" applyFont="1" applyBorder="1" applyAlignment="1">
      <alignment shrinkToFit="1"/>
    </xf>
    <xf numFmtId="3" fontId="11" fillId="0" borderId="18" xfId="0" applyNumberFormat="1" applyFont="1" applyBorder="1" applyAlignment="1">
      <alignment vertical="center" shrinkToFit="1"/>
    </xf>
    <xf numFmtId="38" fontId="7" fillId="0" borderId="0" xfId="0" applyNumberFormat="1" applyFont="1"/>
    <xf numFmtId="3" fontId="11" fillId="0" borderId="6" xfId="0" applyNumberFormat="1" applyFont="1" applyBorder="1" applyAlignment="1">
      <alignment horizontal="centerContinuous"/>
    </xf>
    <xf numFmtId="171" fontId="11" fillId="0" borderId="6" xfId="0" applyNumberFormat="1" applyFont="1" applyBorder="1" applyAlignment="1">
      <alignment shrinkToFit="1"/>
    </xf>
    <xf numFmtId="3" fontId="7" fillId="0" borderId="8" xfId="0" applyNumberFormat="1" applyFont="1" applyBorder="1" applyAlignment="1">
      <alignment horizontal="centerContinuous"/>
    </xf>
    <xf numFmtId="171" fontId="7" fillId="0" borderId="8" xfId="0" applyNumberFormat="1" applyFont="1" applyBorder="1" applyAlignment="1">
      <alignment shrinkToFit="1"/>
    </xf>
    <xf numFmtId="3" fontId="17" fillId="0" borderId="8" xfId="0" applyNumberFormat="1" applyFont="1" applyBorder="1" applyAlignment="1">
      <alignment horizontal="centerContinuous"/>
    </xf>
    <xf numFmtId="3" fontId="17" fillId="0" borderId="8" xfId="0" applyNumberFormat="1" applyFont="1" applyBorder="1" applyAlignment="1">
      <alignment shrinkToFit="1"/>
    </xf>
    <xf numFmtId="3" fontId="57" fillId="0" borderId="0" xfId="13" applyNumberFormat="1" applyFont="1" applyFill="1" applyAlignment="1">
      <alignment horizontal="right" vertical="center"/>
    </xf>
    <xf numFmtId="0" fontId="66" fillId="0" borderId="8" xfId="5" applyFont="1" applyFill="1" applyBorder="1" applyAlignment="1">
      <alignment horizontal="center" vertical="center" wrapText="1"/>
    </xf>
    <xf numFmtId="0" fontId="67" fillId="0" borderId="8" xfId="5" applyFont="1" applyFill="1" applyBorder="1" applyAlignment="1">
      <alignment vertical="center" wrapText="1"/>
    </xf>
    <xf numFmtId="38" fontId="67" fillId="0" borderId="8" xfId="5" applyNumberFormat="1" applyFont="1" applyFill="1" applyBorder="1" applyAlignment="1">
      <alignment vertical="center" wrapText="1"/>
    </xf>
    <xf numFmtId="0" fontId="67" fillId="0" borderId="0" xfId="0" applyFont="1" applyFill="1"/>
    <xf numFmtId="3" fontId="0" fillId="0" borderId="0" xfId="0" applyNumberFormat="1"/>
    <xf numFmtId="170" fontId="11" fillId="0" borderId="18" xfId="0" applyNumberFormat="1" applyFont="1" applyBorder="1" applyAlignment="1">
      <alignment horizontal="center" shrinkToFit="1"/>
    </xf>
    <xf numFmtId="170" fontId="11" fillId="0" borderId="18" xfId="0" applyNumberFormat="1" applyFont="1" applyBorder="1" applyAlignment="1">
      <alignment shrinkToFit="1"/>
    </xf>
    <xf numFmtId="170" fontId="11" fillId="0" borderId="18" xfId="1" applyNumberFormat="1" applyFont="1" applyBorder="1" applyAlignment="1">
      <alignment shrinkToFit="1"/>
    </xf>
    <xf numFmtId="3" fontId="11" fillId="0" borderId="9" xfId="0" applyNumberFormat="1" applyFont="1" applyBorder="1" applyAlignment="1">
      <alignment vertical="center" wrapText="1"/>
    </xf>
    <xf numFmtId="168" fontId="11" fillId="0" borderId="0" xfId="1" applyNumberFormat="1" applyFont="1" applyBorder="1"/>
    <xf numFmtId="168" fontId="11" fillId="0" borderId="10" xfId="1" applyNumberFormat="1" applyFont="1" applyBorder="1" applyAlignment="1">
      <alignment shrinkToFit="1"/>
    </xf>
    <xf numFmtId="170" fontId="11" fillId="0" borderId="6" xfId="0" applyNumberFormat="1" applyFont="1" applyBorder="1" applyAlignment="1">
      <alignment horizontal="center" shrinkToFit="1"/>
    </xf>
    <xf numFmtId="170" fontId="4" fillId="0" borderId="8" xfId="0" applyNumberFormat="1" applyFont="1" applyBorder="1" applyAlignment="1">
      <alignment horizontal="center" shrinkToFit="1"/>
    </xf>
    <xf numFmtId="170" fontId="4" fillId="0" borderId="8" xfId="0" applyNumberFormat="1" applyFont="1" applyBorder="1" applyAlignment="1">
      <alignment horizontal="center" vertical="center" shrinkToFit="1"/>
    </xf>
    <xf numFmtId="9" fontId="11" fillId="0" borderId="0" xfId="16" applyFont="1" applyBorder="1"/>
    <xf numFmtId="38" fontId="33" fillId="0" borderId="0" xfId="0" applyNumberFormat="1" applyFont="1" applyFill="1"/>
    <xf numFmtId="0" fontId="58" fillId="0" borderId="0" xfId="13" applyNumberFormat="1" applyFont="1" applyFill="1" applyBorder="1" applyAlignment="1">
      <alignment horizontal="right"/>
    </xf>
    <xf numFmtId="0" fontId="56" fillId="0" borderId="5" xfId="13" applyNumberFormat="1" applyFont="1" applyFill="1" applyBorder="1" applyAlignment="1">
      <alignment horizontal="center" vertical="center" wrapText="1"/>
    </xf>
    <xf numFmtId="0" fontId="56" fillId="0" borderId="5" xfId="13" applyFont="1" applyFill="1" applyBorder="1" applyAlignment="1">
      <alignment horizontal="center" vertical="center" wrapText="1"/>
    </xf>
    <xf numFmtId="9" fontId="56" fillId="0" borderId="6" xfId="16" applyFont="1" applyFill="1" applyBorder="1" applyAlignment="1">
      <alignment vertical="center" shrinkToFit="1"/>
    </xf>
    <xf numFmtId="0" fontId="57" fillId="0" borderId="0" xfId="0" applyFont="1"/>
    <xf numFmtId="0" fontId="59" fillId="0" borderId="0" xfId="6" applyFont="1"/>
    <xf numFmtId="170" fontId="59" fillId="0" borderId="0" xfId="6" applyNumberFormat="1" applyFont="1" applyBorder="1"/>
    <xf numFmtId="0" fontId="59" fillId="0" borderId="0" xfId="6" applyFont="1" applyBorder="1"/>
    <xf numFmtId="170" fontId="57" fillId="0" borderId="5" xfId="6" applyNumberFormat="1" applyFont="1" applyBorder="1" applyAlignment="1">
      <alignment horizontal="center"/>
    </xf>
    <xf numFmtId="170" fontId="57" fillId="0" borderId="0" xfId="0" applyNumberFormat="1" applyFont="1"/>
    <xf numFmtId="0" fontId="69" fillId="0" borderId="0" xfId="6" applyFont="1"/>
    <xf numFmtId="170" fontId="57" fillId="0" borderId="0" xfId="6" applyNumberFormat="1" applyFont="1"/>
    <xf numFmtId="0" fontId="57" fillId="0" borderId="0" xfId="6" applyFont="1"/>
    <xf numFmtId="0" fontId="59" fillId="0" borderId="0" xfId="6" applyNumberFormat="1" applyFont="1" applyAlignment="1">
      <alignment horizontal="left" vertical="center" wrapText="1"/>
    </xf>
    <xf numFmtId="176" fontId="57" fillId="0" borderId="0" xfId="16" applyNumberFormat="1" applyFont="1"/>
    <xf numFmtId="49" fontId="57" fillId="0" borderId="5" xfId="6" applyNumberFormat="1" applyFont="1" applyBorder="1" applyAlignment="1">
      <alignment horizontal="center"/>
    </xf>
    <xf numFmtId="49" fontId="69" fillId="0" borderId="6" xfId="6" applyNumberFormat="1" applyFont="1" applyBorder="1" applyAlignment="1">
      <alignment vertical="center" wrapText="1"/>
    </xf>
    <xf numFmtId="49" fontId="57" fillId="0" borderId="8" xfId="6" applyNumberFormat="1" applyFont="1" applyBorder="1" applyAlignment="1">
      <alignment vertical="center" wrapText="1"/>
    </xf>
    <xf numFmtId="49" fontId="57" fillId="0" borderId="8" xfId="6" applyNumberFormat="1" applyFont="1" applyFill="1" applyBorder="1" applyAlignment="1">
      <alignment vertical="center" wrapText="1"/>
    </xf>
    <xf numFmtId="49" fontId="57" fillId="0" borderId="8" xfId="6" quotePrefix="1" applyNumberFormat="1" applyFont="1" applyBorder="1" applyAlignment="1">
      <alignment vertical="center" wrapText="1"/>
    </xf>
    <xf numFmtId="49" fontId="69" fillId="0" borderId="8" xfId="6" applyNumberFormat="1" applyFont="1" applyBorder="1" applyAlignment="1">
      <alignment vertical="center" wrapText="1"/>
    </xf>
    <xf numFmtId="49" fontId="56" fillId="0" borderId="8" xfId="6" applyNumberFormat="1" applyFont="1" applyBorder="1" applyAlignment="1">
      <alignment vertical="center" wrapText="1"/>
    </xf>
    <xf numFmtId="49" fontId="56" fillId="4" borderId="8" xfId="6" applyNumberFormat="1" applyFont="1" applyFill="1" applyBorder="1" applyAlignment="1">
      <alignment vertical="center" wrapText="1"/>
    </xf>
    <xf numFmtId="49" fontId="59" fillId="0" borderId="8" xfId="6" applyNumberFormat="1" applyFont="1" applyBorder="1" applyAlignment="1">
      <alignment vertical="center" wrapText="1"/>
    </xf>
    <xf numFmtId="49" fontId="59" fillId="0" borderId="8" xfId="6" quotePrefix="1" applyNumberFormat="1" applyFont="1" applyBorder="1" applyAlignment="1">
      <alignment vertical="center" wrapText="1"/>
    </xf>
    <xf numFmtId="49" fontId="56" fillId="0" borderId="9" xfId="6" applyNumberFormat="1" applyFont="1" applyBorder="1" applyAlignment="1">
      <alignment vertical="center" wrapText="1"/>
    </xf>
    <xf numFmtId="49" fontId="59" fillId="0" borderId="8" xfId="6" quotePrefix="1" applyNumberFormat="1" applyFont="1" applyFill="1" applyBorder="1" applyAlignment="1">
      <alignment vertical="center" wrapText="1"/>
    </xf>
    <xf numFmtId="0" fontId="59" fillId="0" borderId="0" xfId="0" applyFont="1"/>
    <xf numFmtId="0" fontId="6" fillId="0" borderId="5" xfId="0" applyFont="1" applyBorder="1" applyAlignment="1">
      <alignment horizontal="center" vertical="center" wrapText="1"/>
    </xf>
    <xf numFmtId="170" fontId="11" fillId="0" borderId="0" xfId="0" applyNumberFormat="1" applyFont="1" applyBorder="1" applyAlignment="1">
      <alignment shrinkToFit="1"/>
    </xf>
    <xf numFmtId="170" fontId="4" fillId="0" borderId="0" xfId="0" applyNumberFormat="1" applyFont="1" applyBorder="1" applyAlignment="1">
      <alignment vertical="center" shrinkToFit="1"/>
    </xf>
    <xf numFmtId="3" fontId="70" fillId="0" borderId="7" xfId="0" applyNumberFormat="1" applyFont="1" applyBorder="1" applyAlignment="1">
      <alignment horizontal="center" vertical="center" shrinkToFit="1"/>
    </xf>
    <xf numFmtId="3" fontId="6" fillId="0" borderId="0" xfId="0" applyNumberFormat="1" applyFont="1" applyAlignment="1">
      <alignment horizontal="center" vertical="center" wrapText="1"/>
    </xf>
    <xf numFmtId="0" fontId="6" fillId="0" borderId="1" xfId="0" applyFont="1" applyBorder="1" applyAlignment="1">
      <alignment horizontal="right"/>
    </xf>
    <xf numFmtId="0" fontId="6" fillId="0" borderId="5" xfId="0" applyFont="1" applyBorder="1" applyAlignment="1">
      <alignment horizontal="center" vertical="center" wrapText="1"/>
    </xf>
    <xf numFmtId="3" fontId="4" fillId="0" borderId="0" xfId="0" applyNumberFormat="1" applyFont="1" applyBorder="1" applyAlignment="1">
      <alignment horizontal="right"/>
    </xf>
    <xf numFmtId="3" fontId="4" fillId="0" borderId="0" xfId="0" applyNumberFormat="1" applyFont="1" applyBorder="1" applyAlignment="1">
      <alignment wrapText="1"/>
    </xf>
    <xf numFmtId="3" fontId="13" fillId="0" borderId="0" xfId="0" applyNumberFormat="1" applyFont="1" applyBorder="1" applyAlignment="1"/>
    <xf numFmtId="38" fontId="11" fillId="0" borderId="6" xfId="0" applyNumberFormat="1" applyFont="1" applyBorder="1" applyAlignment="1">
      <alignment shrinkToFit="1"/>
    </xf>
    <xf numFmtId="38" fontId="6" fillId="0" borderId="8" xfId="0" applyNumberFormat="1" applyFont="1" applyBorder="1" applyAlignment="1">
      <alignment shrinkToFit="1"/>
    </xf>
    <xf numFmtId="38" fontId="11" fillId="0" borderId="8" xfId="0" applyNumberFormat="1" applyFont="1" applyBorder="1" applyAlignment="1">
      <alignment shrinkToFit="1"/>
    </xf>
    <xf numFmtId="38" fontId="18" fillId="0" borderId="8" xfId="0" applyNumberFormat="1" applyFont="1" applyBorder="1" applyAlignment="1">
      <alignment vertical="center" shrinkToFit="1"/>
    </xf>
    <xf numFmtId="38" fontId="6" fillId="0" borderId="9" xfId="0" applyNumberFormat="1" applyFont="1" applyBorder="1" applyAlignment="1">
      <alignment shrinkToFit="1"/>
    </xf>
    <xf numFmtId="3" fontId="18" fillId="0" borderId="0" xfId="0" applyNumberFormat="1" applyFont="1" applyBorder="1" applyAlignment="1"/>
    <xf numFmtId="0" fontId="12" fillId="3" borderId="30" xfId="0" applyFont="1" applyFill="1" applyBorder="1" applyAlignment="1">
      <alignment vertical="center" wrapText="1"/>
    </xf>
    <xf numFmtId="0" fontId="12" fillId="3" borderId="34" xfId="0" applyFont="1" applyFill="1" applyBorder="1" applyAlignment="1">
      <alignment horizontal="center" vertical="center" shrinkToFit="1"/>
    </xf>
    <xf numFmtId="0" fontId="12" fillId="3" borderId="40" xfId="0" applyFont="1" applyFill="1" applyBorder="1" applyAlignment="1">
      <alignment horizontal="center" vertical="center" shrinkToFit="1"/>
    </xf>
    <xf numFmtId="0" fontId="63" fillId="0" borderId="0" xfId="0" applyFont="1" applyBorder="1"/>
    <xf numFmtId="38" fontId="15" fillId="0" borderId="31" xfId="14" applyNumberFormat="1" applyFont="1" applyFill="1" applyBorder="1" applyAlignment="1">
      <alignment vertical="center" shrinkToFit="1"/>
    </xf>
    <xf numFmtId="0" fontId="71" fillId="0" borderId="32" xfId="0" applyFont="1" applyFill="1" applyBorder="1" applyAlignment="1">
      <alignment horizontal="center" vertical="center" wrapText="1"/>
    </xf>
    <xf numFmtId="0" fontId="62" fillId="0" borderId="32" xfId="0" applyFont="1" applyFill="1" applyBorder="1" applyAlignment="1">
      <alignment horizontal="center" vertical="center" shrinkToFit="1"/>
    </xf>
    <xf numFmtId="38" fontId="62" fillId="0" borderId="32" xfId="14" applyNumberFormat="1" applyFont="1" applyFill="1" applyBorder="1" applyAlignment="1">
      <alignment vertical="center" shrinkToFit="1"/>
    </xf>
    <xf numFmtId="38" fontId="62" fillId="0" borderId="32" xfId="14" applyNumberFormat="1" applyFont="1" applyFill="1" applyBorder="1" applyAlignment="1">
      <alignment horizontal="right" vertical="center" shrinkToFit="1"/>
    </xf>
    <xf numFmtId="38" fontId="62" fillId="0" borderId="32" xfId="14" applyNumberFormat="1" applyFont="1" applyFill="1" applyBorder="1" applyAlignment="1">
      <alignment horizontal="center" vertical="center" shrinkToFit="1"/>
    </xf>
    <xf numFmtId="0" fontId="72" fillId="0" borderId="0" xfId="0" applyFont="1" applyBorder="1"/>
    <xf numFmtId="0" fontId="60" fillId="0" borderId="39" xfId="0" applyFont="1" applyBorder="1" applyAlignment="1">
      <alignment horizontal="center" vertical="center"/>
    </xf>
    <xf numFmtId="0" fontId="60" fillId="0" borderId="0" xfId="0" applyFont="1" applyBorder="1" applyAlignment="1">
      <alignment horizontal="center" vertical="center"/>
    </xf>
    <xf numFmtId="0" fontId="60" fillId="0" borderId="39" xfId="0" applyFont="1" applyBorder="1" applyAlignment="1">
      <alignment horizontal="right" vertical="center"/>
    </xf>
    <xf numFmtId="0" fontId="14" fillId="0" borderId="31" xfId="0" applyFont="1" applyFill="1" applyBorder="1" applyAlignment="1">
      <alignment vertical="center" wrapText="1"/>
    </xf>
    <xf numFmtId="38" fontId="14" fillId="0" borderId="31" xfId="14" applyNumberFormat="1" applyFont="1" applyFill="1" applyBorder="1" applyAlignment="1">
      <alignment vertical="center" shrinkToFit="1"/>
    </xf>
    <xf numFmtId="0" fontId="73" fillId="0" borderId="0" xfId="0" applyFont="1" applyBorder="1"/>
    <xf numFmtId="0" fontId="74" fillId="0" borderId="0" xfId="0" applyFont="1" applyBorder="1"/>
    <xf numFmtId="0" fontId="63" fillId="0" borderId="0" xfId="0" applyFont="1" applyFill="1" applyBorder="1"/>
    <xf numFmtId="0" fontId="14" fillId="0" borderId="34" xfId="0" applyFont="1" applyFill="1" applyBorder="1" applyAlignment="1">
      <alignment horizontal="center" vertical="center" wrapText="1"/>
    </xf>
    <xf numFmtId="0" fontId="15" fillId="0" borderId="34" xfId="0" applyFont="1" applyFill="1" applyBorder="1" applyAlignment="1">
      <alignment vertical="center" wrapText="1"/>
    </xf>
    <xf numFmtId="38" fontId="15" fillId="0" borderId="34" xfId="14" applyNumberFormat="1" applyFont="1" applyFill="1" applyBorder="1" applyAlignment="1">
      <alignment vertical="center" shrinkToFit="1"/>
    </xf>
    <xf numFmtId="0" fontId="14" fillId="0" borderId="5" xfId="0" applyFont="1" applyFill="1" applyBorder="1" applyAlignment="1">
      <alignment horizontal="center" vertical="center" wrapText="1"/>
    </xf>
    <xf numFmtId="0" fontId="15" fillId="0" borderId="5" xfId="0" applyFont="1" applyFill="1" applyBorder="1" applyAlignment="1">
      <alignment vertical="center" wrapText="1"/>
    </xf>
    <xf numFmtId="38" fontId="15" fillId="0" borderId="5" xfId="14" applyNumberFormat="1" applyFont="1" applyFill="1" applyBorder="1" applyAlignment="1">
      <alignment vertical="center" shrinkToFit="1"/>
    </xf>
    <xf numFmtId="0" fontId="71" fillId="0" borderId="31" xfId="0" applyFont="1" applyFill="1" applyBorder="1" applyAlignment="1">
      <alignment horizontal="center" vertical="center" wrapText="1"/>
    </xf>
    <xf numFmtId="0" fontId="62" fillId="0" borderId="31" xfId="0" applyFont="1" applyFill="1" applyBorder="1" applyAlignment="1">
      <alignment vertical="center" wrapText="1"/>
    </xf>
    <xf numFmtId="38" fontId="62" fillId="0" borderId="31" xfId="14" applyNumberFormat="1" applyFont="1" applyFill="1" applyBorder="1" applyAlignment="1">
      <alignment vertical="center" shrinkToFit="1"/>
    </xf>
    <xf numFmtId="38" fontId="14" fillId="0" borderId="31" xfId="0" applyNumberFormat="1" applyFont="1" applyFill="1" applyBorder="1" applyAlignment="1">
      <alignment horizontal="center" vertical="center" shrinkToFit="1"/>
    </xf>
    <xf numFmtId="38" fontId="15" fillId="0" borderId="31" xfId="0" applyNumberFormat="1" applyFont="1" applyFill="1" applyBorder="1" applyAlignment="1">
      <alignment horizontal="center" vertical="center" shrinkToFit="1"/>
    </xf>
    <xf numFmtId="38" fontId="62" fillId="0" borderId="31" xfId="0" applyNumberFormat="1" applyFont="1" applyFill="1" applyBorder="1" applyAlignment="1">
      <alignment horizontal="center" vertical="center" shrinkToFit="1"/>
    </xf>
    <xf numFmtId="38" fontId="15" fillId="0" borderId="34" xfId="0" applyNumberFormat="1" applyFont="1" applyFill="1" applyBorder="1" applyAlignment="1">
      <alignment horizontal="center" vertical="center" shrinkToFit="1"/>
    </xf>
    <xf numFmtId="38" fontId="15" fillId="0" borderId="5" xfId="0" applyNumberFormat="1" applyFont="1" applyFill="1" applyBorder="1" applyAlignment="1">
      <alignment horizontal="center" vertical="center" shrinkToFit="1"/>
    </xf>
    <xf numFmtId="0" fontId="70" fillId="0" borderId="9" xfId="0" applyFont="1" applyBorder="1" applyAlignment="1">
      <alignment horizontal="center"/>
    </xf>
    <xf numFmtId="3" fontId="77" fillId="0" borderId="9" xfId="0" applyNumberFormat="1" applyFont="1" applyBorder="1" applyAlignment="1">
      <alignment vertical="center" wrapText="1"/>
    </xf>
    <xf numFmtId="38" fontId="70" fillId="0" borderId="9" xfId="0" applyNumberFormat="1" applyFont="1" applyBorder="1" applyAlignment="1">
      <alignment shrinkToFit="1"/>
    </xf>
    <xf numFmtId="0" fontId="38" fillId="0" borderId="9" xfId="0" applyFont="1" applyBorder="1" applyAlignment="1">
      <alignment horizontal="center"/>
    </xf>
    <xf numFmtId="38" fontId="38" fillId="0" borderId="9" xfId="0" applyNumberFormat="1" applyFont="1" applyBorder="1" applyAlignment="1">
      <alignment shrinkToFit="1"/>
    </xf>
    <xf numFmtId="3" fontId="38" fillId="0" borderId="9" xfId="0" applyNumberFormat="1" applyFont="1" applyBorder="1" applyAlignment="1">
      <alignment vertical="center" wrapText="1"/>
    </xf>
    <xf numFmtId="0" fontId="60" fillId="0" borderId="0" xfId="0" applyFont="1" applyBorder="1" applyAlignment="1">
      <alignment vertical="center"/>
    </xf>
    <xf numFmtId="0" fontId="12" fillId="3" borderId="5" xfId="0" applyFont="1" applyFill="1" applyBorder="1" applyAlignment="1">
      <alignment horizontal="center" vertical="center" wrapText="1" shrinkToFit="1"/>
    </xf>
    <xf numFmtId="0" fontId="60" fillId="0" borderId="0" xfId="0" applyFont="1" applyBorder="1" applyAlignment="1">
      <alignment horizontal="right" vertical="center"/>
    </xf>
    <xf numFmtId="0" fontId="12" fillId="3" borderId="2" xfId="0" applyFont="1" applyFill="1" applyBorder="1" applyAlignment="1">
      <alignment horizontal="center" vertical="center" wrapText="1" shrinkToFit="1"/>
    </xf>
    <xf numFmtId="0" fontId="12" fillId="3" borderId="4" xfId="0" applyFont="1" applyFill="1" applyBorder="1" applyAlignment="1">
      <alignment horizontal="center" vertical="center" wrapText="1" shrinkToFit="1"/>
    </xf>
    <xf numFmtId="3" fontId="29" fillId="0" borderId="0" xfId="0" applyNumberFormat="1" applyFont="1"/>
    <xf numFmtId="9" fontId="18" fillId="0" borderId="0" xfId="16" applyFont="1" applyBorder="1" applyAlignment="1"/>
    <xf numFmtId="0" fontId="14" fillId="0" borderId="44" xfId="0" applyFont="1" applyFill="1" applyBorder="1" applyAlignment="1">
      <alignment horizontal="center" vertical="center" wrapText="1"/>
    </xf>
    <xf numFmtId="0" fontId="15" fillId="0" borderId="44" xfId="0" applyFont="1" applyFill="1" applyBorder="1" applyAlignment="1">
      <alignment vertical="center" wrapText="1"/>
    </xf>
    <xf numFmtId="0" fontId="15" fillId="0" borderId="44" xfId="0" applyFont="1" applyFill="1" applyBorder="1" applyAlignment="1">
      <alignment horizontal="center" vertical="center" shrinkToFit="1"/>
    </xf>
    <xf numFmtId="173" fontId="15" fillId="0" borderId="44" xfId="14" applyNumberFormat="1" applyFont="1" applyFill="1" applyBorder="1" applyAlignment="1">
      <alignment vertical="center" shrinkToFit="1"/>
    </xf>
    <xf numFmtId="0" fontId="14" fillId="0" borderId="31" xfId="0" applyFont="1" applyFill="1" applyBorder="1" applyAlignment="1">
      <alignment horizontal="center" vertical="center" shrinkToFit="1"/>
    </xf>
    <xf numFmtId="0" fontId="14" fillId="0" borderId="32" xfId="0" applyFont="1" applyFill="1" applyBorder="1" applyAlignment="1">
      <alignment vertical="center" wrapText="1"/>
    </xf>
    <xf numFmtId="0" fontId="14" fillId="0" borderId="32" xfId="0" applyFont="1" applyFill="1" applyBorder="1" applyAlignment="1">
      <alignment horizontal="center" vertical="center" shrinkToFit="1"/>
    </xf>
    <xf numFmtId="38" fontId="14" fillId="0" borderId="32" xfId="14" applyNumberFormat="1" applyFont="1" applyFill="1" applyBorder="1" applyAlignment="1">
      <alignment vertical="center" shrinkToFit="1"/>
    </xf>
    <xf numFmtId="0" fontId="14" fillId="0" borderId="32" xfId="0" applyFont="1" applyFill="1" applyBorder="1" applyAlignment="1">
      <alignment horizontal="center" vertical="center" wrapText="1" shrinkToFit="1"/>
    </xf>
    <xf numFmtId="3" fontId="42" fillId="0" borderId="0" xfId="0" applyNumberFormat="1" applyFont="1"/>
    <xf numFmtId="0" fontId="18" fillId="0" borderId="8" xfId="15" applyNumberFormat="1" applyFont="1" applyFill="1" applyBorder="1" applyAlignment="1">
      <alignment vertical="center" shrinkToFit="1"/>
    </xf>
    <xf numFmtId="175" fontId="11" fillId="0" borderId="6" xfId="3" applyNumberFormat="1" applyFont="1" applyFill="1" applyBorder="1" applyAlignment="1">
      <alignment shrinkToFit="1"/>
    </xf>
    <xf numFmtId="175" fontId="4" fillId="0" borderId="8" xfId="3" applyNumberFormat="1" applyFont="1" applyFill="1" applyBorder="1" applyAlignment="1">
      <alignment vertical="center" shrinkToFit="1"/>
    </xf>
    <xf numFmtId="175" fontId="18" fillId="0" borderId="8" xfId="3" applyNumberFormat="1" applyFont="1" applyFill="1" applyBorder="1" applyAlignment="1">
      <alignment vertical="center" shrinkToFit="1"/>
    </xf>
    <xf numFmtId="175" fontId="4" fillId="0" borderId="8" xfId="1" applyNumberFormat="1" applyFont="1" applyFill="1" applyBorder="1" applyAlignment="1">
      <alignment vertical="center" shrinkToFit="1"/>
    </xf>
    <xf numFmtId="175" fontId="11" fillId="0" borderId="8" xfId="3" applyNumberFormat="1" applyFont="1" applyFill="1" applyBorder="1" applyAlignment="1">
      <alignment vertical="center" shrinkToFit="1"/>
    </xf>
    <xf numFmtId="170" fontId="10" fillId="0" borderId="8" xfId="1" applyNumberFormat="1" applyFont="1" applyFill="1" applyBorder="1" applyAlignment="1">
      <alignment vertical="center" shrinkToFit="1"/>
    </xf>
    <xf numFmtId="0" fontId="0" fillId="0" borderId="8" xfId="0" applyBorder="1" applyAlignment="1">
      <alignment horizontal="center"/>
    </xf>
    <xf numFmtId="0" fontId="0" fillId="0" borderId="9" xfId="0" applyBorder="1" applyAlignment="1">
      <alignment horizontal="center"/>
    </xf>
    <xf numFmtId="0" fontId="0" fillId="0" borderId="9" xfId="0" applyBorder="1"/>
    <xf numFmtId="3" fontId="0" fillId="0" borderId="9" xfId="0" applyNumberFormat="1" applyBorder="1" applyAlignment="1">
      <alignment shrinkToFit="1"/>
    </xf>
    <xf numFmtId="0" fontId="10" fillId="0" borderId="0" xfId="0" applyFont="1"/>
    <xf numFmtId="0" fontId="12" fillId="0" borderId="0" xfId="0" applyFont="1" applyAlignment="1">
      <alignment horizontal="right"/>
    </xf>
    <xf numFmtId="0" fontId="12" fillId="0" borderId="0" xfId="0" applyFont="1"/>
    <xf numFmtId="173" fontId="10" fillId="0" borderId="0" xfId="0" applyNumberFormat="1" applyFont="1"/>
    <xf numFmtId="9" fontId="4" fillId="0" borderId="0" xfId="16" applyFont="1" applyBorder="1" applyAlignment="1"/>
    <xf numFmtId="0" fontId="4" fillId="0" borderId="0" xfId="0" applyFont="1" applyAlignment="1">
      <alignment horizontal="center"/>
    </xf>
    <xf numFmtId="0" fontId="6" fillId="0" borderId="5" xfId="0" applyFont="1" applyBorder="1" applyAlignment="1">
      <alignment horizontal="center" vertical="center" wrapText="1"/>
    </xf>
    <xf numFmtId="168" fontId="4" fillId="0" borderId="6" xfId="9" applyNumberFormat="1" applyFont="1" applyFill="1" applyBorder="1" applyAlignment="1">
      <alignment vertical="center" wrapText="1"/>
    </xf>
    <xf numFmtId="49" fontId="4" fillId="0" borderId="8" xfId="9" applyNumberFormat="1" applyFont="1" applyFill="1" applyBorder="1" applyAlignment="1">
      <alignment vertical="center" wrapText="1"/>
    </xf>
    <xf numFmtId="168" fontId="4" fillId="0" borderId="8" xfId="9" applyNumberFormat="1" applyFont="1" applyFill="1" applyBorder="1" applyAlignment="1">
      <alignment vertical="center" wrapText="1"/>
    </xf>
    <xf numFmtId="168" fontId="4" fillId="0" borderId="8" xfId="9" applyNumberFormat="1" applyFont="1" applyFill="1" applyBorder="1" applyAlignment="1">
      <alignment horizontal="left" vertical="center" wrapText="1"/>
    </xf>
    <xf numFmtId="0" fontId="57" fillId="0" borderId="8" xfId="0" applyFont="1" applyBorder="1" applyAlignment="1">
      <alignment horizontal="justify" vertical="center"/>
    </xf>
    <xf numFmtId="0" fontId="4" fillId="0" borderId="9" xfId="0" applyFont="1" applyBorder="1" applyAlignment="1">
      <alignment wrapText="1"/>
    </xf>
    <xf numFmtId="10" fontId="6" fillId="0" borderId="8" xfId="16" applyNumberFormat="1" applyFont="1" applyBorder="1" applyAlignment="1">
      <alignment vertical="center" shrinkToFit="1"/>
    </xf>
    <xf numFmtId="3" fontId="6" fillId="0" borderId="8" xfId="0" applyNumberFormat="1" applyFont="1" applyBorder="1" applyAlignment="1">
      <alignment vertical="center" wrapText="1"/>
    </xf>
    <xf numFmtId="3" fontId="11" fillId="0" borderId="8" xfId="0" applyNumberFormat="1" applyFont="1" applyBorder="1" applyAlignment="1">
      <alignment vertical="center" wrapText="1"/>
    </xf>
    <xf numFmtId="3" fontId="4" fillId="0" borderId="0" xfId="0" applyNumberFormat="1" applyFont="1" applyAlignment="1">
      <alignment shrinkToFit="1"/>
    </xf>
    <xf numFmtId="9" fontId="4" fillId="0" borderId="8" xfId="16" applyFont="1" applyBorder="1" applyAlignment="1">
      <alignment vertical="center" shrinkToFit="1"/>
    </xf>
    <xf numFmtId="9" fontId="11" fillId="0" borderId="8" xfId="16" applyFont="1" applyBorder="1" applyAlignment="1">
      <alignment vertical="center" shrinkToFit="1"/>
    </xf>
    <xf numFmtId="9" fontId="7" fillId="0" borderId="0" xfId="16" applyFont="1"/>
    <xf numFmtId="170" fontId="4" fillId="0" borderId="11" xfId="0" applyNumberFormat="1" applyFont="1" applyFill="1" applyBorder="1" applyAlignment="1">
      <alignment vertical="center" shrinkToFit="1"/>
    </xf>
    <xf numFmtId="9" fontId="4" fillId="0" borderId="0" xfId="16" applyFont="1"/>
    <xf numFmtId="10" fontId="4" fillId="0" borderId="0" xfId="16" applyNumberFormat="1" applyFont="1"/>
    <xf numFmtId="38" fontId="4" fillId="0" borderId="8" xfId="0" applyNumberFormat="1" applyFont="1" applyFill="1" applyBorder="1"/>
    <xf numFmtId="0" fontId="6" fillId="0" borderId="0" xfId="0" applyFont="1" applyFill="1"/>
    <xf numFmtId="38" fontId="6" fillId="0" borderId="0" xfId="1" applyNumberFormat="1" applyFont="1" applyFill="1"/>
    <xf numFmtId="168" fontId="6" fillId="0" borderId="0" xfId="0" applyNumberFormat="1" applyFont="1" applyFill="1"/>
    <xf numFmtId="49" fontId="4" fillId="0" borderId="0" xfId="0" applyNumberFormat="1" applyFont="1" applyFill="1" applyBorder="1"/>
    <xf numFmtId="0" fontId="4" fillId="0" borderId="0" xfId="0" applyFont="1" applyFill="1"/>
    <xf numFmtId="38" fontId="4" fillId="0" borderId="0" xfId="1" applyNumberFormat="1" applyFont="1" applyFill="1"/>
    <xf numFmtId="49" fontId="4" fillId="0" borderId="0" xfId="0" applyNumberFormat="1" applyFont="1" applyFill="1" applyBorder="1" applyAlignment="1">
      <alignment vertical="center"/>
    </xf>
    <xf numFmtId="49" fontId="31" fillId="0" borderId="0" xfId="0" applyNumberFormat="1" applyFont="1" applyFill="1" applyBorder="1"/>
    <xf numFmtId="0" fontId="18" fillId="0" borderId="0" xfId="0" applyFont="1" applyFill="1"/>
    <xf numFmtId="167" fontId="18" fillId="0" borderId="0" xfId="1" applyFont="1" applyFill="1"/>
    <xf numFmtId="0" fontId="11" fillId="0" borderId="6" xfId="0" applyFont="1" applyFill="1" applyBorder="1" applyAlignment="1">
      <alignment horizontal="center" shrinkToFit="1"/>
    </xf>
    <xf numFmtId="38" fontId="11" fillId="0" borderId="6" xfId="0" applyNumberFormat="1" applyFont="1" applyFill="1" applyBorder="1"/>
    <xf numFmtId="0" fontId="6" fillId="0" borderId="8" xfId="0" applyFont="1" applyFill="1" applyBorder="1" applyAlignment="1">
      <alignment shrinkToFit="1"/>
    </xf>
    <xf numFmtId="38" fontId="6" fillId="0" borderId="8" xfId="0" applyNumberFormat="1" applyFont="1" applyFill="1" applyBorder="1"/>
    <xf numFmtId="0" fontId="18" fillId="0" borderId="8" xfId="0" applyFont="1" applyFill="1" applyBorder="1" applyAlignment="1">
      <alignment shrinkToFit="1"/>
    </xf>
    <xf numFmtId="38" fontId="18" fillId="0" borderId="8" xfId="0" applyNumberFormat="1" applyFont="1" applyFill="1" applyBorder="1"/>
    <xf numFmtId="49" fontId="18" fillId="0" borderId="8" xfId="0" applyNumberFormat="1" applyFont="1" applyFill="1" applyBorder="1" applyAlignment="1">
      <alignment vertical="center" wrapText="1"/>
    </xf>
    <xf numFmtId="38" fontId="18" fillId="0" borderId="8" xfId="0" applyNumberFormat="1" applyFont="1" applyFill="1" applyBorder="1" applyAlignment="1">
      <alignment vertical="center"/>
    </xf>
    <xf numFmtId="0" fontId="45" fillId="0" borderId="0" xfId="0" applyFont="1" applyFill="1"/>
    <xf numFmtId="0" fontId="4" fillId="0" borderId="8" xfId="0" applyFont="1" applyFill="1" applyBorder="1" applyAlignment="1">
      <alignment shrinkToFit="1"/>
    </xf>
    <xf numFmtId="0" fontId="6" fillId="0" borderId="8" xfId="0" applyFont="1" applyFill="1" applyBorder="1"/>
    <xf numFmtId="0" fontId="6" fillId="0" borderId="9" xfId="0" applyFont="1" applyFill="1" applyBorder="1" applyAlignment="1">
      <alignment shrinkToFit="1"/>
    </xf>
    <xf numFmtId="38" fontId="6" fillId="0" borderId="9" xfId="0" applyNumberFormat="1" applyFont="1" applyFill="1" applyBorder="1"/>
    <xf numFmtId="3" fontId="4" fillId="0" borderId="0" xfId="0" applyNumberFormat="1" applyFont="1" applyAlignment="1"/>
    <xf numFmtId="38" fontId="13" fillId="0" borderId="0" xfId="0" applyNumberFormat="1" applyFont="1"/>
    <xf numFmtId="0" fontId="6" fillId="0" borderId="31" xfId="0" applyFont="1" applyFill="1" applyBorder="1" applyAlignment="1">
      <alignment horizontal="center" vertical="center" wrapText="1"/>
    </xf>
    <xf numFmtId="0" fontId="4" fillId="0" borderId="31" xfId="0" applyFont="1" applyFill="1" applyBorder="1" applyAlignment="1">
      <alignment vertical="center" wrapText="1"/>
    </xf>
    <xf numFmtId="0" fontId="4" fillId="0" borderId="31" xfId="0" applyFont="1" applyFill="1" applyBorder="1" applyAlignment="1">
      <alignment horizontal="center" vertical="center" shrinkToFit="1"/>
    </xf>
    <xf numFmtId="0" fontId="6" fillId="0" borderId="32" xfId="0" applyFont="1" applyFill="1" applyBorder="1" applyAlignment="1">
      <alignment horizontal="center" vertical="center" wrapText="1"/>
    </xf>
    <xf numFmtId="0" fontId="4" fillId="0" borderId="32" xfId="0" applyFont="1" applyFill="1" applyBorder="1" applyAlignment="1">
      <alignment vertical="center" wrapText="1"/>
    </xf>
    <xf numFmtId="0" fontId="4" fillId="0" borderId="32" xfId="0" applyFont="1" applyFill="1" applyBorder="1" applyAlignment="1">
      <alignment horizontal="center" vertical="center" shrinkToFit="1"/>
    </xf>
    <xf numFmtId="0" fontId="18" fillId="0" borderId="32" xfId="0" applyFont="1" applyFill="1" applyBorder="1" applyAlignment="1">
      <alignment vertical="center" wrapText="1"/>
    </xf>
    <xf numFmtId="173" fontId="4" fillId="0" borderId="32" xfId="14" applyNumberFormat="1" applyFont="1" applyFill="1" applyBorder="1" applyAlignment="1">
      <alignment vertical="center" shrinkToFit="1"/>
    </xf>
    <xf numFmtId="167" fontId="4" fillId="0" borderId="32" xfId="14" applyNumberFormat="1" applyFont="1" applyFill="1" applyBorder="1" applyAlignment="1">
      <alignment vertical="center" shrinkToFit="1"/>
    </xf>
    <xf numFmtId="0" fontId="4" fillId="0" borderId="32" xfId="0" quotePrefix="1" applyFont="1" applyFill="1" applyBorder="1" applyAlignment="1">
      <alignment vertical="center" wrapText="1"/>
    </xf>
    <xf numFmtId="0" fontId="80" fillId="0" borderId="0" xfId="0" applyFont="1" applyFill="1" applyBorder="1"/>
    <xf numFmtId="168" fontId="4" fillId="0" borderId="32" xfId="1" applyNumberFormat="1" applyFont="1" applyFill="1" applyBorder="1" applyAlignment="1">
      <alignment vertical="center" shrinkToFit="1"/>
    </xf>
    <xf numFmtId="168" fontId="4" fillId="0" borderId="32" xfId="14" applyNumberFormat="1" applyFont="1" applyFill="1" applyBorder="1" applyAlignment="1">
      <alignment vertical="center" shrinkToFit="1"/>
    </xf>
    <xf numFmtId="0" fontId="6" fillId="0" borderId="33" xfId="0" applyFont="1" applyFill="1" applyBorder="1" applyAlignment="1">
      <alignment horizontal="center" vertical="center" wrapText="1"/>
    </xf>
    <xf numFmtId="0" fontId="4" fillId="0" borderId="33" xfId="0" applyFont="1" applyFill="1" applyBorder="1" applyAlignment="1">
      <alignment vertical="center" wrapText="1"/>
    </xf>
    <xf numFmtId="0" fontId="4" fillId="0" borderId="33" xfId="0" applyFont="1" applyFill="1" applyBorder="1" applyAlignment="1">
      <alignment horizontal="center" vertical="center" shrinkToFit="1"/>
    </xf>
    <xf numFmtId="173" fontId="4" fillId="0" borderId="33" xfId="14" applyNumberFormat="1" applyFont="1" applyFill="1" applyBorder="1" applyAlignment="1">
      <alignment vertical="center" shrinkToFit="1"/>
    </xf>
    <xf numFmtId="173" fontId="4" fillId="0" borderId="31" xfId="14" applyNumberFormat="1" applyFont="1" applyFill="1" applyBorder="1" applyAlignment="1">
      <alignment vertical="center" shrinkToFit="1"/>
    </xf>
    <xf numFmtId="3" fontId="4" fillId="0" borderId="31" xfId="14" applyNumberFormat="1" applyFont="1" applyFill="1" applyBorder="1" applyAlignment="1">
      <alignment vertical="center" shrinkToFit="1"/>
    </xf>
    <xf numFmtId="167" fontId="4" fillId="0" borderId="32" xfId="14" applyNumberFormat="1" applyFont="1" applyFill="1" applyBorder="1" applyAlignment="1">
      <alignment horizontal="right" vertical="center" shrinkToFit="1"/>
    </xf>
    <xf numFmtId="174" fontId="4" fillId="0" borderId="32" xfId="14" applyNumberFormat="1" applyFont="1" applyFill="1" applyBorder="1" applyAlignment="1">
      <alignment vertical="center" shrinkToFit="1"/>
    </xf>
    <xf numFmtId="0" fontId="4" fillId="0" borderId="32" xfId="14" applyNumberFormat="1" applyFont="1" applyFill="1" applyBorder="1" applyAlignment="1">
      <alignment vertical="center" shrinkToFit="1"/>
    </xf>
    <xf numFmtId="0" fontId="4" fillId="0" borderId="32" xfId="14" applyNumberFormat="1" applyFont="1" applyFill="1" applyBorder="1" applyAlignment="1">
      <alignment horizontal="center" vertical="center" shrinkToFit="1"/>
    </xf>
    <xf numFmtId="2" fontId="4" fillId="0" borderId="32" xfId="14" applyNumberFormat="1" applyFont="1" applyFill="1" applyBorder="1" applyAlignment="1">
      <alignment vertical="center" shrinkToFit="1"/>
    </xf>
    <xf numFmtId="2" fontId="4" fillId="0" borderId="32" xfId="14" applyNumberFormat="1" applyFont="1" applyFill="1" applyBorder="1" applyAlignment="1">
      <alignment horizontal="center" vertical="center" shrinkToFit="1"/>
    </xf>
    <xf numFmtId="173" fontId="4" fillId="0" borderId="32" xfId="14" applyNumberFormat="1" applyFont="1" applyFill="1" applyBorder="1" applyAlignment="1">
      <alignment horizontal="center" vertical="center" shrinkToFit="1"/>
    </xf>
    <xf numFmtId="167" fontId="4" fillId="0" borderId="32" xfId="14" applyNumberFormat="1" applyFont="1" applyFill="1" applyBorder="1" applyAlignment="1">
      <alignment horizontal="center" vertical="center" shrinkToFit="1"/>
    </xf>
    <xf numFmtId="174" fontId="4" fillId="0" borderId="32" xfId="14" applyNumberFormat="1" applyFont="1" applyFill="1" applyBorder="1" applyAlignment="1">
      <alignment horizontal="right" vertical="center" shrinkToFit="1"/>
    </xf>
    <xf numFmtId="0" fontId="50" fillId="0" borderId="0" xfId="0" applyFont="1" applyFill="1" applyAlignment="1">
      <alignment vertical="center"/>
    </xf>
    <xf numFmtId="0" fontId="80" fillId="0" borderId="0" xfId="0" applyFont="1" applyFill="1"/>
    <xf numFmtId="0" fontId="6" fillId="0" borderId="30" xfId="0" applyFont="1" applyFill="1" applyBorder="1" applyAlignment="1">
      <alignment horizontal="center" vertical="center" shrinkToFit="1"/>
    </xf>
    <xf numFmtId="168" fontId="80" fillId="0" borderId="0" xfId="0" applyNumberFormat="1" applyFont="1" applyFill="1"/>
    <xf numFmtId="0" fontId="81" fillId="0" borderId="0" xfId="0" applyFont="1" applyFill="1"/>
    <xf numFmtId="0" fontId="4" fillId="0" borderId="32" xfId="17" applyFont="1" applyFill="1" applyBorder="1" applyAlignment="1">
      <alignment vertical="center" wrapText="1"/>
    </xf>
    <xf numFmtId="0" fontId="22" fillId="0" borderId="8" xfId="0" applyFont="1" applyBorder="1" applyAlignment="1">
      <alignment vertical="center"/>
    </xf>
    <xf numFmtId="0" fontId="31" fillId="0" borderId="8" xfId="0" applyFont="1" applyBorder="1" applyAlignment="1">
      <alignment vertical="center"/>
    </xf>
    <xf numFmtId="4" fontId="4" fillId="0" borderId="0" xfId="0" applyNumberFormat="1" applyFont="1" applyAlignment="1">
      <alignment shrinkToFit="1"/>
    </xf>
    <xf numFmtId="9" fontId="80" fillId="0" borderId="0" xfId="16" applyFont="1" applyFill="1"/>
    <xf numFmtId="168" fontId="80" fillId="0" borderId="0" xfId="1" applyNumberFormat="1" applyFont="1" applyFill="1"/>
    <xf numFmtId="9" fontId="80" fillId="0" borderId="0" xfId="0" applyNumberFormat="1" applyFont="1" applyFill="1"/>
    <xf numFmtId="176" fontId="80" fillId="0" borderId="0" xfId="16" applyNumberFormat="1" applyFont="1" applyFill="1"/>
    <xf numFmtId="177" fontId="80" fillId="0" borderId="0" xfId="0" applyNumberFormat="1" applyFont="1" applyFill="1"/>
    <xf numFmtId="10" fontId="80" fillId="0" borderId="0" xfId="16" applyNumberFormat="1" applyFont="1" applyFill="1"/>
    <xf numFmtId="176" fontId="4" fillId="0" borderId="0" xfId="16" applyNumberFormat="1" applyFont="1"/>
    <xf numFmtId="4" fontId="4" fillId="0" borderId="0" xfId="0" applyNumberFormat="1" applyFont="1" applyBorder="1" applyAlignment="1"/>
    <xf numFmtId="0" fontId="62" fillId="0" borderId="32" xfId="0" applyFont="1" applyFill="1" applyBorder="1" applyAlignment="1">
      <alignment horizontal="center" vertical="center" wrapText="1"/>
    </xf>
    <xf numFmtId="10" fontId="62" fillId="0" borderId="32" xfId="16" applyNumberFormat="1" applyFont="1" applyFill="1" applyBorder="1" applyAlignment="1">
      <alignment vertical="center" shrinkToFit="1"/>
    </xf>
    <xf numFmtId="10" fontId="14" fillId="0" borderId="32" xfId="16" applyNumberFormat="1" applyFont="1" applyFill="1" applyBorder="1" applyAlignment="1">
      <alignment horizontal="center" vertical="center" shrinkToFit="1"/>
    </xf>
    <xf numFmtId="10" fontId="14" fillId="0" borderId="32" xfId="16" applyNumberFormat="1" applyFont="1" applyFill="1" applyBorder="1" applyAlignment="1">
      <alignment vertical="center" shrinkToFit="1"/>
    </xf>
    <xf numFmtId="10" fontId="15" fillId="0" borderId="32" xfId="16" applyNumberFormat="1" applyFont="1" applyFill="1" applyBorder="1" applyAlignment="1">
      <alignment vertical="center" shrinkToFit="1"/>
    </xf>
    <xf numFmtId="0" fontId="15" fillId="0" borderId="32" xfId="0" applyFont="1" applyFill="1" applyBorder="1" applyAlignment="1">
      <alignment horizontal="center" vertical="center" wrapText="1"/>
    </xf>
    <xf numFmtId="167" fontId="14" fillId="0" borderId="32" xfId="1" applyFont="1" applyFill="1" applyBorder="1" applyAlignment="1">
      <alignment horizontal="center" vertical="center" shrinkToFit="1"/>
    </xf>
    <xf numFmtId="167" fontId="14" fillId="0" borderId="32" xfId="1" applyFont="1" applyFill="1" applyBorder="1" applyAlignment="1">
      <alignment vertical="center" shrinkToFit="1"/>
    </xf>
    <xf numFmtId="0" fontId="82" fillId="0" borderId="0" xfId="0" applyFont="1" applyFill="1"/>
    <xf numFmtId="169" fontId="22" fillId="0" borderId="6" xfId="0" applyNumberFormat="1" applyFont="1" applyBorder="1" applyAlignment="1">
      <alignment horizontal="center" vertical="center"/>
    </xf>
    <xf numFmtId="169" fontId="22" fillId="0" borderId="8" xfId="0" applyNumberFormat="1" applyFont="1" applyBorder="1" applyAlignment="1">
      <alignment horizontal="center" vertical="center"/>
    </xf>
    <xf numFmtId="169" fontId="19" fillId="0" borderId="8" xfId="0" applyNumberFormat="1" applyFont="1" applyBorder="1" applyAlignment="1">
      <alignment horizontal="center" vertical="center"/>
    </xf>
    <xf numFmtId="169" fontId="44" fillId="0" borderId="8" xfId="0" applyNumberFormat="1" applyFont="1" applyBorder="1" applyAlignment="1">
      <alignment horizontal="center" vertical="center"/>
    </xf>
    <xf numFmtId="169" fontId="27" fillId="0" borderId="8" xfId="0" applyNumberFormat="1" applyFont="1" applyBorder="1" applyAlignment="1">
      <alignment horizontal="center" vertical="center"/>
    </xf>
    <xf numFmtId="3" fontId="27" fillId="0" borderId="8" xfId="0" applyNumberFormat="1" applyFont="1" applyBorder="1" applyAlignment="1">
      <alignment horizontal="center" vertical="center"/>
    </xf>
    <xf numFmtId="169" fontId="22" fillId="0" borderId="29" xfId="0" applyNumberFormat="1" applyFont="1" applyBorder="1" applyAlignment="1">
      <alignment horizontal="center" vertical="center"/>
    </xf>
    <xf numFmtId="169" fontId="27" fillId="0" borderId="9" xfId="0" applyNumberFormat="1" applyFont="1" applyBorder="1" applyAlignment="1">
      <alignment horizontal="center" vertical="center"/>
    </xf>
    <xf numFmtId="0" fontId="27" fillId="0" borderId="8" xfId="0" applyFont="1" applyBorder="1" applyAlignment="1">
      <alignment horizontal="left" vertical="center" wrapText="1" shrinkToFit="1"/>
    </xf>
    <xf numFmtId="0" fontId="19" fillId="0" borderId="8" xfId="0" applyFont="1" applyBorder="1" applyAlignment="1">
      <alignment horizontal="left" vertical="center" wrapText="1" shrinkToFit="1"/>
    </xf>
    <xf numFmtId="0" fontId="44" fillId="0" borderId="8" xfId="0" applyFont="1" applyBorder="1" applyAlignment="1">
      <alignment horizontal="left" vertical="center" wrapText="1" shrinkToFit="1"/>
    </xf>
    <xf numFmtId="0" fontId="22" fillId="0" borderId="8" xfId="6" applyFont="1" applyFill="1" applyBorder="1" applyAlignment="1">
      <alignment horizontal="left" vertical="center" wrapText="1" shrinkToFit="1"/>
    </xf>
    <xf numFmtId="0" fontId="22" fillId="0" borderId="8" xfId="0" applyFont="1" applyBorder="1" applyAlignment="1">
      <alignment horizontal="left" vertical="center" wrapText="1" shrinkToFit="1"/>
    </xf>
    <xf numFmtId="0" fontId="41" fillId="0" borderId="8" xfId="0" applyFont="1" applyBorder="1" applyAlignment="1">
      <alignment horizontal="left" vertical="center" wrapText="1" shrinkToFit="1"/>
    </xf>
    <xf numFmtId="0" fontId="22" fillId="0" borderId="8" xfId="0" applyFont="1" applyFill="1" applyBorder="1" applyAlignment="1">
      <alignment horizontal="left" vertical="center" wrapText="1" shrinkToFit="1"/>
    </xf>
    <xf numFmtId="0" fontId="22" fillId="0" borderId="8" xfId="0" applyFont="1" applyBorder="1" applyAlignment="1">
      <alignment horizontal="left" vertical="center" wrapText="1"/>
    </xf>
    <xf numFmtId="0" fontId="54" fillId="0" borderId="8" xfId="0" applyFont="1" applyBorder="1" applyAlignment="1">
      <alignment horizontal="left" vertical="center" wrapText="1"/>
    </xf>
    <xf numFmtId="0" fontId="54" fillId="0" borderId="9" xfId="0" applyFont="1" applyBorder="1" applyAlignment="1">
      <alignment horizontal="left" vertical="center" wrapText="1"/>
    </xf>
    <xf numFmtId="168" fontId="4" fillId="0" borderId="0" xfId="1" applyNumberFormat="1" applyFont="1"/>
    <xf numFmtId="38" fontId="24" fillId="0" borderId="0" xfId="0" applyNumberFormat="1" applyFont="1"/>
    <xf numFmtId="38" fontId="18" fillId="0" borderId="0" xfId="0" applyNumberFormat="1" applyFont="1"/>
    <xf numFmtId="0" fontId="18" fillId="1" borderId="8" xfId="0" applyFont="1" applyFill="1" applyBorder="1" applyAlignment="1">
      <alignment horizontal="center" vertical="center"/>
    </xf>
    <xf numFmtId="0" fontId="18" fillId="1" borderId="8" xfId="0" applyFont="1" applyFill="1" applyBorder="1" applyAlignment="1">
      <alignment vertical="center"/>
    </xf>
    <xf numFmtId="38" fontId="18" fillId="1" borderId="8" xfId="0" applyNumberFormat="1" applyFont="1" applyFill="1" applyBorder="1" applyAlignment="1">
      <alignment vertical="center"/>
    </xf>
    <xf numFmtId="178" fontId="22" fillId="0" borderId="8" xfId="18" applyNumberFormat="1" applyFont="1" applyBorder="1" applyAlignment="1">
      <alignment shrinkToFit="1"/>
    </xf>
    <xf numFmtId="178" fontId="22" fillId="0" borderId="8" xfId="2" applyNumberFormat="1" applyFont="1" applyBorder="1" applyAlignment="1">
      <alignment shrinkToFit="1"/>
    </xf>
    <xf numFmtId="168" fontId="22" fillId="0" borderId="8" xfId="2" applyNumberFormat="1" applyFont="1" applyFill="1" applyBorder="1" applyAlignment="1">
      <alignment horizontal="center" shrinkToFit="1"/>
    </xf>
    <xf numFmtId="168" fontId="31" fillId="0" borderId="8" xfId="2" applyNumberFormat="1" applyFont="1" applyFill="1" applyBorder="1" applyAlignment="1">
      <alignment horizontal="center" shrinkToFit="1"/>
    </xf>
    <xf numFmtId="3" fontId="88" fillId="0" borderId="0" xfId="0" applyNumberFormat="1" applyFont="1" applyBorder="1" applyAlignment="1"/>
    <xf numFmtId="3" fontId="86" fillId="0" borderId="0" xfId="0" applyNumberFormat="1" applyFont="1"/>
    <xf numFmtId="0" fontId="14" fillId="3" borderId="30" xfId="0" applyFont="1" applyFill="1" applyBorder="1" applyAlignment="1">
      <alignment horizontal="center" vertical="center" shrinkToFit="1"/>
    </xf>
    <xf numFmtId="0" fontId="14" fillId="3" borderId="30" xfId="0" applyFont="1" applyFill="1" applyBorder="1" applyAlignment="1">
      <alignment vertical="center" wrapText="1"/>
    </xf>
    <xf numFmtId="0" fontId="14" fillId="3" borderId="34" xfId="0" applyFont="1" applyFill="1" applyBorder="1" applyAlignment="1">
      <alignment horizontal="center" vertical="center" shrinkToFit="1"/>
    </xf>
    <xf numFmtId="0" fontId="14" fillId="3" borderId="40" xfId="0" applyFont="1" applyFill="1" applyBorder="1" applyAlignment="1">
      <alignment horizontal="center" vertical="center" shrinkToFit="1"/>
    </xf>
    <xf numFmtId="0" fontId="15" fillId="0" borderId="32" xfId="8" applyFont="1" applyFill="1" applyBorder="1"/>
    <xf numFmtId="0" fontId="89" fillId="0" borderId="32" xfId="8" applyFont="1" applyFill="1" applyBorder="1"/>
    <xf numFmtId="0" fontId="90" fillId="0" borderId="32" xfId="8" applyFont="1" applyFill="1" applyBorder="1"/>
    <xf numFmtId="168" fontId="19" fillId="0" borderId="32" xfId="2" applyNumberFormat="1" applyFont="1" applyFill="1" applyBorder="1" applyAlignment="1">
      <alignment vertical="center" shrinkToFit="1"/>
    </xf>
    <xf numFmtId="167" fontId="22" fillId="0" borderId="32" xfId="8" applyNumberFormat="1" applyFont="1" applyFill="1" applyBorder="1" applyAlignment="1">
      <alignment vertical="center" shrinkToFit="1"/>
    </xf>
    <xf numFmtId="0" fontId="15" fillId="0" borderId="32" xfId="0" applyFont="1" applyFill="1" applyBorder="1" applyAlignment="1">
      <alignment horizontal="center" vertical="center" wrapText="1" shrinkToFit="1"/>
    </xf>
    <xf numFmtId="38" fontId="15" fillId="0" borderId="32" xfId="14" applyNumberFormat="1" applyFont="1" applyFill="1" applyBorder="1" applyAlignment="1">
      <alignment vertical="center" shrinkToFit="1"/>
    </xf>
    <xf numFmtId="10" fontId="11" fillId="0" borderId="6" xfId="16" applyNumberFormat="1" applyFont="1" applyBorder="1" applyAlignment="1">
      <alignment vertical="center" shrinkToFit="1"/>
    </xf>
    <xf numFmtId="10" fontId="11" fillId="0" borderId="8" xfId="16" applyNumberFormat="1" applyFont="1" applyBorder="1" applyAlignment="1">
      <alignment vertical="center" shrinkToFit="1"/>
    </xf>
    <xf numFmtId="178" fontId="87" fillId="0" borderId="8" xfId="8" applyNumberFormat="1" applyFont="1" applyBorder="1" applyAlignment="1">
      <alignment shrinkToFit="1"/>
    </xf>
    <xf numFmtId="10" fontId="86" fillId="0" borderId="8" xfId="16" applyNumberFormat="1" applyFont="1" applyBorder="1" applyAlignment="1">
      <alignment vertical="center" shrinkToFit="1"/>
    </xf>
    <xf numFmtId="168" fontId="87" fillId="0" borderId="8" xfId="2" applyNumberFormat="1" applyFont="1" applyBorder="1" applyAlignment="1">
      <alignment shrinkToFit="1"/>
    </xf>
    <xf numFmtId="168" fontId="87" fillId="0" borderId="8" xfId="2" applyNumberFormat="1" applyFont="1" applyFill="1" applyBorder="1" applyAlignment="1">
      <alignment horizontal="center" shrinkToFit="1"/>
    </xf>
    <xf numFmtId="168" fontId="87" fillId="0" borderId="8" xfId="19" applyNumberFormat="1" applyFont="1" applyFill="1" applyBorder="1" applyAlignment="1">
      <alignment shrinkToFit="1"/>
    </xf>
    <xf numFmtId="10" fontId="4" fillId="0" borderId="8" xfId="16" applyNumberFormat="1" applyFont="1" applyBorder="1" applyAlignment="1">
      <alignment vertical="center" shrinkToFit="1"/>
    </xf>
    <xf numFmtId="168" fontId="22" fillId="0" borderId="8" xfId="19" applyNumberFormat="1" applyFont="1" applyFill="1" applyBorder="1" applyAlignment="1">
      <alignment shrinkToFit="1"/>
    </xf>
    <xf numFmtId="10" fontId="18" fillId="0" borderId="8" xfId="16" applyNumberFormat="1" applyFont="1" applyBorder="1" applyAlignment="1">
      <alignment vertical="center" shrinkToFit="1"/>
    </xf>
    <xf numFmtId="176" fontId="4" fillId="0" borderId="8" xfId="16" applyNumberFormat="1" applyFont="1" applyBorder="1" applyAlignment="1">
      <alignment vertical="center" shrinkToFit="1"/>
    </xf>
    <xf numFmtId="168" fontId="11" fillId="0" borderId="8" xfId="1" applyNumberFormat="1" applyFont="1" applyBorder="1" applyAlignment="1">
      <alignment vertical="center" shrinkToFit="1"/>
    </xf>
    <xf numFmtId="10" fontId="29" fillId="0" borderId="8" xfId="16" applyNumberFormat="1" applyFont="1" applyBorder="1" applyAlignment="1">
      <alignment vertical="center" shrinkToFit="1"/>
    </xf>
    <xf numFmtId="9" fontId="29" fillId="0" borderId="8" xfId="16" applyFont="1" applyBorder="1" applyAlignment="1">
      <alignment vertical="center" shrinkToFit="1"/>
    </xf>
    <xf numFmtId="38" fontId="13" fillId="0" borderId="8" xfId="0" applyNumberFormat="1" applyFont="1" applyBorder="1" applyAlignment="1">
      <alignment vertical="center" shrinkToFit="1"/>
    </xf>
    <xf numFmtId="10" fontId="13" fillId="0" borderId="8" xfId="16" applyNumberFormat="1" applyFont="1" applyBorder="1" applyAlignment="1">
      <alignment vertical="center" shrinkToFit="1"/>
    </xf>
    <xf numFmtId="9" fontId="42" fillId="0" borderId="8" xfId="16" applyFont="1" applyBorder="1" applyAlignment="1">
      <alignment vertical="center" shrinkToFit="1"/>
    </xf>
    <xf numFmtId="10" fontId="42" fillId="0" borderId="8" xfId="16" applyNumberFormat="1" applyFont="1" applyBorder="1" applyAlignment="1">
      <alignment vertical="center" shrinkToFit="1"/>
    </xf>
    <xf numFmtId="3" fontId="42" fillId="0" borderId="8" xfId="0" applyNumberFormat="1" applyFont="1" applyBorder="1" applyAlignment="1">
      <alignment vertical="center" shrinkToFit="1"/>
    </xf>
    <xf numFmtId="9" fontId="6" fillId="0" borderId="8" xfId="16" applyFont="1" applyBorder="1" applyAlignment="1">
      <alignment vertical="center" shrinkToFit="1"/>
    </xf>
    <xf numFmtId="10" fontId="4" fillId="0" borderId="9" xfId="16" applyNumberFormat="1" applyFont="1" applyBorder="1" applyAlignment="1">
      <alignment vertical="center" shrinkToFit="1"/>
    </xf>
    <xf numFmtId="3" fontId="6" fillId="0" borderId="6" xfId="0" applyNumberFormat="1" applyFont="1" applyBorder="1" applyAlignment="1">
      <alignment vertical="center" shrinkToFit="1"/>
    </xf>
    <xf numFmtId="3" fontId="6" fillId="0" borderId="6" xfId="0" applyNumberFormat="1" applyFont="1" applyBorder="1" applyAlignment="1">
      <alignment vertical="center"/>
    </xf>
    <xf numFmtId="9" fontId="18" fillId="0" borderId="8" xfId="16" applyFont="1" applyBorder="1" applyAlignment="1">
      <alignment vertical="center" shrinkToFit="1"/>
    </xf>
    <xf numFmtId="10" fontId="6" fillId="0" borderId="9" xfId="16" applyNumberFormat="1" applyFont="1" applyBorder="1" applyAlignment="1">
      <alignment vertical="center" shrinkToFit="1"/>
    </xf>
    <xf numFmtId="168" fontId="80" fillId="0" borderId="0" xfId="1" applyNumberFormat="1" applyFont="1" applyFill="1" applyBorder="1" applyAlignment="1">
      <alignment shrinkToFit="1"/>
    </xf>
    <xf numFmtId="167" fontId="11" fillId="0" borderId="0" xfId="1" applyFont="1" applyBorder="1"/>
    <xf numFmtId="168" fontId="14" fillId="0" borderId="8" xfId="0" applyNumberFormat="1" applyFont="1" applyFill="1" applyBorder="1" applyAlignment="1">
      <alignment vertical="center" wrapText="1"/>
    </xf>
    <xf numFmtId="10" fontId="11" fillId="0" borderId="6" xfId="16" applyNumberFormat="1" applyFont="1" applyBorder="1" applyAlignment="1">
      <alignment shrinkToFit="1"/>
    </xf>
    <xf numFmtId="170" fontId="11" fillId="0" borderId="10" xfId="0" applyNumberFormat="1" applyFont="1" applyBorder="1" applyAlignment="1">
      <alignment shrinkToFit="1"/>
    </xf>
    <xf numFmtId="170" fontId="11" fillId="0" borderId="10" xfId="1" applyNumberFormat="1" applyFont="1" applyBorder="1" applyAlignment="1">
      <alignment shrinkToFit="1"/>
    </xf>
    <xf numFmtId="10" fontId="11" fillId="0" borderId="8" xfId="16" applyNumberFormat="1" applyFont="1" applyBorder="1" applyAlignment="1">
      <alignment shrinkToFit="1"/>
    </xf>
    <xf numFmtId="10" fontId="11" fillId="0" borderId="9" xfId="16" applyNumberFormat="1" applyFont="1" applyBorder="1" applyAlignment="1">
      <alignment shrinkToFit="1"/>
    </xf>
    <xf numFmtId="10" fontId="6" fillId="0" borderId="8" xfId="16" applyNumberFormat="1" applyFont="1" applyBorder="1" applyAlignment="1">
      <alignment shrinkToFit="1"/>
    </xf>
    <xf numFmtId="168" fontId="6" fillId="0" borderId="0" xfId="1" applyNumberFormat="1" applyFont="1" applyBorder="1"/>
    <xf numFmtId="0" fontId="56" fillId="0" borderId="8" xfId="13" applyNumberFormat="1" applyFont="1" applyFill="1" applyBorder="1" applyAlignment="1">
      <alignment horizontal="left"/>
    </xf>
    <xf numFmtId="3" fontId="56" fillId="0" borderId="8" xfId="13" applyNumberFormat="1" applyFont="1" applyFill="1" applyBorder="1" applyAlignment="1">
      <alignment horizontal="right"/>
    </xf>
    <xf numFmtId="0" fontId="57" fillId="0" borderId="8" xfId="13" applyNumberFormat="1" applyFont="1" applyFill="1" applyBorder="1" applyAlignment="1">
      <alignment horizontal="left"/>
    </xf>
    <xf numFmtId="3" fontId="57" fillId="0" borderId="8" xfId="13" applyNumberFormat="1" applyFont="1" applyFill="1" applyBorder="1" applyAlignment="1">
      <alignment horizontal="right"/>
    </xf>
    <xf numFmtId="3" fontId="57" fillId="0" borderId="8" xfId="13" applyNumberFormat="1" applyFont="1" applyFill="1" applyBorder="1" applyAlignment="1">
      <alignment horizontal="right" vertical="justify"/>
    </xf>
    <xf numFmtId="0" fontId="57" fillId="0" borderId="8" xfId="13" applyFont="1" applyFill="1" applyBorder="1" applyAlignment="1">
      <alignment horizontal="left" vertical="justify"/>
    </xf>
    <xf numFmtId="0" fontId="57" fillId="0" borderId="8" xfId="13" quotePrefix="1" applyNumberFormat="1" applyFont="1" applyFill="1" applyBorder="1" applyAlignment="1">
      <alignment horizontal="left"/>
    </xf>
    <xf numFmtId="0" fontId="57" fillId="0" borderId="9" xfId="13" applyFont="1" applyFill="1" applyBorder="1" applyAlignment="1">
      <alignment horizontal="center" vertical="center"/>
    </xf>
    <xf numFmtId="0" fontId="57" fillId="0" borderId="9" xfId="13" applyFont="1" applyFill="1" applyBorder="1" applyAlignment="1">
      <alignment horizontal="left" vertical="justify"/>
    </xf>
    <xf numFmtId="3" fontId="57" fillId="0" borderId="9" xfId="13" applyNumberFormat="1" applyFont="1" applyFill="1" applyBorder="1" applyAlignment="1">
      <alignment horizontal="right" vertical="justify"/>
    </xf>
    <xf numFmtId="0" fontId="4" fillId="0" borderId="0" xfId="0" applyFont="1" applyAlignment="1">
      <alignment horizontal="center"/>
    </xf>
    <xf numFmtId="3" fontId="4" fillId="0" borderId="0" xfId="0" applyNumberFormat="1" applyFont="1" applyAlignment="1">
      <alignment horizontal="center"/>
    </xf>
    <xf numFmtId="0" fontId="57" fillId="0" borderId="8" xfId="13" applyNumberFormat="1" applyFont="1" applyFill="1" applyBorder="1" applyAlignment="1">
      <alignment vertical="justify"/>
    </xf>
    <xf numFmtId="178" fontId="31" fillId="0" borderId="8" xfId="18" applyNumberFormat="1" applyFont="1" applyBorder="1" applyAlignment="1">
      <alignment shrinkToFit="1"/>
    </xf>
    <xf numFmtId="178" fontId="31" fillId="0" borderId="8" xfId="2" applyNumberFormat="1" applyFont="1" applyBorder="1" applyAlignment="1">
      <alignment shrinkToFit="1"/>
    </xf>
    <xf numFmtId="178" fontId="22" fillId="0" borderId="8" xfId="18" applyNumberFormat="1" applyFont="1" applyBorder="1" applyAlignment="1">
      <alignment vertical="center" shrinkToFit="1"/>
    </xf>
    <xf numFmtId="178" fontId="22" fillId="0" borderId="8" xfId="2" applyNumberFormat="1" applyFont="1" applyBorder="1" applyAlignment="1">
      <alignment vertical="center" shrinkToFit="1"/>
    </xf>
    <xf numFmtId="168" fontId="31" fillId="0" borderId="8" xfId="2" applyNumberFormat="1" applyFont="1" applyFill="1" applyBorder="1" applyAlignment="1">
      <alignment horizontal="center" vertical="center" shrinkToFit="1"/>
    </xf>
    <xf numFmtId="170" fontId="11" fillId="0" borderId="6" xfId="0" applyNumberFormat="1" applyFont="1" applyBorder="1" applyAlignment="1">
      <alignment horizontal="center" vertical="center" wrapText="1" shrinkToFit="1"/>
    </xf>
    <xf numFmtId="0" fontId="56" fillId="0" borderId="6" xfId="13" applyFont="1" applyFill="1" applyBorder="1" applyAlignment="1">
      <alignment horizontal="center" vertical="center" wrapText="1"/>
    </xf>
    <xf numFmtId="0" fontId="19" fillId="0" borderId="6" xfId="13" applyNumberFormat="1" applyFont="1" applyFill="1" applyBorder="1" applyAlignment="1">
      <alignment horizontal="left" vertical="center" wrapText="1"/>
    </xf>
    <xf numFmtId="171" fontId="56" fillId="0" borderId="6" xfId="13" applyNumberFormat="1" applyFont="1" applyFill="1" applyBorder="1" applyAlignment="1">
      <alignment vertical="center" shrinkToFit="1"/>
    </xf>
    <xf numFmtId="0" fontId="56" fillId="0" borderId="8" xfId="13" applyFont="1" applyFill="1" applyBorder="1" applyAlignment="1">
      <alignment horizontal="center" vertical="center" wrapText="1"/>
    </xf>
    <xf numFmtId="0" fontId="19" fillId="0" borderId="8" xfId="13" applyNumberFormat="1" applyFont="1" applyFill="1" applyBorder="1" applyAlignment="1">
      <alignment horizontal="left" vertical="center"/>
    </xf>
    <xf numFmtId="171" fontId="56" fillId="0" borderId="8" xfId="13" applyNumberFormat="1" applyFont="1" applyFill="1" applyBorder="1" applyAlignment="1">
      <alignment vertical="center" shrinkToFit="1"/>
    </xf>
    <xf numFmtId="171" fontId="56" fillId="0" borderId="8" xfId="26" applyNumberFormat="1" applyFont="1" applyFill="1" applyBorder="1" applyAlignment="1">
      <alignment vertical="center" shrinkToFit="1"/>
    </xf>
    <xf numFmtId="0" fontId="57" fillId="0" borderId="8" xfId="13" applyFont="1" applyFill="1" applyBorder="1" applyAlignment="1">
      <alignment horizontal="center" vertical="center" wrapText="1"/>
    </xf>
    <xf numFmtId="0" fontId="22" fillId="0" borderId="8" xfId="13" applyNumberFormat="1" applyFont="1" applyFill="1" applyBorder="1" applyAlignment="1">
      <alignment horizontal="left" vertical="center"/>
    </xf>
    <xf numFmtId="171" fontId="57" fillId="0" borderId="8" xfId="13" applyNumberFormat="1" applyFont="1" applyFill="1" applyBorder="1" applyAlignment="1">
      <alignment vertical="center" shrinkToFit="1"/>
    </xf>
    <xf numFmtId="171" fontId="57" fillId="0" borderId="8" xfId="26" applyNumberFormat="1" applyFont="1" applyFill="1" applyBorder="1" applyAlignment="1">
      <alignment vertical="center" shrinkToFit="1"/>
    </xf>
    <xf numFmtId="0" fontId="56" fillId="0" borderId="8" xfId="13" applyFont="1" applyFill="1" applyBorder="1" applyAlignment="1">
      <alignment horizontal="center" vertical="center"/>
    </xf>
    <xf numFmtId="0" fontId="19" fillId="0" borderId="8" xfId="13" quotePrefix="1" applyNumberFormat="1" applyFont="1" applyFill="1" applyBorder="1" applyAlignment="1">
      <alignment horizontal="left" vertical="center"/>
    </xf>
    <xf numFmtId="0" fontId="59" fillId="0" borderId="8" xfId="13" applyFont="1" applyFill="1" applyBorder="1" applyAlignment="1">
      <alignment horizontal="center" vertical="center"/>
    </xf>
    <xf numFmtId="0" fontId="31" fillId="0" borderId="8" xfId="13" applyNumberFormat="1" applyFont="1" applyFill="1" applyBorder="1" applyAlignment="1">
      <alignment horizontal="left" vertical="center"/>
    </xf>
    <xf numFmtId="171" fontId="59" fillId="0" borderId="8" xfId="13" applyNumberFormat="1" applyFont="1" applyFill="1" applyBorder="1" applyAlignment="1">
      <alignment vertical="center" shrinkToFit="1"/>
    </xf>
    <xf numFmtId="171" fontId="59" fillId="0" borderId="8" xfId="26" applyNumberFormat="1" applyFont="1" applyFill="1" applyBorder="1" applyAlignment="1">
      <alignment vertical="center" shrinkToFit="1"/>
    </xf>
    <xf numFmtId="0" fontId="31" fillId="0" borderId="8" xfId="13" applyNumberFormat="1" applyFont="1" applyFill="1" applyBorder="1" applyAlignment="1">
      <alignment horizontal="left" vertical="center" shrinkToFit="1"/>
    </xf>
    <xf numFmtId="0" fontId="19" fillId="0" borderId="8" xfId="13" quotePrefix="1" applyNumberFormat="1" applyFont="1" applyFill="1" applyBorder="1" applyAlignment="1">
      <alignment horizontal="left"/>
    </xf>
    <xf numFmtId="171" fontId="56" fillId="0" borderId="8" xfId="13" applyNumberFormat="1" applyFont="1" applyFill="1" applyBorder="1" applyAlignment="1">
      <alignment shrinkToFit="1"/>
    </xf>
    <xf numFmtId="171" fontId="56" fillId="0" borderId="8" xfId="26" applyNumberFormat="1" applyFont="1" applyFill="1" applyBorder="1" applyAlignment="1">
      <alignment shrinkToFit="1"/>
    </xf>
    <xf numFmtId="0" fontId="19" fillId="0" borderId="8" xfId="13" applyNumberFormat="1" applyFont="1" applyFill="1" applyBorder="1" applyAlignment="1">
      <alignment horizontal="left"/>
    </xf>
    <xf numFmtId="0" fontId="22" fillId="0" borderId="8" xfId="13" quotePrefix="1" applyNumberFormat="1" applyFont="1" applyFill="1" applyBorder="1" applyAlignment="1">
      <alignment horizontal="left" vertical="center"/>
    </xf>
    <xf numFmtId="171" fontId="57" fillId="0" borderId="8" xfId="13" applyNumberFormat="1" applyFont="1" applyFill="1" applyBorder="1" applyAlignment="1">
      <alignment shrinkToFit="1"/>
    </xf>
    <xf numFmtId="171" fontId="57" fillId="0" borderId="8" xfId="26" applyNumberFormat="1" applyFont="1" applyFill="1" applyBorder="1" applyAlignment="1">
      <alignment shrinkToFit="1"/>
    </xf>
    <xf numFmtId="0" fontId="58" fillId="0" borderId="8" xfId="13" applyFont="1" applyFill="1" applyBorder="1" applyAlignment="1">
      <alignment horizontal="center" vertical="center"/>
    </xf>
    <xf numFmtId="171" fontId="59" fillId="0" borderId="8" xfId="13" applyNumberFormat="1" applyFont="1" applyFill="1" applyBorder="1" applyAlignment="1">
      <alignment shrinkToFit="1"/>
    </xf>
    <xf numFmtId="171" fontId="59" fillId="0" borderId="8" xfId="26" applyNumberFormat="1" applyFont="1" applyFill="1" applyBorder="1" applyAlignment="1">
      <alignment shrinkToFit="1"/>
    </xf>
    <xf numFmtId="0" fontId="22" fillId="0" borderId="8" xfId="13" quotePrefix="1" applyNumberFormat="1" applyFont="1" applyFill="1" applyBorder="1" applyAlignment="1">
      <alignment horizontal="left"/>
    </xf>
    <xf numFmtId="0" fontId="57" fillId="0" borderId="8" xfId="13" applyFont="1" applyFill="1" applyBorder="1" applyAlignment="1">
      <alignment horizontal="center"/>
    </xf>
    <xf numFmtId="0" fontId="56" fillId="0" borderId="8" xfId="13" applyFont="1" applyFill="1" applyBorder="1" applyAlignment="1">
      <alignment horizontal="center"/>
    </xf>
    <xf numFmtId="0" fontId="56" fillId="0" borderId="9" xfId="13" applyFont="1" applyFill="1" applyBorder="1" applyAlignment="1">
      <alignment horizontal="center"/>
    </xf>
    <xf numFmtId="0" fontId="19" fillId="0" borderId="9" xfId="13" quotePrefix="1" applyNumberFormat="1" applyFont="1" applyFill="1" applyBorder="1" applyAlignment="1">
      <alignment horizontal="left"/>
    </xf>
    <xf numFmtId="171" fontId="59" fillId="0" borderId="8" xfId="25" applyNumberFormat="1" applyFont="1" applyFill="1" applyBorder="1" applyAlignment="1">
      <alignment shrinkToFit="1"/>
    </xf>
    <xf numFmtId="171" fontId="56" fillId="0" borderId="9" xfId="13" applyNumberFormat="1" applyFont="1" applyFill="1" applyBorder="1" applyAlignment="1">
      <alignment shrinkToFit="1"/>
    </xf>
    <xf numFmtId="171" fontId="56" fillId="0" borderId="9" xfId="26" applyNumberFormat="1" applyFont="1" applyFill="1" applyBorder="1" applyAlignment="1">
      <alignment shrinkToFit="1"/>
    </xf>
    <xf numFmtId="170" fontId="11" fillId="0" borderId="6" xfId="0" applyNumberFormat="1" applyFont="1" applyBorder="1" applyAlignment="1">
      <alignment vertical="center" wrapText="1"/>
    </xf>
    <xf numFmtId="170" fontId="11" fillId="0" borderId="8" xfId="0" applyNumberFormat="1" applyFont="1" applyBorder="1" applyAlignment="1">
      <alignment horizontal="center" vertical="center" wrapText="1" shrinkToFit="1"/>
    </xf>
    <xf numFmtId="170" fontId="11" fillId="0" borderId="8" xfId="0" applyNumberFormat="1" applyFont="1" applyBorder="1" applyAlignment="1">
      <alignment vertical="center" wrapText="1"/>
    </xf>
    <xf numFmtId="170" fontId="6" fillId="0" borderId="8" xfId="0" applyNumberFormat="1" applyFont="1" applyBorder="1" applyAlignment="1">
      <alignment horizontal="center" vertical="center" wrapText="1" shrinkToFit="1"/>
    </xf>
    <xf numFmtId="3" fontId="11" fillId="0" borderId="8" xfId="0" applyNumberFormat="1" applyFont="1" applyBorder="1" applyAlignment="1">
      <alignment horizontal="center" vertical="center" wrapText="1"/>
    </xf>
    <xf numFmtId="3" fontId="11" fillId="0" borderId="8" xfId="0" applyNumberFormat="1" applyFont="1" applyBorder="1" applyAlignment="1">
      <alignment vertical="center"/>
    </xf>
    <xf numFmtId="3" fontId="86" fillId="0" borderId="8" xfId="0" applyNumberFormat="1" applyFont="1" applyBorder="1" applyAlignment="1">
      <alignment horizontal="center" vertical="center" wrapText="1"/>
    </xf>
    <xf numFmtId="3" fontId="86" fillId="0" borderId="8" xfId="0" applyNumberFormat="1" applyFont="1" applyBorder="1" applyAlignment="1">
      <alignment vertical="center"/>
    </xf>
    <xf numFmtId="38" fontId="86" fillId="0" borderId="8" xfId="0" applyNumberFormat="1" applyFont="1" applyBorder="1" applyAlignment="1">
      <alignment vertical="center" shrinkToFit="1"/>
    </xf>
    <xf numFmtId="3" fontId="22" fillId="0" borderId="8" xfId="0" applyNumberFormat="1" applyFont="1" applyBorder="1" applyAlignment="1">
      <alignment vertical="center" shrinkToFit="1"/>
    </xf>
    <xf numFmtId="3" fontId="18" fillId="0" borderId="8" xfId="0" applyNumberFormat="1" applyFont="1" applyBorder="1" applyAlignment="1">
      <alignment horizontal="center" vertical="center" wrapText="1"/>
    </xf>
    <xf numFmtId="3" fontId="18" fillId="0" borderId="8" xfId="0" applyNumberFormat="1" applyFont="1" applyBorder="1" applyAlignment="1">
      <alignment vertical="center"/>
    </xf>
    <xf numFmtId="3" fontId="13" fillId="0" borderId="8" xfId="0" applyNumberFormat="1" applyFont="1" applyBorder="1" applyAlignment="1">
      <alignment horizontal="center" vertical="center" wrapText="1"/>
    </xf>
    <xf numFmtId="3" fontId="13" fillId="0" borderId="8" xfId="0" applyNumberFormat="1" applyFont="1" applyBorder="1" applyAlignment="1">
      <alignment vertical="center"/>
    </xf>
    <xf numFmtId="170" fontId="18" fillId="0" borderId="8" xfId="0" applyNumberFormat="1" applyFont="1" applyBorder="1" applyAlignment="1">
      <alignment vertical="center" shrinkToFit="1"/>
    </xf>
    <xf numFmtId="3" fontId="4" fillId="0" borderId="8" xfId="0" applyNumberFormat="1" applyFont="1" applyBorder="1" applyAlignment="1">
      <alignment vertical="center"/>
    </xf>
    <xf numFmtId="3" fontId="6" fillId="0" borderId="8" xfId="0" applyNumberFormat="1" applyFont="1" applyBorder="1" applyAlignment="1">
      <alignment horizontal="center" vertical="center" wrapText="1"/>
    </xf>
    <xf numFmtId="3" fontId="6" fillId="0" borderId="8" xfId="0" applyNumberFormat="1" applyFont="1" applyBorder="1" applyAlignment="1">
      <alignment vertical="center"/>
    </xf>
    <xf numFmtId="3" fontId="42" fillId="0" borderId="8" xfId="0" applyNumberFormat="1" applyFont="1" applyBorder="1" applyAlignment="1">
      <alignment horizontal="center" vertical="center" wrapText="1"/>
    </xf>
    <xf numFmtId="3" fontId="42" fillId="0" borderId="8" xfId="0" applyNumberFormat="1" applyFont="1" applyBorder="1" applyAlignment="1">
      <alignment vertical="center"/>
    </xf>
    <xf numFmtId="170" fontId="42" fillId="0" borderId="8" xfId="0" applyNumberFormat="1" applyFont="1" applyBorder="1" applyAlignment="1">
      <alignment horizontal="center" vertical="center" wrapText="1" shrinkToFit="1"/>
    </xf>
    <xf numFmtId="170" fontId="42" fillId="0" borderId="8" xfId="0" applyNumberFormat="1" applyFont="1" applyBorder="1" applyAlignment="1">
      <alignment vertical="center" shrinkToFit="1"/>
    </xf>
    <xf numFmtId="170" fontId="4" fillId="0" borderId="8" xfId="0" applyNumberFormat="1" applyFont="1" applyBorder="1" applyAlignment="1">
      <alignment vertical="center" wrapText="1" shrinkToFit="1"/>
    </xf>
    <xf numFmtId="170" fontId="6" fillId="0" borderId="8" xfId="0" applyNumberFormat="1" applyFont="1" applyBorder="1" applyAlignment="1">
      <alignment vertical="center" wrapText="1" shrinkToFit="1"/>
    </xf>
    <xf numFmtId="3" fontId="4" fillId="0" borderId="9" xfId="0" applyNumberFormat="1" applyFont="1" applyBorder="1" applyAlignment="1">
      <alignment horizontal="center" vertical="center" wrapText="1"/>
    </xf>
    <xf numFmtId="170" fontId="4" fillId="0" borderId="9" xfId="0" applyNumberFormat="1" applyFont="1" applyBorder="1" applyAlignment="1">
      <alignment vertical="center" wrapText="1" shrinkToFit="1"/>
    </xf>
    <xf numFmtId="9" fontId="4" fillId="0" borderId="9" xfId="16" applyFont="1" applyBorder="1" applyAlignment="1">
      <alignment vertical="center" shrinkToFit="1"/>
    </xf>
    <xf numFmtId="3" fontId="6" fillId="0" borderId="6" xfId="0" applyNumberFormat="1" applyFont="1" applyBorder="1" applyAlignment="1">
      <alignment horizontal="center" shrinkToFit="1"/>
    </xf>
    <xf numFmtId="9" fontId="18" fillId="0" borderId="8" xfId="16" applyFont="1" applyBorder="1" applyAlignment="1">
      <alignment horizontal="center" vertical="center" wrapText="1"/>
    </xf>
    <xf numFmtId="9" fontId="18" fillId="0" borderId="8" xfId="16" applyFont="1" applyBorder="1" applyAlignment="1">
      <alignment vertical="center" wrapText="1" shrinkToFit="1"/>
    </xf>
    <xf numFmtId="3" fontId="11" fillId="0" borderId="8" xfId="0" applyNumberFormat="1" applyFont="1" applyBorder="1" applyAlignment="1">
      <alignment vertical="center" wrapText="1" shrinkToFit="1"/>
    </xf>
    <xf numFmtId="3" fontId="6" fillId="0" borderId="8" xfId="0" applyNumberFormat="1" applyFont="1" applyBorder="1" applyAlignment="1">
      <alignment vertical="center" wrapText="1" shrinkToFit="1"/>
    </xf>
    <xf numFmtId="3" fontId="4" fillId="0" borderId="8" xfId="0" applyNumberFormat="1" applyFont="1" applyBorder="1" applyAlignment="1">
      <alignment vertical="center" wrapText="1"/>
    </xf>
    <xf numFmtId="3" fontId="18" fillId="0" borderId="8" xfId="0" applyNumberFormat="1" applyFont="1" applyBorder="1" applyAlignment="1">
      <alignment vertical="center" wrapText="1"/>
    </xf>
    <xf numFmtId="3" fontId="4" fillId="0" borderId="8" xfId="0" applyNumberFormat="1" applyFont="1" applyBorder="1" applyAlignment="1">
      <alignment horizontal="center" vertical="center" wrapText="1" shrinkToFit="1"/>
    </xf>
    <xf numFmtId="3" fontId="18" fillId="0" borderId="8" xfId="0" applyNumberFormat="1" applyFont="1" applyBorder="1" applyAlignment="1">
      <alignment vertical="center" wrapText="1" shrinkToFit="1"/>
    </xf>
    <xf numFmtId="0" fontId="6" fillId="0" borderId="8" xfId="0" applyFont="1" applyBorder="1" applyAlignment="1">
      <alignment vertical="center" wrapText="1"/>
    </xf>
    <xf numFmtId="3" fontId="6" fillId="0" borderId="9" xfId="0" applyNumberFormat="1" applyFont="1" applyBorder="1" applyAlignment="1">
      <alignment horizontal="center" vertical="center" wrapText="1"/>
    </xf>
    <xf numFmtId="3" fontId="6" fillId="0" borderId="9" xfId="0" applyNumberFormat="1" applyFont="1" applyBorder="1" applyAlignment="1">
      <alignment vertical="center" wrapText="1" shrinkToFit="1"/>
    </xf>
    <xf numFmtId="10" fontId="4" fillId="0" borderId="8" xfId="16" applyNumberFormat="1" applyFont="1" applyBorder="1" applyAlignment="1">
      <alignment shrinkToFit="1"/>
    </xf>
    <xf numFmtId="3" fontId="4" fillId="0" borderId="9" xfId="0" applyNumberFormat="1" applyFont="1" applyBorder="1" applyAlignment="1">
      <alignment horizontal="center"/>
    </xf>
    <xf numFmtId="3" fontId="4" fillId="0" borderId="9" xfId="0" applyNumberFormat="1" applyFont="1" applyBorder="1" applyAlignment="1">
      <alignment vertical="center" wrapText="1" shrinkToFit="1"/>
    </xf>
    <xf numFmtId="3" fontId="4" fillId="0" borderId="9" xfId="0" applyNumberFormat="1" applyFont="1" applyBorder="1" applyAlignment="1">
      <alignment shrinkToFit="1"/>
    </xf>
    <xf numFmtId="10" fontId="4" fillId="0" borderId="9" xfId="16" applyNumberFormat="1" applyFont="1" applyBorder="1" applyAlignment="1">
      <alignment shrinkToFit="1"/>
    </xf>
    <xf numFmtId="0" fontId="56" fillId="0" borderId="8" xfId="13" applyNumberFormat="1" applyFont="1" applyFill="1" applyBorder="1" applyAlignment="1">
      <alignment horizontal="center" vertical="center"/>
    </xf>
    <xf numFmtId="0" fontId="57" fillId="0" borderId="8" xfId="13" applyNumberFormat="1" applyFont="1" applyFill="1" applyBorder="1" applyAlignment="1">
      <alignment horizontal="right" vertical="center"/>
    </xf>
    <xf numFmtId="0" fontId="57" fillId="0" borderId="8" xfId="13" applyNumberFormat="1" applyFont="1" applyFill="1" applyBorder="1" applyAlignment="1">
      <alignment horizontal="center" vertical="center"/>
    </xf>
    <xf numFmtId="0" fontId="57" fillId="0" borderId="8" xfId="13" applyFont="1" applyFill="1" applyBorder="1"/>
    <xf numFmtId="0" fontId="58" fillId="0" borderId="8" xfId="13" applyNumberFormat="1" applyFont="1" applyFill="1" applyBorder="1" applyAlignment="1">
      <alignment horizontal="right"/>
    </xf>
    <xf numFmtId="0" fontId="56" fillId="0" borderId="8" xfId="13" applyNumberFormat="1" applyFont="1" applyFill="1" applyBorder="1" applyAlignment="1">
      <alignment horizontal="center" vertical="center" wrapText="1"/>
    </xf>
    <xf numFmtId="2" fontId="19" fillId="0" borderId="32" xfId="8" applyNumberFormat="1" applyFont="1" applyFill="1" applyBorder="1" applyAlignment="1">
      <alignment horizontal="right" vertical="center" shrinkToFit="1"/>
    </xf>
    <xf numFmtId="165" fontId="22" fillId="0" borderId="32" xfId="2" applyFont="1" applyFill="1" applyBorder="1" applyAlignment="1">
      <alignment horizontal="center" vertical="center" shrinkToFit="1"/>
    </xf>
    <xf numFmtId="2" fontId="22" fillId="0" borderId="32" xfId="8" applyNumberFormat="1" applyFont="1" applyFill="1" applyBorder="1" applyAlignment="1">
      <alignment shrinkToFit="1"/>
    </xf>
    <xf numFmtId="2" fontId="22" fillId="0" borderId="32" xfId="8" applyNumberFormat="1" applyFont="1" applyFill="1" applyBorder="1" applyAlignment="1">
      <alignment horizontal="right" vertical="center" shrinkToFit="1"/>
    </xf>
    <xf numFmtId="167" fontId="22" fillId="0" borderId="32" xfId="2" applyNumberFormat="1" applyFont="1" applyFill="1" applyBorder="1" applyAlignment="1">
      <alignment horizontal="center" shrinkToFit="1"/>
    </xf>
    <xf numFmtId="2" fontId="84" fillId="0" borderId="32" xfId="8" applyNumberFormat="1" applyFont="1" applyFill="1" applyBorder="1" applyAlignment="1">
      <alignment shrinkToFit="1"/>
    </xf>
    <xf numFmtId="2" fontId="84" fillId="0" borderId="32" xfId="8" applyNumberFormat="1" applyFont="1" applyFill="1" applyBorder="1" applyAlignment="1">
      <alignment horizontal="right" vertical="center" shrinkToFit="1"/>
    </xf>
    <xf numFmtId="167" fontId="84" fillId="0" borderId="32" xfId="2" applyNumberFormat="1" applyFont="1" applyFill="1" applyBorder="1" applyAlignment="1">
      <alignment horizontal="center" shrinkToFit="1"/>
    </xf>
    <xf numFmtId="167" fontId="83" fillId="0" borderId="32" xfId="2" applyNumberFormat="1" applyFont="1" applyFill="1" applyBorder="1" applyAlignment="1">
      <alignment horizontal="center" shrinkToFit="1"/>
    </xf>
    <xf numFmtId="2" fontId="83" fillId="0" borderId="32" xfId="8" applyNumberFormat="1" applyFont="1" applyFill="1" applyBorder="1" applyAlignment="1">
      <alignment shrinkToFit="1"/>
    </xf>
    <xf numFmtId="2" fontId="83" fillId="0" borderId="32" xfId="8" applyNumberFormat="1" applyFont="1" applyFill="1" applyBorder="1" applyAlignment="1">
      <alignment horizontal="right" vertical="center" shrinkToFit="1"/>
    </xf>
    <xf numFmtId="179" fontId="22" fillId="0" borderId="32" xfId="8" applyNumberFormat="1" applyFont="1" applyFill="1" applyBorder="1" applyAlignment="1">
      <alignment shrinkToFit="1"/>
    </xf>
    <xf numFmtId="2" fontId="31" fillId="0" borderId="32" xfId="8" applyNumberFormat="1" applyFont="1" applyFill="1" applyBorder="1" applyAlignment="1">
      <alignment shrinkToFit="1"/>
    </xf>
    <xf numFmtId="180" fontId="22" fillId="0" borderId="32" xfId="18" applyNumberFormat="1" applyFont="1" applyFill="1" applyBorder="1" applyAlignment="1">
      <alignment shrinkToFit="1"/>
    </xf>
    <xf numFmtId="180" fontId="19" fillId="0" borderId="32" xfId="18" applyNumberFormat="1" applyFont="1" applyFill="1" applyBorder="1" applyAlignment="1">
      <alignment shrinkToFit="1"/>
    </xf>
    <xf numFmtId="168" fontId="19" fillId="0" borderId="32" xfId="2" applyNumberFormat="1" applyFont="1" applyFill="1" applyBorder="1" applyAlignment="1">
      <alignment horizontal="center" shrinkToFit="1"/>
    </xf>
    <xf numFmtId="2" fontId="22" fillId="0" borderId="32" xfId="8" applyNumberFormat="1" applyFont="1" applyBorder="1" applyAlignment="1">
      <alignment shrinkToFit="1"/>
    </xf>
    <xf numFmtId="167" fontId="22" fillId="0" borderId="32" xfId="8" applyNumberFormat="1" applyFont="1" applyFill="1" applyBorder="1" applyAlignment="1">
      <alignment shrinkToFit="1"/>
    </xf>
    <xf numFmtId="167" fontId="22" fillId="0" borderId="32" xfId="2" applyNumberFormat="1" applyFont="1" applyFill="1" applyBorder="1" applyAlignment="1">
      <alignment shrinkToFit="1"/>
    </xf>
    <xf numFmtId="181" fontId="22" fillId="0" borderId="32" xfId="8" applyNumberFormat="1" applyFont="1" applyFill="1" applyBorder="1" applyAlignment="1">
      <alignment shrinkToFit="1"/>
    </xf>
    <xf numFmtId="168" fontId="22" fillId="0" borderId="32" xfId="2" applyNumberFormat="1" applyFont="1" applyFill="1" applyBorder="1" applyAlignment="1">
      <alignment shrinkToFit="1"/>
    </xf>
    <xf numFmtId="178" fontId="22" fillId="0" borderId="32" xfId="18" applyNumberFormat="1" applyFont="1" applyFill="1" applyBorder="1" applyAlignment="1">
      <alignment shrinkToFit="1"/>
    </xf>
    <xf numFmtId="168" fontId="22" fillId="0" borderId="32" xfId="8" applyNumberFormat="1" applyFont="1" applyFill="1" applyBorder="1" applyAlignment="1">
      <alignment horizontal="center" shrinkToFit="1"/>
    </xf>
    <xf numFmtId="168" fontId="19" fillId="0" borderId="32" xfId="2" applyNumberFormat="1" applyFont="1" applyFill="1" applyBorder="1" applyAlignment="1">
      <alignment shrinkToFit="1"/>
    </xf>
    <xf numFmtId="168" fontId="19" fillId="0" borderId="32" xfId="8" applyNumberFormat="1" applyFont="1" applyFill="1" applyBorder="1" applyAlignment="1">
      <alignment shrinkToFit="1"/>
    </xf>
    <xf numFmtId="38" fontId="4" fillId="0" borderId="6" xfId="9" applyNumberFormat="1" applyFont="1" applyBorder="1" applyAlignment="1">
      <alignment vertical="center" shrinkToFit="1"/>
    </xf>
    <xf numFmtId="38" fontId="4" fillId="0" borderId="8" xfId="9" applyNumberFormat="1" applyFont="1" applyBorder="1" applyAlignment="1">
      <alignment vertical="center" shrinkToFit="1"/>
    </xf>
    <xf numFmtId="38" fontId="6" fillId="0" borderId="9" xfId="9" applyNumberFormat="1" applyFont="1" applyBorder="1" applyAlignment="1">
      <alignment vertical="center" shrinkToFit="1"/>
    </xf>
    <xf numFmtId="170" fontId="56" fillId="0" borderId="5" xfId="6" applyNumberFormat="1" applyFont="1" applyBorder="1" applyAlignment="1">
      <alignment horizontal="center" vertical="center" wrapText="1"/>
    </xf>
    <xf numFmtId="0" fontId="56" fillId="0" borderId="5" xfId="6" applyNumberFormat="1" applyFont="1" applyBorder="1" applyAlignment="1">
      <alignment horizontal="center" vertical="center" wrapText="1"/>
    </xf>
    <xf numFmtId="38" fontId="69" fillId="0" borderId="6" xfId="6" applyNumberFormat="1" applyFont="1" applyBorder="1" applyAlignment="1">
      <alignment shrinkToFit="1"/>
    </xf>
    <xf numFmtId="38" fontId="69" fillId="0" borderId="6" xfId="1" applyNumberFormat="1" applyFont="1" applyBorder="1" applyAlignment="1">
      <alignment shrinkToFit="1"/>
    </xf>
    <xf numFmtId="38" fontId="57" fillId="0" borderId="8" xfId="6" applyNumberFormat="1" applyFont="1" applyBorder="1" applyAlignment="1">
      <alignment shrinkToFit="1"/>
    </xf>
    <xf numFmtId="38" fontId="57" fillId="0" borderId="8" xfId="6" applyNumberFormat="1" applyFont="1" applyFill="1" applyBorder="1" applyAlignment="1">
      <alignment horizontal="right" shrinkToFit="1"/>
    </xf>
    <xf numFmtId="38" fontId="59" fillId="0" borderId="8" xfId="6" applyNumberFormat="1" applyFont="1" applyBorder="1" applyAlignment="1">
      <alignment shrinkToFit="1"/>
    </xf>
    <xf numFmtId="38" fontId="59" fillId="0" borderId="8" xfId="6" applyNumberFormat="1" applyFont="1" applyFill="1" applyBorder="1" applyAlignment="1">
      <alignment horizontal="right" shrinkToFit="1"/>
    </xf>
    <xf numFmtId="38" fontId="69" fillId="0" borderId="8" xfId="6" applyNumberFormat="1" applyFont="1" applyBorder="1" applyAlignment="1">
      <alignment shrinkToFit="1"/>
    </xf>
    <xf numFmtId="38" fontId="56" fillId="0" borderId="8" xfId="6" applyNumberFormat="1" applyFont="1" applyBorder="1" applyAlignment="1">
      <alignment shrinkToFit="1"/>
    </xf>
    <xf numFmtId="38" fontId="56" fillId="0" borderId="8" xfId="6" applyNumberFormat="1" applyFont="1" applyFill="1" applyBorder="1" applyAlignment="1">
      <alignment horizontal="right" shrinkToFit="1"/>
    </xf>
    <xf numFmtId="38" fontId="69" fillId="0" borderId="9" xfId="6" applyNumberFormat="1" applyFont="1" applyBorder="1" applyAlignment="1">
      <alignment shrinkToFit="1"/>
    </xf>
    <xf numFmtId="38" fontId="56" fillId="0" borderId="9" xfId="6" applyNumberFormat="1" applyFont="1" applyBorder="1" applyAlignment="1">
      <alignment shrinkToFit="1"/>
    </xf>
    <xf numFmtId="38" fontId="56" fillId="0" borderId="9" xfId="6" applyNumberFormat="1" applyFont="1" applyFill="1" applyBorder="1" applyAlignment="1">
      <alignment horizontal="right" shrinkToFit="1"/>
    </xf>
    <xf numFmtId="0" fontId="56" fillId="0" borderId="0" xfId="0" applyFont="1"/>
    <xf numFmtId="0" fontId="31" fillId="0" borderId="10" xfId="6" applyFont="1" applyFill="1" applyBorder="1" applyAlignment="1">
      <alignment horizontal="left" shrinkToFit="1"/>
    </xf>
    <xf numFmtId="0" fontId="19" fillId="0" borderId="10" xfId="6" applyFont="1" applyFill="1" applyBorder="1" applyAlignment="1">
      <alignment horizontal="left" shrinkToFit="1"/>
    </xf>
    <xf numFmtId="170" fontId="19" fillId="0" borderId="8" xfId="6" applyNumberFormat="1" applyFont="1" applyFill="1" applyBorder="1" applyAlignment="1">
      <alignment horizontal="right" shrinkToFit="1"/>
    </xf>
    <xf numFmtId="170" fontId="19" fillId="0" borderId="8" xfId="1" applyNumberFormat="1" applyFont="1" applyFill="1" applyBorder="1" applyAlignment="1">
      <alignment horizontal="right" shrinkToFit="1"/>
    </xf>
    <xf numFmtId="0" fontId="19" fillId="0" borderId="8" xfId="6" applyFont="1" applyFill="1" applyBorder="1" applyAlignment="1">
      <alignment horizontal="left" shrinkToFit="1"/>
    </xf>
    <xf numFmtId="0" fontId="31" fillId="0" borderId="8" xfId="6" quotePrefix="1" applyNumberFormat="1" applyFont="1" applyBorder="1" applyAlignment="1">
      <alignment vertical="center" wrapText="1"/>
    </xf>
    <xf numFmtId="0" fontId="92" fillId="0" borderId="14" xfId="6" applyFont="1" applyFill="1" applyBorder="1" applyAlignment="1">
      <alignment horizontal="center"/>
    </xf>
    <xf numFmtId="0" fontId="92" fillId="0" borderId="0" xfId="6" applyFont="1" applyFill="1"/>
    <xf numFmtId="3" fontId="29" fillId="0" borderId="10" xfId="0" applyNumberFormat="1" applyFont="1" applyBorder="1" applyAlignment="1">
      <alignment horizontal="center" shrinkToFit="1"/>
    </xf>
    <xf numFmtId="3" fontId="29" fillId="0" borderId="10" xfId="0" applyNumberFormat="1" applyFont="1" applyBorder="1" applyAlignment="1">
      <alignment shrinkToFit="1"/>
    </xf>
    <xf numFmtId="170" fontId="29" fillId="0" borderId="10" xfId="0" applyNumberFormat="1" applyFont="1" applyBorder="1" applyAlignment="1">
      <alignment horizontal="right" shrinkToFit="1"/>
    </xf>
    <xf numFmtId="3" fontId="29" fillId="0" borderId="0" xfId="0" applyNumberFormat="1" applyFont="1" applyBorder="1"/>
    <xf numFmtId="3" fontId="7" fillId="0" borderId="0" xfId="0" applyNumberFormat="1" applyFont="1" applyAlignment="1">
      <alignment shrinkToFit="1"/>
    </xf>
    <xf numFmtId="38" fontId="4" fillId="0" borderId="0" xfId="0" applyNumberFormat="1" applyFont="1"/>
    <xf numFmtId="0" fontId="22" fillId="0" borderId="14" xfId="6" applyFont="1" applyFill="1" applyBorder="1" applyAlignment="1">
      <alignment horizontal="center"/>
    </xf>
    <xf numFmtId="0" fontId="22" fillId="0" borderId="0" xfId="6" applyFont="1" applyFill="1" applyAlignment="1">
      <alignment horizontal="center"/>
    </xf>
    <xf numFmtId="0" fontId="6" fillId="0" borderId="5" xfId="7" applyFont="1" applyFill="1" applyBorder="1" applyAlignment="1">
      <alignment horizontal="center" vertical="center" wrapText="1"/>
    </xf>
    <xf numFmtId="0" fontId="50" fillId="0" borderId="0" xfId="7" applyFont="1" applyAlignment="1">
      <alignment horizontal="center"/>
    </xf>
    <xf numFmtId="175" fontId="93" fillId="0" borderId="8" xfId="3" applyNumberFormat="1" applyFont="1" applyFill="1" applyBorder="1" applyAlignment="1">
      <alignment vertical="center" shrinkToFit="1"/>
    </xf>
    <xf numFmtId="49" fontId="93" fillId="0" borderId="8" xfId="3" applyNumberFormat="1" applyFont="1" applyFill="1" applyBorder="1" applyAlignment="1">
      <alignment vertical="center" shrinkToFit="1"/>
    </xf>
    <xf numFmtId="173" fontId="93" fillId="0" borderId="8" xfId="1" applyNumberFormat="1" applyFont="1" applyBorder="1" applyAlignment="1">
      <alignment horizontal="right" shrinkToFit="1"/>
    </xf>
    <xf numFmtId="0" fontId="93" fillId="0" borderId="8" xfId="3" applyFont="1" applyFill="1" applyBorder="1" applyAlignment="1">
      <alignment horizontal="center" shrinkToFit="1"/>
    </xf>
    <xf numFmtId="0" fontId="93" fillId="0" borderId="8" xfId="3" applyNumberFormat="1" applyFont="1" applyFill="1" applyBorder="1" applyAlignment="1">
      <alignment vertical="center" shrinkToFit="1"/>
    </xf>
    <xf numFmtId="175" fontId="93" fillId="5" borderId="8" xfId="3" applyNumberFormat="1" applyFont="1" applyFill="1" applyBorder="1" applyAlignment="1">
      <alignment vertical="center" shrinkToFit="1"/>
    </xf>
    <xf numFmtId="0" fontId="94" fillId="0" borderId="8" xfId="3" applyFont="1" applyFill="1" applyBorder="1" applyAlignment="1">
      <alignment horizontal="center" shrinkToFit="1"/>
    </xf>
    <xf numFmtId="0" fontId="94" fillId="0" borderId="8" xfId="3" applyNumberFormat="1" applyFont="1" applyFill="1" applyBorder="1" applyAlignment="1">
      <alignment vertical="center" shrinkToFit="1"/>
    </xf>
    <xf numFmtId="175" fontId="94" fillId="5" borderId="8" xfId="3" applyNumberFormat="1" applyFont="1" applyFill="1" applyBorder="1" applyAlignment="1">
      <alignment vertical="center" shrinkToFit="1"/>
    </xf>
    <xf numFmtId="175" fontId="94" fillId="0" borderId="8" xfId="3" applyNumberFormat="1" applyFont="1" applyFill="1" applyBorder="1" applyAlignment="1">
      <alignment vertical="center" shrinkToFit="1"/>
    </xf>
    <xf numFmtId="171" fontId="94" fillId="0" borderId="8" xfId="0" applyNumberFormat="1" applyFont="1" applyBorder="1" applyAlignment="1">
      <alignment vertical="center" shrinkToFit="1"/>
    </xf>
    <xf numFmtId="170" fontId="38" fillId="0" borderId="8" xfId="1" applyNumberFormat="1" applyFont="1" applyFill="1" applyBorder="1" applyAlignment="1">
      <alignment vertical="center" shrinkToFit="1"/>
    </xf>
    <xf numFmtId="170" fontId="4" fillId="5" borderId="8" xfId="1" applyNumberFormat="1" applyFont="1" applyFill="1" applyBorder="1" applyAlignment="1">
      <alignment vertical="center" shrinkToFit="1"/>
    </xf>
    <xf numFmtId="170" fontId="4" fillId="6" borderId="8" xfId="1" applyNumberFormat="1" applyFont="1" applyFill="1" applyBorder="1" applyAlignment="1">
      <alignment vertical="center" shrinkToFit="1"/>
    </xf>
    <xf numFmtId="173" fontId="4" fillId="0" borderId="8" xfId="1" applyNumberFormat="1" applyFont="1" applyFill="1" applyBorder="1" applyAlignment="1">
      <alignment vertical="center" shrinkToFit="1"/>
    </xf>
    <xf numFmtId="170" fontId="77" fillId="0" borderId="8" xfId="1" applyNumberFormat="1" applyFont="1" applyFill="1" applyBorder="1" applyAlignment="1">
      <alignment vertical="center" shrinkToFit="1"/>
    </xf>
    <xf numFmtId="170" fontId="38" fillId="5" borderId="8" xfId="1" applyNumberFormat="1" applyFont="1" applyFill="1" applyBorder="1" applyAlignment="1">
      <alignment vertical="center" shrinkToFit="1"/>
    </xf>
    <xf numFmtId="170" fontId="4" fillId="7" borderId="8" xfId="1" applyNumberFormat="1" applyFont="1" applyFill="1" applyBorder="1" applyAlignment="1">
      <alignment vertical="center" shrinkToFit="1"/>
    </xf>
    <xf numFmtId="170" fontId="38" fillId="0" borderId="11" xfId="1" applyNumberFormat="1" applyFont="1" applyFill="1" applyBorder="1" applyAlignment="1">
      <alignment vertical="center" shrinkToFit="1"/>
    </xf>
    <xf numFmtId="170" fontId="70" fillId="0" borderId="5" xfId="1" applyNumberFormat="1" applyFont="1" applyFill="1" applyBorder="1" applyAlignment="1">
      <alignment vertical="center" shrinkToFit="1"/>
    </xf>
    <xf numFmtId="0" fontId="4" fillId="0" borderId="5" xfId="0" applyFont="1" applyBorder="1" applyAlignment="1">
      <alignment horizontal="center" vertical="center" wrapText="1"/>
    </xf>
    <xf numFmtId="0" fontId="6" fillId="0" borderId="5" xfId="0" applyFont="1" applyBorder="1" applyAlignment="1">
      <alignment horizontal="center" vertical="center" wrapText="1"/>
    </xf>
    <xf numFmtId="0" fontId="12" fillId="0" borderId="5" xfId="0" applyFont="1" applyBorder="1" applyAlignment="1">
      <alignment horizontal="center" vertical="center" wrapText="1"/>
    </xf>
    <xf numFmtId="0" fontId="4" fillId="0" borderId="8" xfId="0" applyFont="1" applyFill="1" applyBorder="1"/>
    <xf numFmtId="0" fontId="12" fillId="0" borderId="5" xfId="0" applyFont="1" applyBorder="1" applyAlignment="1">
      <alignment horizontal="center"/>
    </xf>
    <xf numFmtId="0" fontId="18" fillId="0" borderId="5" xfId="0" applyFont="1" applyBorder="1" applyAlignment="1">
      <alignment horizontal="center" vertical="center" wrapText="1"/>
    </xf>
    <xf numFmtId="173" fontId="18" fillId="0" borderId="5" xfId="1" quotePrefix="1" applyNumberFormat="1"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Border="1"/>
    <xf numFmtId="38" fontId="10" fillId="0" borderId="6" xfId="1" applyNumberFormat="1" applyFont="1" applyBorder="1"/>
    <xf numFmtId="9" fontId="10" fillId="0" borderId="6" xfId="16" applyFont="1" applyBorder="1"/>
    <xf numFmtId="38" fontId="10" fillId="0" borderId="8" xfId="1" applyNumberFormat="1" applyFont="1" applyBorder="1"/>
    <xf numFmtId="9" fontId="10" fillId="0" borderId="8" xfId="16" applyFont="1" applyBorder="1"/>
    <xf numFmtId="38" fontId="10" fillId="0" borderId="9" xfId="1" applyNumberFormat="1" applyFont="1" applyBorder="1"/>
    <xf numFmtId="9" fontId="10" fillId="0" borderId="9" xfId="16" applyFont="1" applyBorder="1"/>
    <xf numFmtId="0" fontId="12" fillId="0" borderId="5" xfId="0" applyFont="1" applyBorder="1"/>
    <xf numFmtId="38" fontId="12" fillId="0" borderId="5" xfId="1" applyNumberFormat="1" applyFont="1" applyBorder="1"/>
    <xf numFmtId="3" fontId="6" fillId="0" borderId="0" xfId="0" applyNumberFormat="1" applyFont="1" applyAlignment="1">
      <alignment horizontal="center" vertical="center" wrapText="1"/>
    </xf>
    <xf numFmtId="0" fontId="4" fillId="0" borderId="0" xfId="0" applyFont="1" applyAlignment="1">
      <alignment horizontal="center"/>
    </xf>
    <xf numFmtId="0" fontId="6" fillId="0" borderId="0" xfId="0" applyFont="1" applyAlignment="1">
      <alignment horizontal="center" vertical="center" wrapText="1"/>
    </xf>
    <xf numFmtId="0" fontId="56" fillId="0" borderId="6" xfId="13" applyNumberFormat="1" applyFont="1" applyFill="1" applyBorder="1" applyAlignment="1">
      <alignment horizontal="center" vertical="center" wrapText="1"/>
    </xf>
    <xf numFmtId="0" fontId="56" fillId="0" borderId="0" xfId="13" applyNumberFormat="1" applyFont="1" applyFill="1" applyAlignment="1">
      <alignment horizontal="center" vertical="center" wrapText="1"/>
    </xf>
    <xf numFmtId="0" fontId="56" fillId="0" borderId="0" xfId="6" applyNumberFormat="1" applyFont="1" applyAlignment="1">
      <alignment horizontal="center"/>
    </xf>
    <xf numFmtId="0" fontId="6" fillId="0" borderId="0" xfId="0" applyFont="1" applyAlignment="1">
      <alignment horizontal="center"/>
    </xf>
    <xf numFmtId="175" fontId="4" fillId="0" borderId="0" xfId="1" applyNumberFormat="1" applyFont="1"/>
    <xf numFmtId="0" fontId="4" fillId="8" borderId="8" xfId="0" applyFont="1" applyFill="1" applyBorder="1" applyAlignment="1">
      <alignment horizontal="center"/>
    </xf>
    <xf numFmtId="0" fontId="4" fillId="8" borderId="8" xfId="0" applyFont="1" applyFill="1" applyBorder="1" applyAlignment="1">
      <alignment horizontal="center" vertical="center"/>
    </xf>
    <xf numFmtId="0" fontId="4" fillId="2" borderId="8" xfId="0" applyFont="1" applyFill="1" applyBorder="1" applyAlignment="1">
      <alignment shrinkToFit="1"/>
    </xf>
    <xf numFmtId="9" fontId="4" fillId="2" borderId="8" xfId="0" applyNumberFormat="1" applyFont="1" applyFill="1" applyBorder="1" applyAlignment="1">
      <alignment horizontal="center"/>
    </xf>
    <xf numFmtId="0" fontId="4" fillId="2" borderId="8" xfId="0" applyFont="1" applyFill="1" applyBorder="1" applyAlignment="1">
      <alignment vertical="center" shrinkToFit="1"/>
    </xf>
    <xf numFmtId="9" fontId="4" fillId="2" borderId="8" xfId="0" applyNumberFormat="1" applyFont="1" applyFill="1" applyBorder="1" applyAlignment="1">
      <alignment horizontal="center" vertical="center" wrapText="1"/>
    </xf>
    <xf numFmtId="0" fontId="4" fillId="2" borderId="8" xfId="0" applyFont="1" applyFill="1" applyBorder="1" applyAlignment="1">
      <alignment horizontal="center"/>
    </xf>
    <xf numFmtId="0" fontId="4" fillId="2" borderId="8" xfId="0" applyFont="1" applyFill="1" applyBorder="1"/>
    <xf numFmtId="0" fontId="4" fillId="2" borderId="8" xfId="0" applyFont="1" applyFill="1" applyBorder="1" applyAlignment="1">
      <alignment horizontal="center" vertical="center" wrapText="1"/>
    </xf>
    <xf numFmtId="0" fontId="4" fillId="2" borderId="8" xfId="0" applyFont="1" applyFill="1" applyBorder="1" applyAlignment="1">
      <alignment vertical="center" wrapText="1"/>
    </xf>
    <xf numFmtId="0" fontId="67" fillId="0" borderId="8" xfId="5" applyFont="1" applyFill="1" applyBorder="1" applyAlignment="1">
      <alignment horizontal="center" vertical="center" shrinkToFit="1"/>
    </xf>
    <xf numFmtId="0" fontId="18" fillId="0" borderId="0" xfId="6" applyFont="1"/>
    <xf numFmtId="170" fontId="18" fillId="0" borderId="0" xfId="6" applyNumberFormat="1" applyFont="1" applyBorder="1"/>
    <xf numFmtId="0" fontId="18" fillId="0" borderId="0" xfId="6" applyFont="1" applyBorder="1"/>
    <xf numFmtId="170" fontId="6" fillId="0" borderId="5" xfId="6" applyNumberFormat="1" applyFont="1" applyBorder="1" applyAlignment="1">
      <alignment horizontal="center" vertical="center" wrapText="1"/>
    </xf>
    <xf numFmtId="0" fontId="6" fillId="0" borderId="5" xfId="6" applyNumberFormat="1" applyFont="1" applyBorder="1" applyAlignment="1">
      <alignment horizontal="center" vertical="center" wrapText="1"/>
    </xf>
    <xf numFmtId="49" fontId="4" fillId="0" borderId="5" xfId="6" applyNumberFormat="1" applyFont="1" applyBorder="1" applyAlignment="1">
      <alignment horizontal="center"/>
    </xf>
    <xf numFmtId="170" fontId="4" fillId="0" borderId="5" xfId="6" applyNumberFormat="1" applyFont="1" applyBorder="1" applyAlignment="1">
      <alignment horizontal="center"/>
    </xf>
    <xf numFmtId="49" fontId="11" fillId="0" borderId="6" xfId="6" applyNumberFormat="1" applyFont="1" applyBorder="1" applyAlignment="1">
      <alignment vertical="center" wrapText="1"/>
    </xf>
    <xf numFmtId="38" fontId="11" fillId="0" borderId="6" xfId="6" applyNumberFormat="1" applyFont="1" applyBorder="1" applyAlignment="1">
      <alignment shrinkToFit="1"/>
    </xf>
    <xf numFmtId="49" fontId="4" fillId="0" borderId="8" xfId="6" applyNumberFormat="1" applyFont="1" applyFill="1" applyBorder="1" applyAlignment="1">
      <alignment vertical="center" wrapText="1"/>
    </xf>
    <xf numFmtId="38" fontId="4" fillId="0" borderId="8" xfId="6" applyNumberFormat="1" applyFont="1" applyBorder="1" applyAlignment="1">
      <alignment shrinkToFit="1"/>
    </xf>
    <xf numFmtId="38" fontId="4" fillId="0" borderId="8" xfId="6" applyNumberFormat="1" applyFont="1" applyFill="1" applyBorder="1" applyAlignment="1">
      <alignment horizontal="right" shrinkToFit="1"/>
    </xf>
    <xf numFmtId="49" fontId="4" fillId="0" borderId="8" xfId="6" applyNumberFormat="1" applyFont="1" applyBorder="1" applyAlignment="1">
      <alignment vertical="center" wrapText="1"/>
    </xf>
    <xf numFmtId="38" fontId="18" fillId="0" borderId="8" xfId="6" applyNumberFormat="1" applyFont="1" applyFill="1" applyBorder="1" applyAlignment="1">
      <alignment horizontal="right" shrinkToFit="1"/>
    </xf>
    <xf numFmtId="49" fontId="11" fillId="0" borderId="8" xfId="6" applyNumberFormat="1" applyFont="1" applyBorder="1" applyAlignment="1">
      <alignment vertical="center" wrapText="1"/>
    </xf>
    <xf numFmtId="38" fontId="11" fillId="0" borderId="8" xfId="6" applyNumberFormat="1" applyFont="1" applyBorder="1" applyAlignment="1">
      <alignment shrinkToFit="1"/>
    </xf>
    <xf numFmtId="49" fontId="6" fillId="0" borderId="8" xfId="6" applyNumberFormat="1" applyFont="1" applyBorder="1" applyAlignment="1">
      <alignment vertical="center" wrapText="1"/>
    </xf>
    <xf numFmtId="38" fontId="6" fillId="0" borderId="8" xfId="6" applyNumberFormat="1" applyFont="1" applyBorder="1" applyAlignment="1">
      <alignment shrinkToFit="1"/>
    </xf>
    <xf numFmtId="38" fontId="6" fillId="0" borderId="8" xfId="6" applyNumberFormat="1" applyFont="1" applyFill="1" applyBorder="1" applyAlignment="1">
      <alignment horizontal="right" shrinkToFit="1"/>
    </xf>
    <xf numFmtId="49" fontId="6" fillId="4" borderId="8" xfId="6" applyNumberFormat="1" applyFont="1" applyFill="1" applyBorder="1" applyAlignment="1">
      <alignment vertical="center" wrapText="1"/>
    </xf>
    <xf numFmtId="49" fontId="4" fillId="0" borderId="8" xfId="6" quotePrefix="1" applyNumberFormat="1" applyFont="1" applyBorder="1" applyAlignment="1">
      <alignment vertical="center" wrapText="1"/>
    </xf>
    <xf numFmtId="49" fontId="6" fillId="0" borderId="9" xfId="6" applyNumberFormat="1" applyFont="1" applyBorder="1" applyAlignment="1">
      <alignment vertical="center" wrapText="1"/>
    </xf>
    <xf numFmtId="38" fontId="11" fillId="0" borderId="9" xfId="6" applyNumberFormat="1" applyFont="1" applyBorder="1" applyAlignment="1">
      <alignment shrinkToFit="1"/>
    </xf>
    <xf numFmtId="38" fontId="6" fillId="0" borderId="9" xfId="6" applyNumberFormat="1" applyFont="1" applyBorder="1" applyAlignment="1">
      <alignment shrinkToFit="1"/>
    </xf>
    <xf numFmtId="38" fontId="6" fillId="0" borderId="9" xfId="6" applyNumberFormat="1" applyFont="1" applyFill="1" applyBorder="1" applyAlignment="1">
      <alignment horizontal="right" shrinkToFit="1"/>
    </xf>
    <xf numFmtId="0" fontId="48" fillId="0" borderId="8" xfId="0" applyFont="1" applyFill="1" applyBorder="1" applyAlignment="1">
      <alignment vertical="center" shrinkToFit="1"/>
    </xf>
    <xf numFmtId="49" fontId="48" fillId="0" borderId="9" xfId="3" applyNumberFormat="1" applyFont="1" applyFill="1" applyBorder="1" applyAlignment="1">
      <alignment horizontal="center" vertical="center"/>
    </xf>
    <xf numFmtId="0" fontId="48" fillId="0" borderId="9" xfId="0" applyFont="1" applyFill="1" applyBorder="1" applyAlignment="1">
      <alignment vertical="center" shrinkToFit="1"/>
    </xf>
    <xf numFmtId="175" fontId="18" fillId="0" borderId="9" xfId="3" applyNumberFormat="1" applyFont="1" applyFill="1" applyBorder="1" applyAlignment="1">
      <alignment vertical="center" shrinkToFit="1"/>
    </xf>
    <xf numFmtId="49" fontId="48" fillId="0" borderId="8" xfId="3" applyNumberFormat="1" applyFont="1" applyFill="1" applyBorder="1" applyAlignment="1">
      <alignment vertical="center" wrapText="1" shrinkToFit="1"/>
    </xf>
    <xf numFmtId="175" fontId="4" fillId="0" borderId="0" xfId="3" applyNumberFormat="1" applyFont="1" applyFill="1"/>
    <xf numFmtId="3" fontId="6" fillId="0" borderId="5" xfId="0" applyNumberFormat="1" applyFont="1" applyBorder="1" applyAlignment="1">
      <alignment horizontal="center" vertical="center" wrapText="1"/>
    </xf>
    <xf numFmtId="3" fontId="6" fillId="0" borderId="0" xfId="0" applyNumberFormat="1" applyFont="1" applyAlignment="1">
      <alignment horizontal="center"/>
    </xf>
    <xf numFmtId="3" fontId="6" fillId="0" borderId="5" xfId="0" applyNumberFormat="1" applyFont="1" applyBorder="1" applyAlignment="1">
      <alignment horizontal="center" vertical="center" shrinkToFit="1"/>
    </xf>
    <xf numFmtId="38" fontId="22" fillId="0" borderId="0" xfId="0" applyNumberFormat="1" applyFont="1"/>
    <xf numFmtId="38" fontId="19" fillId="0" borderId="0" xfId="0" applyNumberFormat="1" applyFont="1"/>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0" xfId="0" applyFont="1" applyAlignment="1">
      <alignment horizontal="center"/>
    </xf>
    <xf numFmtId="168" fontId="24" fillId="0" borderId="0" xfId="1" applyNumberFormat="1" applyFont="1"/>
    <xf numFmtId="3" fontId="18" fillId="0" borderId="8" xfId="4" applyNumberFormat="1" applyFont="1" applyBorder="1" applyAlignment="1">
      <alignment horizontal="center" vertical="center"/>
    </xf>
    <xf numFmtId="38" fontId="18" fillId="0" borderId="8" xfId="4" applyNumberFormat="1" applyFont="1" applyBorder="1" applyAlignment="1">
      <alignment vertical="center"/>
    </xf>
    <xf numFmtId="3" fontId="18" fillId="0" borderId="0" xfId="4" applyNumberFormat="1" applyFont="1" applyBorder="1"/>
    <xf numFmtId="3" fontId="42" fillId="0" borderId="0" xfId="4" applyNumberFormat="1" applyFont="1" applyBorder="1"/>
    <xf numFmtId="38" fontId="18" fillId="0" borderId="8" xfId="4" applyNumberFormat="1" applyFont="1" applyBorder="1" applyAlignment="1">
      <alignment vertical="center" shrinkToFit="1"/>
    </xf>
    <xf numFmtId="0" fontId="18" fillId="0" borderId="1" xfId="0" applyFont="1" applyBorder="1" applyAlignment="1">
      <alignment horizontal="right"/>
    </xf>
    <xf numFmtId="3" fontId="18" fillId="0" borderId="0" xfId="4" applyNumberFormat="1" applyFont="1" applyAlignment="1">
      <alignment horizontal="right"/>
    </xf>
    <xf numFmtId="0" fontId="18" fillId="0" borderId="0" xfId="0" applyFont="1" applyAlignment="1">
      <alignment horizontal="right"/>
    </xf>
    <xf numFmtId="0" fontId="18" fillId="0" borderId="0" xfId="0" applyFont="1" applyBorder="1" applyAlignment="1">
      <alignment horizontal="right"/>
    </xf>
    <xf numFmtId="3" fontId="18" fillId="0" borderId="8" xfId="4" applyNumberFormat="1" applyFont="1" applyBorder="1" applyAlignment="1">
      <alignment vertical="center" shrinkToFit="1"/>
    </xf>
    <xf numFmtId="3" fontId="6" fillId="0" borderId="0" xfId="0" applyNumberFormat="1" applyFont="1" applyAlignment="1">
      <alignment vertical="center" wrapText="1"/>
    </xf>
    <xf numFmtId="0" fontId="6" fillId="0" borderId="0" xfId="0" applyFont="1" applyAlignment="1">
      <alignment horizontal="center" vertical="center" wrapText="1"/>
    </xf>
    <xf numFmtId="0" fontId="6" fillId="0" borderId="18" xfId="0" applyFont="1" applyBorder="1" applyAlignment="1">
      <alignment horizontal="center" vertical="center" wrapText="1"/>
    </xf>
    <xf numFmtId="0" fontId="4" fillId="0" borderId="0" xfId="0" applyFont="1" applyAlignment="1">
      <alignment horizontal="center"/>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0" xfId="0" applyFont="1" applyAlignment="1">
      <alignment horizontal="center"/>
    </xf>
    <xf numFmtId="0" fontId="6" fillId="0" borderId="0" xfId="0" applyFont="1" applyFill="1" applyAlignment="1">
      <alignment horizontal="center" wrapText="1"/>
    </xf>
    <xf numFmtId="0" fontId="6" fillId="0" borderId="5" xfId="0" applyFont="1" applyFill="1" applyBorder="1" applyAlignment="1">
      <alignment horizontal="center" vertical="center" wrapText="1"/>
    </xf>
    <xf numFmtId="0" fontId="6" fillId="0" borderId="0" xfId="0" applyFont="1" applyFill="1" applyAlignment="1">
      <alignment horizontal="center" vertical="center" wrapText="1"/>
    </xf>
    <xf numFmtId="38" fontId="6" fillId="0" borderId="18" xfId="0" applyNumberFormat="1" applyFont="1" applyBorder="1" applyAlignment="1">
      <alignment vertical="center" wrapText="1"/>
    </xf>
    <xf numFmtId="3" fontId="6" fillId="0" borderId="8" xfId="0" applyNumberFormat="1" applyFont="1" applyFill="1" applyBorder="1" applyAlignment="1">
      <alignment horizontal="center" vertical="center" wrapText="1" shrinkToFit="1"/>
    </xf>
    <xf numFmtId="3" fontId="18" fillId="0" borderId="8" xfId="0" applyNumberFormat="1" applyFont="1" applyFill="1" applyBorder="1" applyAlignment="1">
      <alignment vertical="center" wrapText="1" shrinkToFit="1"/>
    </xf>
    <xf numFmtId="0" fontId="18" fillId="0" borderId="9" xfId="0" applyFont="1" applyBorder="1" applyAlignment="1">
      <alignment horizontal="center"/>
    </xf>
    <xf numFmtId="3" fontId="18" fillId="0" borderId="9" xfId="0" applyNumberFormat="1" applyFont="1" applyFill="1" applyBorder="1" applyAlignment="1">
      <alignment vertical="center" wrapText="1" shrinkToFit="1"/>
    </xf>
    <xf numFmtId="0" fontId="6" fillId="0" borderId="8" xfId="0" applyFont="1" applyBorder="1" applyAlignment="1">
      <alignment horizontal="center" vertical="center" wrapText="1"/>
    </xf>
    <xf numFmtId="0" fontId="6" fillId="0" borderId="9" xfId="0" applyFont="1" applyBorder="1"/>
    <xf numFmtId="38" fontId="6" fillId="0" borderId="8" xfId="0" applyNumberFormat="1" applyFont="1" applyBorder="1"/>
    <xf numFmtId="38" fontId="18" fillId="0" borderId="8" xfId="0" applyNumberFormat="1" applyFont="1" applyBorder="1"/>
    <xf numFmtId="38" fontId="6" fillId="0" borderId="9" xfId="0" applyNumberFormat="1" applyFont="1" applyBorder="1"/>
    <xf numFmtId="0" fontId="6" fillId="0" borderId="6" xfId="0" applyFont="1" applyBorder="1" applyAlignment="1">
      <alignment horizontal="center" vertical="center" wrapText="1"/>
    </xf>
    <xf numFmtId="0" fontId="6" fillId="0" borderId="6" xfId="0" applyFont="1" applyBorder="1" applyAlignment="1">
      <alignment vertical="center" wrapText="1"/>
    </xf>
    <xf numFmtId="38" fontId="4" fillId="0" borderId="8" xfId="4" applyNumberFormat="1" applyFont="1" applyBorder="1" applyAlignment="1">
      <alignment vertical="center" shrinkToFit="1"/>
    </xf>
    <xf numFmtId="3" fontId="4" fillId="0" borderId="0" xfId="4" applyNumberFormat="1" applyFont="1"/>
    <xf numFmtId="0" fontId="4" fillId="0" borderId="0" xfId="4" applyFont="1" applyAlignment="1"/>
    <xf numFmtId="3" fontId="4" fillId="0" borderId="0" xfId="4" applyNumberFormat="1" applyFont="1" applyAlignment="1">
      <alignment horizontal="center"/>
    </xf>
    <xf numFmtId="3" fontId="4" fillId="0" borderId="0" xfId="4" applyNumberFormat="1" applyFont="1" applyAlignment="1">
      <alignment horizontal="centerContinuous"/>
    </xf>
    <xf numFmtId="3" fontId="6" fillId="0" borderId="6" xfId="4" applyNumberFormat="1" applyFont="1" applyBorder="1" applyAlignment="1">
      <alignment horizontal="center" vertical="center"/>
    </xf>
    <xf numFmtId="3" fontId="6" fillId="0" borderId="6" xfId="4" applyNumberFormat="1" applyFont="1" applyBorder="1" applyAlignment="1">
      <alignment vertical="center" wrapText="1"/>
    </xf>
    <xf numFmtId="38" fontId="6" fillId="0" borderId="6" xfId="4" applyNumberFormat="1" applyFont="1" applyBorder="1" applyAlignment="1">
      <alignment vertical="center"/>
    </xf>
    <xf numFmtId="3" fontId="6" fillId="0" borderId="8" xfId="4" applyNumberFormat="1" applyFont="1" applyBorder="1" applyAlignment="1">
      <alignment shrinkToFit="1"/>
    </xf>
    <xf numFmtId="38" fontId="11" fillId="0" borderId="10" xfId="0" applyNumberFormat="1" applyFont="1" applyBorder="1" applyAlignment="1">
      <alignment vertical="center" shrinkToFit="1"/>
    </xf>
    <xf numFmtId="0" fontId="11" fillId="0" borderId="10" xfId="0" applyFont="1" applyBorder="1" applyAlignment="1">
      <alignment horizontal="center"/>
    </xf>
    <xf numFmtId="0" fontId="11" fillId="0" borderId="10" xfId="0" applyFont="1" applyBorder="1" applyAlignment="1">
      <alignment shrinkToFit="1"/>
    </xf>
    <xf numFmtId="0" fontId="6" fillId="0" borderId="6" xfId="0" applyFont="1" applyBorder="1"/>
    <xf numFmtId="0" fontId="6" fillId="0" borderId="6" xfId="0" applyFont="1" applyBorder="1" applyAlignment="1">
      <alignment horizontal="center" shrinkToFit="1"/>
    </xf>
    <xf numFmtId="38" fontId="6" fillId="0" borderId="6" xfId="0" applyNumberFormat="1" applyFont="1" applyBorder="1" applyAlignment="1">
      <alignment vertical="center" shrinkToFit="1"/>
    </xf>
    <xf numFmtId="0" fontId="6" fillId="0" borderId="10" xfId="0" applyFont="1" applyBorder="1" applyAlignment="1">
      <alignment horizontal="center"/>
    </xf>
    <xf numFmtId="0" fontId="6" fillId="0" borderId="10" xfId="0" applyFont="1" applyBorder="1" applyAlignment="1">
      <alignment horizontal="center" shrinkToFit="1"/>
    </xf>
    <xf numFmtId="38" fontId="6" fillId="0" borderId="10" xfId="0" applyNumberFormat="1" applyFont="1" applyBorder="1" applyAlignment="1">
      <alignment vertical="center" shrinkToFit="1"/>
    </xf>
    <xf numFmtId="0" fontId="6" fillId="0" borderId="10" xfId="0" applyFont="1" applyBorder="1" applyAlignment="1">
      <alignment shrinkToFit="1"/>
    </xf>
    <xf numFmtId="0" fontId="6" fillId="0" borderId="9" xfId="0" applyFont="1" applyBorder="1" applyAlignment="1">
      <alignment horizontal="center" vertical="center" wrapText="1"/>
    </xf>
    <xf numFmtId="3" fontId="6" fillId="0" borderId="9" xfId="0" applyNumberFormat="1" applyFont="1" applyBorder="1" applyAlignment="1">
      <alignment vertical="center" shrinkToFit="1"/>
    </xf>
    <xf numFmtId="0" fontId="4" fillId="0" borderId="6" xfId="0" applyFont="1" applyBorder="1" applyAlignment="1">
      <alignment vertical="center" shrinkToFit="1"/>
    </xf>
    <xf numFmtId="38" fontId="4" fillId="0" borderId="6" xfId="0" applyNumberFormat="1" applyFont="1" applyBorder="1" applyAlignment="1">
      <alignment vertical="center" shrinkToFit="1"/>
    </xf>
    <xf numFmtId="38" fontId="4" fillId="0" borderId="6" xfId="0" applyNumberFormat="1" applyFont="1" applyBorder="1" applyAlignment="1">
      <alignment horizontal="right" vertical="center" shrinkToFit="1"/>
    </xf>
    <xf numFmtId="0" fontId="4" fillId="0" borderId="9" xfId="0" applyFont="1" applyBorder="1" applyAlignment="1">
      <alignment horizontal="center" vertical="center"/>
    </xf>
    <xf numFmtId="0" fontId="4" fillId="0" borderId="9" xfId="0" applyFont="1" applyBorder="1" applyAlignment="1">
      <alignment vertical="center" shrinkToFit="1"/>
    </xf>
    <xf numFmtId="38" fontId="4" fillId="0" borderId="9" xfId="0" applyNumberFormat="1" applyFont="1" applyBorder="1" applyAlignment="1">
      <alignment vertical="center" shrinkToFit="1"/>
    </xf>
    <xf numFmtId="38" fontId="6" fillId="0" borderId="5" xfId="0" applyNumberFormat="1" applyFont="1" applyFill="1" applyBorder="1" applyAlignment="1">
      <alignment vertical="center" shrinkToFit="1"/>
    </xf>
    <xf numFmtId="0" fontId="4" fillId="0" borderId="6" xfId="0" applyFont="1" applyFill="1" applyBorder="1" applyAlignment="1">
      <alignment horizontal="center"/>
    </xf>
    <xf numFmtId="0" fontId="4" fillId="0" borderId="6" xfId="0" applyFont="1" applyFill="1" applyBorder="1" applyAlignment="1">
      <alignment shrinkToFit="1"/>
    </xf>
    <xf numFmtId="9" fontId="4" fillId="0" borderId="6" xfId="0" applyNumberFormat="1" applyFont="1" applyFill="1" applyBorder="1" applyAlignment="1">
      <alignment horizontal="center"/>
    </xf>
    <xf numFmtId="0" fontId="4" fillId="0" borderId="8" xfId="0" applyFont="1" applyFill="1" applyBorder="1" applyAlignment="1">
      <alignment horizontal="center"/>
    </xf>
    <xf numFmtId="9" fontId="4" fillId="0" borderId="8" xfId="0" applyNumberFormat="1" applyFont="1" applyFill="1" applyBorder="1" applyAlignment="1">
      <alignment horizontal="center"/>
    </xf>
    <xf numFmtId="0" fontId="4" fillId="0" borderId="9" xfId="0" applyFont="1" applyFill="1" applyBorder="1" applyAlignment="1">
      <alignment horizontal="center"/>
    </xf>
    <xf numFmtId="0" fontId="4" fillId="0" borderId="9" xfId="0" applyFont="1" applyFill="1" applyBorder="1" applyAlignment="1">
      <alignment shrinkToFit="1"/>
    </xf>
    <xf numFmtId="9" fontId="4" fillId="0" borderId="9" xfId="0" applyNumberFormat="1" applyFont="1" applyFill="1" applyBorder="1" applyAlignment="1">
      <alignment horizontal="center"/>
    </xf>
    <xf numFmtId="0" fontId="19" fillId="0" borderId="0" xfId="0" applyFont="1" applyFill="1"/>
    <xf numFmtId="0" fontId="22" fillId="0" borderId="0" xfId="0" applyFont="1" applyFill="1"/>
    <xf numFmtId="0" fontId="4" fillId="0" borderId="0" xfId="0" applyFont="1" applyFill="1" applyAlignment="1">
      <alignment horizontal="center"/>
    </xf>
    <xf numFmtId="0" fontId="6" fillId="0" borderId="6" xfId="0" applyFont="1" applyFill="1" applyBorder="1" applyAlignment="1">
      <alignment horizontal="center"/>
    </xf>
    <xf numFmtId="0" fontId="6" fillId="0" borderId="6" xfId="0" applyFont="1" applyFill="1" applyBorder="1" applyAlignment="1">
      <alignment shrinkToFit="1"/>
    </xf>
    <xf numFmtId="9" fontId="6" fillId="0" borderId="6" xfId="0" applyNumberFormat="1" applyFont="1" applyFill="1" applyBorder="1" applyAlignment="1">
      <alignment horizontal="center"/>
    </xf>
    <xf numFmtId="0" fontId="6" fillId="0" borderId="8" xfId="0" applyFont="1" applyFill="1" applyBorder="1" applyAlignment="1">
      <alignment horizontal="center"/>
    </xf>
    <xf numFmtId="9" fontId="6" fillId="0" borderId="8" xfId="0" applyNumberFormat="1" applyFont="1" applyFill="1" applyBorder="1" applyAlignment="1">
      <alignment horizontal="center"/>
    </xf>
    <xf numFmtId="0" fontId="4" fillId="0" borderId="8" xfId="0" applyFont="1" applyFill="1" applyBorder="1" applyAlignment="1">
      <alignment horizontal="center" vertical="center"/>
    </xf>
    <xf numFmtId="0" fontId="4" fillId="0" borderId="8" xfId="0" applyFont="1" applyFill="1" applyBorder="1" applyAlignment="1">
      <alignment vertical="center" shrinkToFit="1"/>
    </xf>
    <xf numFmtId="9" fontId="4" fillId="0" borderId="8" xfId="0" applyNumberFormat="1"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8" xfId="0" applyFont="1" applyFill="1" applyBorder="1" applyAlignment="1">
      <alignment vertical="center" wrapText="1"/>
    </xf>
    <xf numFmtId="0" fontId="4" fillId="0" borderId="9" xfId="0" applyFont="1" applyFill="1" applyBorder="1"/>
    <xf numFmtId="0" fontId="18" fillId="0" borderId="0" xfId="0" applyFont="1" applyFill="1" applyBorder="1" applyAlignment="1">
      <alignment horizontal="center"/>
    </xf>
    <xf numFmtId="38" fontId="27" fillId="0" borderId="0" xfId="0" applyNumberFormat="1" applyFont="1"/>
    <xf numFmtId="9" fontId="22" fillId="0" borderId="0" xfId="16" applyFont="1"/>
    <xf numFmtId="9" fontId="22" fillId="0" borderId="0" xfId="0" applyNumberFormat="1" applyFont="1"/>
    <xf numFmtId="0" fontId="14" fillId="3" borderId="35" xfId="0" applyFont="1" applyFill="1" applyBorder="1" applyAlignment="1">
      <alignment horizontal="center" vertical="center" wrapText="1"/>
    </xf>
    <xf numFmtId="0" fontId="6" fillId="0" borderId="5" xfId="7" applyFont="1" applyFill="1" applyBorder="1" applyAlignment="1">
      <alignment horizontal="center" vertical="center" wrapText="1"/>
    </xf>
    <xf numFmtId="177" fontId="6" fillId="0" borderId="0" xfId="1" applyNumberFormat="1" applyFont="1"/>
    <xf numFmtId="177" fontId="4" fillId="0" borderId="0" xfId="1" applyNumberFormat="1" applyFont="1"/>
    <xf numFmtId="177" fontId="6" fillId="0" borderId="0" xfId="1" applyNumberFormat="1" applyFont="1" applyBorder="1" applyAlignment="1">
      <alignment horizontal="center" wrapText="1"/>
    </xf>
    <xf numFmtId="177" fontId="6" fillId="0" borderId="0" xfId="1" applyNumberFormat="1" applyFont="1" applyBorder="1" applyAlignment="1">
      <alignment horizontal="center" vertical="center" wrapText="1"/>
    </xf>
    <xf numFmtId="177" fontId="11" fillId="0" borderId="0" xfId="1" applyNumberFormat="1" applyFont="1" applyBorder="1"/>
    <xf numFmtId="170" fontId="6" fillId="0" borderId="8" xfId="0" applyNumberFormat="1" applyFont="1" applyFill="1" applyBorder="1" applyAlignment="1">
      <alignment vertical="center" shrinkToFit="1"/>
    </xf>
    <xf numFmtId="9" fontId="6" fillId="0" borderId="8" xfId="16" applyFont="1" applyBorder="1" applyAlignment="1">
      <alignment vertical="center"/>
    </xf>
    <xf numFmtId="0" fontId="6" fillId="0" borderId="5" xfId="0" applyFont="1" applyBorder="1" applyAlignment="1">
      <alignment horizontal="center" vertical="center" wrapText="1"/>
    </xf>
    <xf numFmtId="0" fontId="4" fillId="0" borderId="0" xfId="28" applyFont="1" applyFill="1"/>
    <xf numFmtId="0" fontId="6" fillId="0" borderId="0" xfId="28" applyFont="1" applyFill="1"/>
    <xf numFmtId="172" fontId="22" fillId="0" borderId="0" xfId="28" applyNumberFormat="1" applyFont="1" applyFill="1"/>
    <xf numFmtId="172" fontId="31" fillId="0" borderId="0" xfId="28" applyNumberFormat="1" applyFont="1" applyFill="1"/>
    <xf numFmtId="0" fontId="48" fillId="0" borderId="0" xfId="28" applyFont="1" applyFill="1"/>
    <xf numFmtId="0" fontId="6" fillId="0" borderId="0" xfId="28" applyNumberFormat="1" applyFont="1" applyFill="1" applyAlignment="1">
      <alignment horizontal="center" vertical="center"/>
    </xf>
    <xf numFmtId="172" fontId="22" fillId="0" borderId="57" xfId="28" applyNumberFormat="1" applyFont="1" applyFill="1" applyBorder="1" applyAlignment="1">
      <alignment horizontal="center" vertical="center"/>
    </xf>
    <xf numFmtId="172" fontId="22" fillId="0" borderId="58" xfId="28" applyNumberFormat="1" applyFont="1" applyFill="1" applyBorder="1" applyAlignment="1">
      <alignment horizontal="center" vertical="center" wrapText="1"/>
    </xf>
    <xf numFmtId="172" fontId="22" fillId="0" borderId="58" xfId="28" quotePrefix="1" applyNumberFormat="1" applyFont="1" applyFill="1" applyBorder="1" applyAlignment="1">
      <alignment horizontal="center" vertical="center" wrapText="1"/>
    </xf>
    <xf numFmtId="172" fontId="22" fillId="0" borderId="59" xfId="28" quotePrefix="1" applyNumberFormat="1" applyFont="1" applyFill="1" applyBorder="1" applyAlignment="1">
      <alignment horizontal="center" vertical="center" wrapText="1"/>
    </xf>
    <xf numFmtId="0" fontId="5" fillId="0" borderId="0" xfId="28" applyFont="1" applyFill="1"/>
    <xf numFmtId="172" fontId="27" fillId="0" borderId="60" xfId="18" applyNumberFormat="1" applyFont="1" applyFill="1" applyBorder="1" applyAlignment="1">
      <alignment horizontal="center"/>
    </xf>
    <xf numFmtId="172" fontId="27" fillId="0" borderId="61" xfId="18" applyNumberFormat="1" applyFont="1" applyFill="1" applyBorder="1" applyAlignment="1">
      <alignment horizontal="center" vertical="center" wrapText="1"/>
    </xf>
    <xf numFmtId="172" fontId="27" fillId="0" borderId="61" xfId="28" applyNumberFormat="1" applyFont="1" applyFill="1" applyBorder="1" applyAlignment="1">
      <alignment vertical="center" shrinkToFit="1"/>
    </xf>
    <xf numFmtId="167" fontId="27" fillId="0" borderId="62" xfId="1" applyFont="1" applyFill="1" applyBorder="1" applyAlignment="1">
      <alignment vertical="center" shrinkToFit="1"/>
    </xf>
    <xf numFmtId="172" fontId="27" fillId="0" borderId="14" xfId="18" applyNumberFormat="1" applyFont="1" applyFill="1" applyBorder="1" applyAlignment="1">
      <alignment horizontal="center"/>
    </xf>
    <xf numFmtId="172" fontId="27" fillId="0" borderId="8" xfId="28" applyNumberFormat="1" applyFont="1" applyFill="1" applyBorder="1" applyAlignment="1">
      <alignment horizontal="center" vertical="center" shrinkToFit="1"/>
    </xf>
    <xf numFmtId="172" fontId="27" fillId="0" borderId="8" xfId="28" applyNumberFormat="1" applyFont="1" applyFill="1" applyBorder="1" applyAlignment="1">
      <alignment vertical="center" shrinkToFit="1"/>
    </xf>
    <xf numFmtId="167" fontId="27" fillId="0" borderId="63" xfId="1" applyFont="1" applyFill="1" applyBorder="1" applyAlignment="1">
      <alignment vertical="center" shrinkToFit="1"/>
    </xf>
    <xf numFmtId="172" fontId="27" fillId="0" borderId="14" xfId="18" applyNumberFormat="1" applyFont="1" applyFill="1" applyBorder="1" applyAlignment="1">
      <alignment horizontal="center" vertical="center" wrapText="1"/>
    </xf>
    <xf numFmtId="172" fontId="27" fillId="0" borderId="8" xfId="18" applyNumberFormat="1" applyFont="1" applyFill="1" applyBorder="1" applyAlignment="1">
      <alignment horizontal="left" vertical="center" wrapText="1"/>
    </xf>
    <xf numFmtId="172" fontId="22" fillId="0" borderId="8" xfId="28" applyNumberFormat="1" applyFont="1" applyFill="1" applyBorder="1" applyAlignment="1">
      <alignment horizontal="center" vertical="center" shrinkToFit="1"/>
    </xf>
    <xf numFmtId="0" fontId="11" fillId="0" borderId="0" xfId="28" applyFont="1" applyFill="1"/>
    <xf numFmtId="172" fontId="19" fillId="0" borderId="8" xfId="28" applyNumberFormat="1" applyFont="1" applyFill="1" applyBorder="1" applyAlignment="1">
      <alignment horizontal="center" vertical="center" shrinkToFit="1"/>
    </xf>
    <xf numFmtId="172" fontId="19" fillId="0" borderId="14" xfId="18" applyNumberFormat="1" applyFont="1" applyFill="1" applyBorder="1" applyAlignment="1">
      <alignment horizontal="center" vertical="center" wrapText="1"/>
    </xf>
    <xf numFmtId="172" fontId="19" fillId="0" borderId="8" xfId="18" applyNumberFormat="1" applyFont="1" applyFill="1" applyBorder="1" applyAlignment="1">
      <alignment horizontal="left" vertical="center" wrapText="1"/>
    </xf>
    <xf numFmtId="172" fontId="19" fillId="0" borderId="8" xfId="28" applyNumberFormat="1" applyFont="1" applyFill="1" applyBorder="1" applyAlignment="1">
      <alignment vertical="center" shrinkToFit="1"/>
    </xf>
    <xf numFmtId="167" fontId="19" fillId="0" borderId="63" xfId="1" applyFont="1" applyFill="1" applyBorder="1" applyAlignment="1">
      <alignment vertical="center" shrinkToFit="1"/>
    </xf>
    <xf numFmtId="172" fontId="22" fillId="0" borderId="14" xfId="18" applyNumberFormat="1" applyFont="1" applyFill="1" applyBorder="1" applyAlignment="1">
      <alignment horizontal="center" vertical="center" wrapText="1"/>
    </xf>
    <xf numFmtId="172" fontId="22" fillId="0" borderId="8" xfId="18" applyNumberFormat="1" applyFont="1" applyFill="1" applyBorder="1" applyAlignment="1">
      <alignment horizontal="left" vertical="center" wrapText="1"/>
    </xf>
    <xf numFmtId="172" fontId="22" fillId="0" borderId="8" xfId="28" applyNumberFormat="1" applyFont="1" applyFill="1" applyBorder="1" applyAlignment="1">
      <alignment vertical="center" shrinkToFit="1"/>
    </xf>
    <xf numFmtId="172" fontId="22" fillId="0" borderId="8" xfId="29" applyNumberFormat="1" applyFont="1" applyFill="1" applyBorder="1" applyAlignment="1">
      <alignment vertical="center" shrinkToFit="1"/>
    </xf>
    <xf numFmtId="167" fontId="22" fillId="0" borderId="63" xfId="1" applyFont="1" applyFill="1" applyBorder="1" applyAlignment="1">
      <alignment vertical="center" shrinkToFit="1"/>
    </xf>
    <xf numFmtId="168" fontId="19" fillId="0" borderId="8" xfId="1" applyNumberFormat="1" applyFont="1" applyFill="1" applyBorder="1" applyAlignment="1">
      <alignment vertical="center" shrinkToFit="1"/>
    </xf>
    <xf numFmtId="2" fontId="22" fillId="0" borderId="8" xfId="28" applyNumberFormat="1" applyFont="1" applyFill="1" applyBorder="1" applyAlignment="1">
      <alignment vertical="center" shrinkToFit="1"/>
    </xf>
    <xf numFmtId="9" fontId="22" fillId="0" borderId="8" xfId="16" applyFont="1" applyFill="1" applyBorder="1" applyAlignment="1">
      <alignment vertical="center" shrinkToFit="1"/>
    </xf>
    <xf numFmtId="176" fontId="19" fillId="0" borderId="8" xfId="16" applyNumberFormat="1" applyFont="1" applyFill="1" applyBorder="1" applyAlignment="1">
      <alignment vertical="center" shrinkToFit="1"/>
    </xf>
    <xf numFmtId="0" fontId="4" fillId="0" borderId="0" xfId="28" applyFont="1" applyFill="1" applyAlignment="1">
      <alignment vertical="center"/>
    </xf>
    <xf numFmtId="0" fontId="6" fillId="0" borderId="0" xfId="28" applyFont="1" applyFill="1" applyAlignment="1">
      <alignment vertical="center"/>
    </xf>
    <xf numFmtId="0" fontId="13" fillId="0" borderId="0" xfId="28" applyFont="1" applyFill="1"/>
    <xf numFmtId="172" fontId="19" fillId="0" borderId="8" xfId="29" applyNumberFormat="1" applyFont="1" applyFill="1" applyBorder="1" applyAlignment="1">
      <alignment vertical="center" shrinkToFit="1"/>
    </xf>
    <xf numFmtId="172" fontId="98" fillId="0" borderId="8" xfId="28" applyNumberFormat="1" applyFont="1" applyFill="1" applyBorder="1" applyAlignment="1">
      <alignment vertical="center" shrinkToFit="1"/>
    </xf>
    <xf numFmtId="167" fontId="98" fillId="0" borderId="63" xfId="1" applyFont="1" applyFill="1" applyBorder="1" applyAlignment="1">
      <alignment vertical="center" shrinkToFit="1"/>
    </xf>
    <xf numFmtId="172" fontId="27" fillId="0" borderId="8" xfId="18" applyNumberFormat="1" applyFont="1" applyFill="1" applyBorder="1" applyAlignment="1">
      <alignment horizontal="left" vertical="center"/>
    </xf>
    <xf numFmtId="0" fontId="4" fillId="0" borderId="8" xfId="1" applyNumberFormat="1" applyFont="1" applyFill="1" applyBorder="1" applyAlignment="1">
      <alignment vertical="justify" wrapText="1"/>
    </xf>
    <xf numFmtId="167" fontId="22" fillId="0" borderId="8" xfId="1" applyFont="1" applyFill="1" applyBorder="1" applyAlignment="1">
      <alignment vertical="center" shrinkToFit="1"/>
    </xf>
    <xf numFmtId="3" fontId="22" fillId="0" borderId="8" xfId="16" applyNumberFormat="1" applyFont="1" applyFill="1" applyBorder="1" applyAlignment="1">
      <alignment vertical="center" shrinkToFit="1"/>
    </xf>
    <xf numFmtId="3" fontId="19" fillId="0" borderId="8" xfId="16" applyNumberFormat="1" applyFont="1" applyFill="1" applyBorder="1" applyAlignment="1">
      <alignment vertical="center" shrinkToFit="1"/>
    </xf>
    <xf numFmtId="0" fontId="22" fillId="0" borderId="8" xfId="18" applyNumberFormat="1" applyFont="1" applyFill="1" applyBorder="1" applyAlignment="1">
      <alignment horizontal="left" vertical="center" wrapText="1"/>
    </xf>
    <xf numFmtId="167" fontId="27" fillId="0" borderId="8" xfId="1" applyFont="1" applyFill="1" applyBorder="1" applyAlignment="1">
      <alignment vertical="center" shrinkToFit="1"/>
    </xf>
    <xf numFmtId="182" fontId="22" fillId="0" borderId="8" xfId="29" applyNumberFormat="1" applyFont="1" applyFill="1" applyBorder="1" applyAlignment="1">
      <alignment vertical="center" shrinkToFit="1"/>
    </xf>
    <xf numFmtId="172" fontId="22" fillId="0" borderId="8" xfId="28" applyNumberFormat="1" applyFont="1" applyFill="1" applyBorder="1" applyAlignment="1">
      <alignment horizontal="right" vertical="center" shrinkToFit="1"/>
    </xf>
    <xf numFmtId="183" fontId="22" fillId="0" borderId="8" xfId="29" applyNumberFormat="1" applyFont="1" applyFill="1" applyBorder="1" applyAlignment="1">
      <alignment vertical="center" shrinkToFit="1"/>
    </xf>
    <xf numFmtId="172" fontId="31" fillId="0" borderId="14" xfId="18" applyNumberFormat="1" applyFont="1" applyFill="1" applyBorder="1" applyAlignment="1">
      <alignment horizontal="center" vertical="center" wrapText="1"/>
    </xf>
    <xf numFmtId="172" fontId="31" fillId="0" borderId="8" xfId="18" applyNumberFormat="1" applyFont="1" applyFill="1" applyBorder="1" applyAlignment="1">
      <alignment horizontal="left" vertical="center" wrapText="1"/>
    </xf>
    <xf numFmtId="172" fontId="31" fillId="0" borderId="8" xfId="28" applyNumberFormat="1" applyFont="1" applyFill="1" applyBorder="1" applyAlignment="1">
      <alignment horizontal="center" vertical="center" shrinkToFit="1"/>
    </xf>
    <xf numFmtId="172" fontId="31" fillId="0" borderId="8" xfId="28" applyNumberFormat="1" applyFont="1" applyFill="1" applyBorder="1" applyAlignment="1">
      <alignment vertical="center" shrinkToFit="1"/>
    </xf>
    <xf numFmtId="183" fontId="31" fillId="0" borderId="8" xfId="29" applyNumberFormat="1" applyFont="1" applyFill="1" applyBorder="1" applyAlignment="1">
      <alignment vertical="center" shrinkToFit="1"/>
    </xf>
    <xf numFmtId="167" fontId="31" fillId="0" borderId="63" xfId="1" applyFont="1" applyFill="1" applyBorder="1" applyAlignment="1">
      <alignment vertical="center" shrinkToFit="1"/>
    </xf>
    <xf numFmtId="0" fontId="18" fillId="0" borderId="0" xfId="28" applyFont="1" applyFill="1"/>
    <xf numFmtId="172" fontId="31" fillId="0" borderId="8" xfId="29" applyNumberFormat="1" applyFont="1" applyFill="1" applyBorder="1" applyAlignment="1">
      <alignment vertical="center" shrinkToFit="1"/>
    </xf>
    <xf numFmtId="172" fontId="4" fillId="0" borderId="15" xfId="28" applyNumberFormat="1" applyFont="1" applyFill="1" applyBorder="1"/>
    <xf numFmtId="172" fontId="4" fillId="0" borderId="16" xfId="28" applyNumberFormat="1" applyFont="1" applyFill="1" applyBorder="1" applyAlignment="1">
      <alignment vertical="center" wrapText="1"/>
    </xf>
    <xf numFmtId="172" fontId="4" fillId="0" borderId="16" xfId="28" applyNumberFormat="1" applyFont="1" applyFill="1" applyBorder="1" applyAlignment="1">
      <alignment vertical="center" shrinkToFit="1"/>
    </xf>
    <xf numFmtId="167" fontId="4" fillId="0" borderId="64" xfId="1" applyFont="1" applyFill="1" applyBorder="1" applyAlignment="1">
      <alignment vertical="center" shrinkToFit="1"/>
    </xf>
    <xf numFmtId="172" fontId="4" fillId="0" borderId="0" xfId="28" applyNumberFormat="1" applyFont="1" applyFill="1"/>
    <xf numFmtId="172" fontId="4" fillId="0" borderId="0" xfId="28" applyNumberFormat="1" applyFont="1" applyFill="1" applyAlignment="1">
      <alignment vertical="center"/>
    </xf>
    <xf numFmtId="172" fontId="6" fillId="0" borderId="60" xfId="18" applyNumberFormat="1" applyFont="1" applyFill="1" applyBorder="1" applyAlignment="1">
      <alignment horizontal="center"/>
    </xf>
    <xf numFmtId="172" fontId="6" fillId="0" borderId="61" xfId="18" applyNumberFormat="1" applyFont="1" applyFill="1" applyBorder="1" applyAlignment="1">
      <alignment horizontal="left" vertical="center"/>
    </xf>
    <xf numFmtId="172" fontId="6" fillId="0" borderId="61" xfId="28" applyNumberFormat="1" applyFont="1" applyFill="1" applyBorder="1" applyAlignment="1">
      <alignment vertical="center"/>
    </xf>
    <xf numFmtId="172" fontId="6" fillId="0" borderId="61" xfId="28" applyNumberFormat="1" applyFont="1" applyFill="1" applyBorder="1" applyAlignment="1">
      <alignment vertical="center" shrinkToFit="1"/>
    </xf>
    <xf numFmtId="172" fontId="6" fillId="0" borderId="62" xfId="28" applyNumberFormat="1" applyFont="1" applyFill="1" applyBorder="1" applyAlignment="1">
      <alignment vertical="center" shrinkToFit="1"/>
    </xf>
    <xf numFmtId="172" fontId="6" fillId="0" borderId="0" xfId="28" applyNumberFormat="1" applyFont="1" applyFill="1" applyAlignment="1">
      <alignment vertical="center"/>
    </xf>
    <xf numFmtId="172" fontId="4" fillId="0" borderId="14" xfId="18" applyNumberFormat="1" applyFont="1" applyFill="1" applyBorder="1" applyAlignment="1">
      <alignment horizontal="center"/>
    </xf>
    <xf numFmtId="172" fontId="4" fillId="0" borderId="8" xfId="28" applyNumberFormat="1" applyFont="1" applyFill="1" applyBorder="1" applyAlignment="1">
      <alignment vertical="center"/>
    </xf>
    <xf numFmtId="9" fontId="4" fillId="0" borderId="8" xfId="16" applyFont="1" applyFill="1" applyBorder="1" applyAlignment="1">
      <alignment vertical="center" shrinkToFit="1"/>
    </xf>
    <xf numFmtId="172" fontId="4" fillId="0" borderId="63" xfId="28" applyNumberFormat="1" applyFont="1" applyFill="1" applyBorder="1" applyAlignment="1">
      <alignment vertical="center" shrinkToFit="1"/>
    </xf>
    <xf numFmtId="172" fontId="4" fillId="0" borderId="8" xfId="28" applyNumberFormat="1" applyFont="1" applyFill="1" applyBorder="1" applyAlignment="1">
      <alignment vertical="center" shrinkToFit="1"/>
    </xf>
    <xf numFmtId="182" fontId="4" fillId="0" borderId="8" xfId="28" applyNumberFormat="1" applyFont="1" applyFill="1" applyBorder="1" applyAlignment="1">
      <alignment vertical="center" shrinkToFit="1"/>
    </xf>
    <xf numFmtId="172" fontId="4" fillId="0" borderId="11" xfId="28" applyNumberFormat="1" applyFont="1" applyFill="1" applyBorder="1" applyAlignment="1">
      <alignment vertical="center"/>
    </xf>
    <xf numFmtId="172" fontId="4" fillId="0" borderId="11" xfId="28" applyNumberFormat="1" applyFont="1" applyFill="1" applyBorder="1" applyAlignment="1">
      <alignment vertical="center" shrinkToFit="1"/>
    </xf>
    <xf numFmtId="172" fontId="4" fillId="0" borderId="68" xfId="28" applyNumberFormat="1" applyFont="1" applyFill="1" applyBorder="1" applyAlignment="1">
      <alignment vertical="center" shrinkToFit="1"/>
    </xf>
    <xf numFmtId="172" fontId="4" fillId="0" borderId="15" xfId="18" applyNumberFormat="1" applyFont="1" applyFill="1" applyBorder="1" applyAlignment="1">
      <alignment horizontal="center"/>
    </xf>
    <xf numFmtId="172" fontId="4" fillId="0" borderId="16" xfId="18" applyNumberFormat="1" applyFont="1" applyFill="1" applyBorder="1" applyAlignment="1">
      <alignment horizontal="left" vertical="center"/>
    </xf>
    <xf numFmtId="172" fontId="4" fillId="0" borderId="16" xfId="28" applyNumberFormat="1" applyFont="1" applyFill="1" applyBorder="1" applyAlignment="1">
      <alignment vertical="center"/>
    </xf>
    <xf numFmtId="172" fontId="4" fillId="0" borderId="64" xfId="28" applyNumberFormat="1" applyFont="1" applyFill="1" applyBorder="1" applyAlignment="1">
      <alignment vertical="center" shrinkToFit="1"/>
    </xf>
    <xf numFmtId="0" fontId="4" fillId="0" borderId="8" xfId="0" applyFont="1" applyBorder="1" applyAlignment="1">
      <alignment horizontal="center" vertical="center" wrapText="1"/>
    </xf>
    <xf numFmtId="0" fontId="0" fillId="0" borderId="8" xfId="0" applyBorder="1" applyAlignment="1">
      <alignment horizontal="center" vertical="center" wrapText="1"/>
    </xf>
    <xf numFmtId="38" fontId="6" fillId="0" borderId="6" xfId="0" applyNumberFormat="1" applyFont="1" applyBorder="1" applyAlignment="1">
      <alignment vertical="center"/>
    </xf>
    <xf numFmtId="38" fontId="0" fillId="0" borderId="8" xfId="0" applyNumberFormat="1" applyBorder="1" applyAlignment="1">
      <alignment vertical="center"/>
    </xf>
    <xf numFmtId="38" fontId="0" fillId="0" borderId="0" xfId="0" applyNumberFormat="1"/>
    <xf numFmtId="0" fontId="18" fillId="0" borderId="9" xfId="0" applyFont="1" applyBorder="1" applyAlignment="1">
      <alignment horizontal="center" vertical="center" wrapText="1"/>
    </xf>
    <xf numFmtId="0" fontId="18" fillId="0" borderId="9" xfId="0" applyFont="1" applyBorder="1" applyAlignment="1">
      <alignment vertical="center" wrapText="1"/>
    </xf>
    <xf numFmtId="38" fontId="0" fillId="0" borderId="0" xfId="0" applyNumberFormat="1" applyAlignment="1">
      <alignment vertical="center"/>
    </xf>
    <xf numFmtId="0" fontId="4" fillId="0" borderId="0" xfId="5" applyFont="1" applyFill="1" applyBorder="1" applyAlignment="1">
      <alignment vertical="center" wrapText="1"/>
    </xf>
    <xf numFmtId="172" fontId="22" fillId="7" borderId="8" xfId="28" applyNumberFormat="1" applyFont="1" applyFill="1" applyBorder="1" applyAlignment="1">
      <alignment vertical="center" shrinkToFit="1"/>
    </xf>
    <xf numFmtId="168" fontId="6" fillId="0" borderId="0" xfId="1" applyNumberFormat="1" applyFont="1"/>
    <xf numFmtId="172" fontId="19" fillId="7" borderId="8" xfId="29" applyNumberFormat="1" applyFont="1" applyFill="1" applyBorder="1" applyAlignment="1">
      <alignment vertical="center" shrinkToFit="1"/>
    </xf>
    <xf numFmtId="168" fontId="11" fillId="0" borderId="0" xfId="1" applyNumberFormat="1" applyFont="1"/>
    <xf numFmtId="168" fontId="0" fillId="0" borderId="0" xfId="1" applyNumberFormat="1" applyFont="1"/>
    <xf numFmtId="168" fontId="0" fillId="0" borderId="0" xfId="1" applyNumberFormat="1" applyFont="1" applyAlignment="1">
      <alignment horizontal="right"/>
    </xf>
    <xf numFmtId="168" fontId="0" fillId="0" borderId="5" xfId="1" applyNumberFormat="1" applyFont="1" applyBorder="1" applyAlignment="1">
      <alignment shrinkToFit="1"/>
    </xf>
    <xf numFmtId="38" fontId="0" fillId="0" borderId="5" xfId="1" applyNumberFormat="1" applyFont="1" applyBorder="1"/>
    <xf numFmtId="38" fontId="0" fillId="0" borderId="5" xfId="1" applyNumberFormat="1" applyFont="1" applyBorder="1" applyAlignment="1">
      <alignment horizontal="center"/>
    </xf>
    <xf numFmtId="168" fontId="4" fillId="0" borderId="5" xfId="1" applyNumberFormat="1" applyFont="1" applyBorder="1" applyAlignment="1">
      <alignment shrinkToFit="1"/>
    </xf>
    <xf numFmtId="9" fontId="0" fillId="0" borderId="5" xfId="16" applyFont="1" applyBorder="1" applyAlignment="1">
      <alignment horizontal="center"/>
    </xf>
    <xf numFmtId="168" fontId="6" fillId="0" borderId="0" xfId="1" applyNumberFormat="1" applyFont="1" applyBorder="1" applyAlignment="1">
      <alignment shrinkToFit="1"/>
    </xf>
    <xf numFmtId="9" fontId="0" fillId="0" borderId="0" xfId="1" applyNumberFormat="1" applyFont="1" applyBorder="1"/>
    <xf numFmtId="0" fontId="99" fillId="0" borderId="0" xfId="0" applyFont="1"/>
    <xf numFmtId="168" fontId="4" fillId="0" borderId="0" xfId="1" applyNumberFormat="1" applyFont="1" applyAlignment="1">
      <alignment horizontal="right"/>
    </xf>
    <xf numFmtId="168" fontId="0" fillId="0" borderId="5" xfId="1" applyNumberFormat="1" applyFont="1" applyBorder="1"/>
    <xf numFmtId="168" fontId="6" fillId="0" borderId="5" xfId="1" applyNumberFormat="1" applyFont="1" applyBorder="1"/>
    <xf numFmtId="0" fontId="4" fillId="0" borderId="5" xfId="1" applyNumberFormat="1" applyFont="1" applyBorder="1" applyAlignment="1">
      <alignment vertical="justify" wrapText="1"/>
    </xf>
    <xf numFmtId="168" fontId="0" fillId="0" borderId="5" xfId="1" applyNumberFormat="1" applyFont="1" applyBorder="1" applyAlignment="1">
      <alignment vertical="center"/>
    </xf>
    <xf numFmtId="38" fontId="0" fillId="0" borderId="5" xfId="1" applyNumberFormat="1" applyFont="1" applyBorder="1" applyAlignment="1">
      <alignment horizontal="center" vertical="center"/>
    </xf>
    <xf numFmtId="168" fontId="4" fillId="0" borderId="5" xfId="1" applyNumberFormat="1" applyFont="1" applyBorder="1"/>
    <xf numFmtId="168" fontId="0" fillId="0" borderId="0" xfId="1" applyNumberFormat="1" applyFont="1" applyBorder="1"/>
    <xf numFmtId="168" fontId="0" fillId="0" borderId="0" xfId="1" applyNumberFormat="1" applyFont="1" applyBorder="1" applyAlignment="1">
      <alignment horizontal="center"/>
    </xf>
    <xf numFmtId="0" fontId="0" fillId="0" borderId="0" xfId="0" applyNumberFormat="1" applyAlignment="1">
      <alignment vertical="justify" wrapText="1"/>
    </xf>
    <xf numFmtId="9" fontId="0" fillId="0" borderId="5" xfId="1" applyNumberFormat="1" applyFont="1" applyBorder="1"/>
    <xf numFmtId="168" fontId="0" fillId="0" borderId="5" xfId="1" applyNumberFormat="1" applyFont="1" applyBorder="1" applyAlignment="1">
      <alignment horizontal="center"/>
    </xf>
    <xf numFmtId="0" fontId="0" fillId="0" borderId="0" xfId="1" applyNumberFormat="1" applyFont="1" applyAlignment="1">
      <alignment vertical="justify" wrapText="1"/>
    </xf>
    <xf numFmtId="2" fontId="6" fillId="0" borderId="0" xfId="1" applyNumberFormat="1" applyFont="1" applyAlignment="1">
      <alignment vertical="justify" wrapText="1"/>
    </xf>
    <xf numFmtId="2" fontId="4" fillId="0" borderId="0" xfId="1" applyNumberFormat="1" applyFont="1" applyAlignment="1">
      <alignment vertical="justify" wrapText="1"/>
    </xf>
    <xf numFmtId="168" fontId="4" fillId="0" borderId="5" xfId="1" applyNumberFormat="1" applyFont="1" applyBorder="1" applyAlignment="1">
      <alignment horizontal="center" vertical="center" wrapText="1"/>
    </xf>
    <xf numFmtId="168" fontId="0" fillId="0" borderId="0" xfId="1" applyNumberFormat="1" applyFont="1" applyBorder="1" applyAlignment="1">
      <alignment shrinkToFit="1"/>
    </xf>
    <xf numFmtId="168" fontId="4" fillId="0" borderId="0" xfId="1" applyNumberFormat="1" applyFont="1" applyBorder="1" applyAlignment="1">
      <alignment shrinkToFit="1"/>
    </xf>
    <xf numFmtId="168" fontId="6" fillId="0" borderId="0" xfId="1" applyNumberFormat="1" applyFont="1" applyAlignment="1">
      <alignment vertical="justify" wrapText="1"/>
    </xf>
    <xf numFmtId="0" fontId="0" fillId="0" borderId="0" xfId="0" applyAlignment="1">
      <alignment vertical="justify" wrapText="1"/>
    </xf>
    <xf numFmtId="168" fontId="0" fillId="0" borderId="0" xfId="1" applyNumberFormat="1" applyFont="1" applyAlignment="1">
      <alignment vertical="justify" wrapText="1"/>
    </xf>
    <xf numFmtId="168" fontId="6" fillId="0" borderId="0" xfId="1" applyNumberFormat="1" applyFont="1" applyBorder="1" applyAlignment="1">
      <alignment horizontal="center" vertical="center" wrapText="1"/>
    </xf>
    <xf numFmtId="182" fontId="22" fillId="0" borderId="8" xfId="28" applyNumberFormat="1" applyFont="1" applyFill="1" applyBorder="1" applyAlignment="1">
      <alignment vertical="center" shrinkToFit="1"/>
    </xf>
    <xf numFmtId="184" fontId="22" fillId="0" borderId="8" xfId="1" applyNumberFormat="1" applyFont="1" applyFill="1" applyBorder="1" applyAlignment="1">
      <alignment vertical="center" shrinkToFit="1"/>
    </xf>
    <xf numFmtId="172" fontId="19" fillId="7" borderId="14" xfId="18" applyNumberFormat="1" applyFont="1" applyFill="1" applyBorder="1" applyAlignment="1">
      <alignment horizontal="center" vertical="center" wrapText="1"/>
    </xf>
    <xf numFmtId="172" fontId="19" fillId="7" borderId="8" xfId="18" applyNumberFormat="1" applyFont="1" applyFill="1" applyBorder="1" applyAlignment="1">
      <alignment horizontal="left" vertical="center" wrapText="1"/>
    </xf>
    <xf numFmtId="172" fontId="22" fillId="7" borderId="8" xfId="28" applyNumberFormat="1" applyFont="1" applyFill="1" applyBorder="1" applyAlignment="1">
      <alignment horizontal="center" vertical="center" shrinkToFit="1"/>
    </xf>
    <xf numFmtId="167" fontId="22" fillId="7" borderId="8" xfId="1" quotePrefix="1" applyFont="1" applyFill="1" applyBorder="1" applyAlignment="1">
      <alignment horizontal="right" vertical="center" shrinkToFit="1"/>
    </xf>
    <xf numFmtId="167" fontId="22" fillId="7" borderId="63" xfId="1" applyFont="1" applyFill="1" applyBorder="1" applyAlignment="1">
      <alignment vertical="center" shrinkToFit="1"/>
    </xf>
    <xf numFmtId="172" fontId="27" fillId="0" borderId="13" xfId="18" applyNumberFormat="1" applyFont="1" applyFill="1" applyBorder="1" applyAlignment="1">
      <alignment horizontal="center"/>
    </xf>
    <xf numFmtId="172" fontId="27" fillId="0" borderId="10" xfId="18" applyNumberFormat="1" applyFont="1" applyFill="1" applyBorder="1" applyAlignment="1">
      <alignment horizontal="center" vertical="center" wrapText="1"/>
    </xf>
    <xf numFmtId="172" fontId="27" fillId="0" borderId="10" xfId="28" applyNumberFormat="1" applyFont="1" applyFill="1" applyBorder="1" applyAlignment="1">
      <alignment vertical="center" shrinkToFit="1"/>
    </xf>
    <xf numFmtId="167" fontId="27" fillId="0" borderId="69" xfId="1" applyFont="1" applyFill="1" applyBorder="1" applyAlignment="1">
      <alignment vertical="center" shrinkToFit="1"/>
    </xf>
    <xf numFmtId="172" fontId="27" fillId="0" borderId="8" xfId="18" applyNumberFormat="1" applyFont="1" applyFill="1" applyBorder="1" applyAlignment="1">
      <alignment vertical="center" wrapText="1"/>
    </xf>
    <xf numFmtId="167" fontId="19" fillId="0" borderId="8" xfId="1" applyFont="1" applyFill="1" applyBorder="1" applyAlignment="1">
      <alignment vertical="center" shrinkToFit="1"/>
    </xf>
    <xf numFmtId="0" fontId="4" fillId="0" borderId="0" xfId="13" applyFont="1" applyFill="1" applyAlignment="1">
      <alignment horizontal="center" wrapText="1"/>
    </xf>
    <xf numFmtId="0" fontId="4" fillId="0" borderId="0" xfId="13" applyFont="1" applyFill="1" applyAlignment="1">
      <alignment horizontal="left" wrapText="1"/>
    </xf>
    <xf numFmtId="0" fontId="4" fillId="0" borderId="0" xfId="13" applyFont="1" applyFill="1" applyAlignment="1">
      <alignment horizontal="right" wrapText="1"/>
    </xf>
    <xf numFmtId="0" fontId="6" fillId="0" borderId="0" xfId="13" applyFont="1" applyFill="1" applyAlignment="1">
      <alignment horizontal="right" wrapText="1"/>
    </xf>
    <xf numFmtId="0" fontId="4" fillId="0" borderId="0" xfId="13" applyFont="1" applyFill="1" applyAlignment="1">
      <alignment wrapText="1"/>
    </xf>
    <xf numFmtId="0" fontId="4" fillId="7" borderId="0" xfId="13" applyFont="1" applyFill="1" applyAlignment="1">
      <alignment wrapText="1"/>
    </xf>
    <xf numFmtId="0" fontId="6" fillId="0" borderId="0" xfId="13" applyFont="1" applyFill="1" applyAlignment="1">
      <alignment wrapText="1"/>
    </xf>
    <xf numFmtId="0" fontId="6" fillId="0" borderId="0" xfId="13" applyFont="1" applyFill="1" applyAlignment="1">
      <alignment horizontal="left" wrapText="1"/>
    </xf>
    <xf numFmtId="0" fontId="18" fillId="0" borderId="1" xfId="13" applyFont="1" applyFill="1" applyBorder="1" applyAlignment="1">
      <alignment horizontal="right" wrapText="1"/>
    </xf>
    <xf numFmtId="0" fontId="6" fillId="0" borderId="5" xfId="13" applyFont="1" applyFill="1" applyBorder="1" applyAlignment="1">
      <alignment horizontal="center" vertical="top" wrapText="1"/>
    </xf>
    <xf numFmtId="0" fontId="6" fillId="0" borderId="5" xfId="13" applyFont="1" applyFill="1" applyBorder="1" applyAlignment="1">
      <alignment horizontal="center" vertical="center"/>
    </xf>
    <xf numFmtId="0" fontId="4" fillId="0" borderId="5" xfId="13" applyFont="1" applyFill="1" applyBorder="1" applyAlignment="1">
      <alignment horizontal="center" wrapText="1"/>
    </xf>
    <xf numFmtId="0" fontId="4" fillId="0" borderId="2" xfId="13" applyFont="1" applyFill="1" applyBorder="1" applyAlignment="1">
      <alignment horizontal="center" wrapText="1"/>
    </xf>
    <xf numFmtId="0" fontId="6" fillId="0" borderId="6" xfId="13" applyFont="1" applyFill="1" applyBorder="1" applyAlignment="1">
      <alignment horizontal="center" wrapText="1"/>
    </xf>
    <xf numFmtId="0" fontId="6" fillId="0" borderId="6" xfId="13" applyFont="1" applyFill="1" applyBorder="1" applyAlignment="1">
      <alignment horizontal="left" wrapText="1"/>
    </xf>
    <xf numFmtId="3" fontId="11" fillId="0" borderId="6" xfId="13" applyNumberFormat="1" applyFont="1" applyFill="1" applyBorder="1" applyAlignment="1">
      <alignment wrapText="1"/>
    </xf>
    <xf numFmtId="0" fontId="4" fillId="0" borderId="6" xfId="13" applyFont="1" applyFill="1" applyBorder="1" applyAlignment="1">
      <alignment horizontal="center" wrapText="1"/>
    </xf>
    <xf numFmtId="10" fontId="6" fillId="0" borderId="0" xfId="16" applyNumberFormat="1" applyFont="1" applyFill="1" applyAlignment="1">
      <alignment wrapText="1"/>
    </xf>
    <xf numFmtId="0" fontId="4" fillId="0" borderId="10" xfId="13" applyFont="1" applyFill="1" applyBorder="1" applyAlignment="1">
      <alignment horizontal="center" wrapText="1"/>
    </xf>
    <xf numFmtId="0" fontId="4" fillId="0" borderId="8" xfId="13" applyFont="1" applyFill="1" applyBorder="1" applyAlignment="1">
      <alignment vertical="top" wrapText="1"/>
    </xf>
    <xf numFmtId="3" fontId="4" fillId="0" borderId="10" xfId="13" applyNumberFormat="1" applyFont="1" applyFill="1" applyBorder="1" applyAlignment="1">
      <alignment wrapText="1"/>
    </xf>
    <xf numFmtId="0" fontId="4" fillId="0" borderId="8" xfId="13" quotePrefix="1" applyFont="1" applyFill="1" applyBorder="1" applyAlignment="1">
      <alignment vertical="top" wrapText="1"/>
    </xf>
    <xf numFmtId="0" fontId="11" fillId="0" borderId="8" xfId="13" applyFont="1" applyFill="1" applyBorder="1" applyAlignment="1">
      <alignment horizontal="center" vertical="top" wrapText="1"/>
    </xf>
    <xf numFmtId="0" fontId="11" fillId="0" borderId="8" xfId="13" applyFont="1" applyFill="1" applyBorder="1" applyAlignment="1">
      <alignment vertical="top" wrapText="1"/>
    </xf>
    <xf numFmtId="3" fontId="11" fillId="0" borderId="8" xfId="13" applyNumberFormat="1" applyFont="1" applyFill="1" applyBorder="1" applyAlignment="1">
      <alignment vertical="top" wrapText="1"/>
    </xf>
    <xf numFmtId="3" fontId="4" fillId="0" borderId="8" xfId="13" applyNumberFormat="1" applyFont="1" applyFill="1" applyBorder="1" applyAlignment="1">
      <alignment vertical="top" wrapText="1"/>
    </xf>
    <xf numFmtId="0" fontId="6" fillId="0" borderId="5" xfId="13" applyFont="1" applyFill="1" applyBorder="1" applyAlignment="1">
      <alignment wrapText="1"/>
    </xf>
    <xf numFmtId="0" fontId="6" fillId="0" borderId="5" xfId="13" applyFont="1" applyFill="1" applyBorder="1" applyAlignment="1"/>
    <xf numFmtId="3" fontId="11" fillId="0" borderId="8" xfId="13" applyNumberFormat="1" applyFont="1" applyFill="1" applyBorder="1" applyAlignment="1">
      <alignment horizontal="left" vertical="top" wrapText="1"/>
    </xf>
    <xf numFmtId="166" fontId="6" fillId="0" borderId="10" xfId="30" applyNumberFormat="1" applyFont="1" applyFill="1" applyBorder="1" applyAlignment="1">
      <alignment wrapText="1"/>
    </xf>
    <xf numFmtId="166" fontId="6" fillId="0" borderId="10" xfId="13" applyNumberFormat="1" applyFont="1" applyFill="1" applyBorder="1" applyAlignment="1">
      <alignment wrapText="1"/>
    </xf>
    <xf numFmtId="0" fontId="6" fillId="0" borderId="10" xfId="13" applyFont="1" applyFill="1" applyBorder="1" applyAlignment="1">
      <alignment wrapText="1"/>
    </xf>
    <xf numFmtId="166" fontId="4" fillId="0" borderId="8" xfId="30" applyNumberFormat="1" applyFont="1" applyFill="1" applyBorder="1" applyAlignment="1">
      <alignment wrapText="1"/>
    </xf>
    <xf numFmtId="166" fontId="4" fillId="0" borderId="8" xfId="13" applyNumberFormat="1" applyFont="1" applyFill="1" applyBorder="1" applyAlignment="1">
      <alignment wrapText="1"/>
    </xf>
    <xf numFmtId="0" fontId="4" fillId="0" borderId="8" xfId="13" applyFont="1" applyFill="1" applyBorder="1" applyAlignment="1">
      <alignment wrapText="1"/>
    </xf>
    <xf numFmtId="0" fontId="4" fillId="0" borderId="8" xfId="13" applyFont="1" applyFill="1" applyBorder="1" applyAlignment="1">
      <alignment horizontal="center" vertical="top" wrapText="1"/>
    </xf>
    <xf numFmtId="0" fontId="4" fillId="0" borderId="8" xfId="13" applyFont="1" applyFill="1" applyBorder="1" applyAlignment="1"/>
    <xf numFmtId="166" fontId="4" fillId="0" borderId="8" xfId="30" applyNumberFormat="1" applyFont="1" applyFill="1" applyBorder="1" applyAlignment="1"/>
    <xf numFmtId="166" fontId="4" fillId="0" borderId="8" xfId="13" applyNumberFormat="1" applyFont="1" applyFill="1" applyBorder="1" applyAlignment="1"/>
    <xf numFmtId="0" fontId="13" fillId="0" borderId="8" xfId="13" applyFont="1" applyFill="1" applyBorder="1" applyAlignment="1">
      <alignment horizontal="center" vertical="top" wrapText="1"/>
    </xf>
    <xf numFmtId="3" fontId="13" fillId="0" borderId="8" xfId="13" applyNumberFormat="1" applyFont="1" applyFill="1" applyBorder="1" applyAlignment="1">
      <alignment vertical="top" wrapText="1"/>
    </xf>
    <xf numFmtId="0" fontId="6" fillId="0" borderId="9" xfId="13" applyFont="1" applyFill="1" applyBorder="1" applyAlignment="1"/>
    <xf numFmtId="166" fontId="6" fillId="0" borderId="9" xfId="13" applyNumberFormat="1" applyFont="1" applyFill="1" applyBorder="1" applyAlignment="1"/>
    <xf numFmtId="166" fontId="6" fillId="0" borderId="9" xfId="30" applyNumberFormat="1" applyFont="1" applyFill="1" applyBorder="1" applyAlignment="1"/>
    <xf numFmtId="0" fontId="4" fillId="0" borderId="8" xfId="13" applyFont="1" applyFill="1" applyBorder="1" applyAlignment="1">
      <alignment horizontal="center" vertical="center" wrapText="1"/>
    </xf>
    <xf numFmtId="3" fontId="4" fillId="0" borderId="8" xfId="13" applyNumberFormat="1" applyFont="1" applyFill="1" applyBorder="1" applyAlignment="1">
      <alignment vertical="center" wrapText="1"/>
    </xf>
    <xf numFmtId="0" fontId="4" fillId="0" borderId="0" xfId="13" applyFont="1" applyFill="1" applyAlignment="1">
      <alignment horizontal="center" vertical="center" wrapText="1"/>
    </xf>
    <xf numFmtId="0" fontId="4" fillId="0" borderId="9" xfId="13" applyFont="1" applyFill="1" applyBorder="1" applyAlignment="1">
      <alignment horizontal="center" vertical="center" wrapText="1"/>
    </xf>
    <xf numFmtId="0" fontId="4" fillId="0" borderId="9" xfId="13" applyFont="1" applyFill="1" applyBorder="1" applyAlignment="1">
      <alignment horizontal="left" vertical="center" wrapText="1"/>
    </xf>
    <xf numFmtId="0" fontId="4" fillId="0" borderId="9" xfId="13" applyFont="1" applyFill="1" applyBorder="1" applyAlignment="1">
      <alignment horizontal="right" vertical="center" wrapText="1"/>
    </xf>
    <xf numFmtId="0" fontId="4" fillId="0" borderId="0" xfId="13" applyFont="1" applyFill="1" applyAlignment="1">
      <alignment horizontal="left" vertical="center" wrapText="1"/>
    </xf>
    <xf numFmtId="0" fontId="4" fillId="0" borderId="0" xfId="13" applyFont="1" applyFill="1" applyAlignment="1">
      <alignment horizontal="right" vertical="center" wrapText="1"/>
    </xf>
    <xf numFmtId="3" fontId="4" fillId="0" borderId="0" xfId="13" applyNumberFormat="1" applyFont="1" applyFill="1" applyAlignment="1">
      <alignment horizontal="center" wrapText="1"/>
    </xf>
    <xf numFmtId="3" fontId="6" fillId="0" borderId="0" xfId="13" applyNumberFormat="1" applyFont="1" applyFill="1" applyAlignment="1">
      <alignment wrapText="1"/>
    </xf>
    <xf numFmtId="172" fontId="27" fillId="7" borderId="10" xfId="18" applyNumberFormat="1" applyFont="1" applyFill="1" applyBorder="1" applyAlignment="1">
      <alignment horizontal="center" vertical="center" wrapText="1"/>
    </xf>
    <xf numFmtId="172" fontId="27" fillId="7" borderId="10" xfId="28" applyNumberFormat="1" applyFont="1" applyFill="1" applyBorder="1" applyAlignment="1">
      <alignment vertical="center" shrinkToFit="1"/>
    </xf>
    <xf numFmtId="185" fontId="22" fillId="0" borderId="8" xfId="28" applyNumberFormat="1" applyFont="1" applyFill="1" applyBorder="1" applyAlignment="1">
      <alignment vertical="center" shrinkToFit="1"/>
    </xf>
    <xf numFmtId="167" fontId="4" fillId="0" borderId="0" xfId="1" applyFont="1" applyFill="1"/>
    <xf numFmtId="168" fontId="4" fillId="0" borderId="0" xfId="1" applyNumberFormat="1" applyFont="1" applyFill="1"/>
    <xf numFmtId="168" fontId="4" fillId="0" borderId="0" xfId="28" applyNumberFormat="1" applyFont="1" applyFill="1"/>
    <xf numFmtId="176" fontId="98" fillId="0" borderId="8" xfId="16" applyNumberFormat="1" applyFont="1" applyFill="1" applyBorder="1" applyAlignment="1">
      <alignment vertical="center" shrinkToFit="1"/>
    </xf>
    <xf numFmtId="9" fontId="4" fillId="0" borderId="0" xfId="16" applyFont="1" applyFill="1"/>
    <xf numFmtId="168" fontId="11" fillId="0" borderId="0" xfId="1" applyNumberFormat="1" applyFont="1" applyFill="1"/>
    <xf numFmtId="9" fontId="11" fillId="0" borderId="0" xfId="16" applyFont="1" applyFill="1"/>
    <xf numFmtId="168" fontId="13" fillId="0" borderId="0" xfId="28" applyNumberFormat="1" applyFont="1" applyFill="1"/>
    <xf numFmtId="9" fontId="13" fillId="0" borderId="0" xfId="16" applyFont="1" applyFill="1"/>
    <xf numFmtId="168" fontId="13" fillId="0" borderId="0" xfId="1" applyNumberFormat="1" applyFont="1" applyFill="1"/>
    <xf numFmtId="170" fontId="43" fillId="0" borderId="8" xfId="6" applyNumberFormat="1" applyFont="1" applyFill="1" applyBorder="1" applyAlignment="1">
      <alignment horizontal="right" shrinkToFit="1"/>
    </xf>
    <xf numFmtId="49" fontId="22" fillId="0" borderId="8" xfId="6" applyNumberFormat="1" applyFont="1" applyFill="1" applyBorder="1" applyAlignment="1">
      <alignment vertical="center" wrapText="1" shrinkToFit="1"/>
    </xf>
    <xf numFmtId="49" fontId="22" fillId="0" borderId="8" xfId="6" applyNumberFormat="1" applyFont="1" applyFill="1" applyBorder="1" applyAlignment="1">
      <alignment horizontal="left" shrinkToFit="1"/>
    </xf>
    <xf numFmtId="49" fontId="22" fillId="0" borderId="8" xfId="0" applyNumberFormat="1" applyFont="1" applyBorder="1" applyAlignment="1">
      <alignment shrinkToFit="1"/>
    </xf>
    <xf numFmtId="38" fontId="4" fillId="0" borderId="0" xfId="28" applyNumberFormat="1" applyFont="1" applyFill="1"/>
    <xf numFmtId="167" fontId="27" fillId="0" borderId="8" xfId="1" applyFont="1" applyFill="1" applyBorder="1" applyAlignment="1">
      <alignment shrinkToFit="1"/>
    </xf>
    <xf numFmtId="170" fontId="19" fillId="7" borderId="8" xfId="6" applyNumberFormat="1" applyFont="1" applyFill="1" applyBorder="1" applyAlignment="1">
      <alignment horizontal="right" shrinkToFit="1"/>
    </xf>
    <xf numFmtId="3" fontId="4" fillId="0" borderId="8" xfId="0" applyNumberFormat="1" applyFont="1" applyFill="1" applyBorder="1" applyAlignment="1">
      <alignment horizontal="center" vertical="center" wrapText="1" shrinkToFit="1"/>
    </xf>
    <xf numFmtId="172" fontId="22" fillId="0" borderId="8" xfId="18" applyNumberFormat="1" applyFont="1" applyFill="1" applyBorder="1" applyAlignment="1">
      <alignment vertical="center" wrapText="1"/>
    </xf>
    <xf numFmtId="167" fontId="27" fillId="0" borderId="61" xfId="1" applyFont="1" applyFill="1" applyBorder="1" applyAlignment="1">
      <alignment horizontal="center" vertical="center" shrinkToFit="1"/>
    </xf>
    <xf numFmtId="167" fontId="27" fillId="0" borderId="10" xfId="1" applyFont="1" applyFill="1" applyBorder="1" applyAlignment="1">
      <alignment horizontal="center" vertical="center" shrinkToFit="1"/>
    </xf>
    <xf numFmtId="172" fontId="22" fillId="5" borderId="8" xfId="28" applyNumberFormat="1" applyFont="1" applyFill="1" applyBorder="1" applyAlignment="1">
      <alignment vertical="center" shrinkToFit="1"/>
    </xf>
    <xf numFmtId="38" fontId="27" fillId="0" borderId="6" xfId="0" applyNumberFormat="1" applyFont="1" applyBorder="1" applyAlignment="1">
      <alignment vertical="center" shrinkToFit="1"/>
    </xf>
    <xf numFmtId="38" fontId="27" fillId="0" borderId="8" xfId="0" applyNumberFormat="1" applyFont="1" applyBorder="1" applyAlignment="1">
      <alignment vertical="center" shrinkToFit="1"/>
    </xf>
    <xf numFmtId="38" fontId="19" fillId="0" borderId="8" xfId="0" applyNumberFormat="1" applyFont="1" applyBorder="1" applyAlignment="1">
      <alignment vertical="center" shrinkToFit="1"/>
    </xf>
    <xf numFmtId="38" fontId="22" fillId="0" borderId="8" xfId="0" applyNumberFormat="1" applyFont="1" applyBorder="1" applyAlignment="1">
      <alignment vertical="center" shrinkToFit="1"/>
    </xf>
    <xf numFmtId="38" fontId="22" fillId="0" borderId="8" xfId="0" applyNumberFormat="1" applyFont="1" applyFill="1" applyBorder="1" applyAlignment="1">
      <alignment vertical="center" shrinkToFit="1"/>
    </xf>
    <xf numFmtId="38" fontId="44" fillId="0" borderId="8" xfId="0" applyNumberFormat="1" applyFont="1" applyBorder="1" applyAlignment="1">
      <alignment vertical="center" shrinkToFit="1"/>
    </xf>
    <xf numFmtId="38" fontId="41" fillId="0" borderId="8" xfId="0" applyNumberFormat="1" applyFont="1" applyBorder="1" applyAlignment="1">
      <alignment vertical="center" shrinkToFit="1"/>
    </xf>
    <xf numFmtId="38" fontId="22" fillId="0" borderId="8" xfId="0" applyNumberFormat="1" applyFont="1" applyBorder="1" applyAlignment="1">
      <alignment vertical="center"/>
    </xf>
    <xf numFmtId="38" fontId="41" fillId="0" borderId="8" xfId="0" applyNumberFormat="1" applyFont="1" applyBorder="1" applyAlignment="1">
      <alignment vertical="center"/>
    </xf>
    <xf numFmtId="38" fontId="27" fillId="0" borderId="8" xfId="0" applyNumberFormat="1" applyFont="1" applyBorder="1" applyAlignment="1">
      <alignment vertical="center"/>
    </xf>
    <xf numFmtId="0" fontId="27" fillId="0" borderId="8" xfId="0" applyFont="1" applyBorder="1" applyAlignment="1">
      <alignment vertical="center"/>
    </xf>
    <xf numFmtId="38" fontId="27" fillId="0" borderId="9" xfId="0" applyNumberFormat="1" applyFont="1" applyBorder="1" applyAlignment="1">
      <alignment vertical="center"/>
    </xf>
    <xf numFmtId="0" fontId="27" fillId="0" borderId="9" xfId="0" applyFont="1" applyBorder="1" applyAlignment="1">
      <alignment vertical="center"/>
    </xf>
    <xf numFmtId="169" fontId="22" fillId="7" borderId="8" xfId="0" applyNumberFormat="1" applyFont="1" applyFill="1" applyBorder="1" applyAlignment="1">
      <alignment horizontal="center" vertical="center"/>
    </xf>
    <xf numFmtId="0" fontId="27" fillId="7" borderId="8" xfId="0" applyFont="1" applyFill="1" applyBorder="1" applyAlignment="1">
      <alignment horizontal="left" vertical="center" wrapText="1" shrinkToFit="1"/>
    </xf>
    <xf numFmtId="38" fontId="27" fillId="7" borderId="8" xfId="0" applyNumberFormat="1" applyFont="1" applyFill="1" applyBorder="1" applyAlignment="1">
      <alignment vertical="center" shrinkToFit="1"/>
    </xf>
    <xf numFmtId="169" fontId="19" fillId="7" borderId="8" xfId="0" applyNumberFormat="1" applyFont="1" applyFill="1" applyBorder="1" applyAlignment="1">
      <alignment horizontal="center" vertical="center"/>
    </xf>
    <xf numFmtId="0" fontId="19" fillId="7" borderId="8" xfId="0" applyFont="1" applyFill="1" applyBorder="1" applyAlignment="1">
      <alignment horizontal="left" vertical="center" wrapText="1" shrinkToFit="1"/>
    </xf>
    <xf numFmtId="38" fontId="19" fillId="7" borderId="8" xfId="0" applyNumberFormat="1" applyFont="1" applyFill="1" applyBorder="1" applyAlignment="1">
      <alignment vertical="center" shrinkToFit="1"/>
    </xf>
    <xf numFmtId="0" fontId="19" fillId="7" borderId="0" xfId="0" applyFont="1" applyFill="1"/>
    <xf numFmtId="38" fontId="22" fillId="7" borderId="8" xfId="0" applyNumberFormat="1" applyFont="1" applyFill="1" applyBorder="1" applyAlignment="1">
      <alignment vertical="center" shrinkToFit="1"/>
    </xf>
    <xf numFmtId="172" fontId="13" fillId="0" borderId="0" xfId="28" applyNumberFormat="1" applyFont="1" applyFill="1"/>
    <xf numFmtId="38" fontId="22" fillId="0" borderId="0" xfId="0" applyNumberFormat="1" applyFont="1" applyAlignment="1">
      <alignment shrinkToFit="1"/>
    </xf>
    <xf numFmtId="3" fontId="4" fillId="0" borderId="0" xfId="0" applyNumberFormat="1" applyFont="1" applyFill="1"/>
    <xf numFmtId="170" fontId="11" fillId="0" borderId="6" xfId="0" applyNumberFormat="1" applyFont="1" applyFill="1" applyBorder="1" applyAlignment="1">
      <alignment vertical="center" shrinkToFit="1"/>
    </xf>
    <xf numFmtId="170" fontId="11" fillId="0" borderId="9" xfId="0" applyNumberFormat="1" applyFont="1" applyFill="1" applyBorder="1" applyAlignment="1">
      <alignment vertical="center" shrinkToFit="1"/>
    </xf>
    <xf numFmtId="0" fontId="24" fillId="0" borderId="9" xfId="5" applyFont="1" applyFill="1" applyBorder="1" applyAlignment="1">
      <alignment horizontal="center" vertical="center" wrapText="1"/>
    </xf>
    <xf numFmtId="0" fontId="24" fillId="0" borderId="9" xfId="5" applyFont="1" applyFill="1" applyBorder="1" applyAlignment="1">
      <alignment vertical="center" wrapText="1"/>
    </xf>
    <xf numFmtId="38" fontId="24" fillId="0" borderId="9" xfId="5" applyNumberFormat="1" applyFont="1" applyFill="1" applyBorder="1" applyAlignment="1">
      <alignment vertical="center" wrapText="1"/>
    </xf>
    <xf numFmtId="3" fontId="6" fillId="0" borderId="0" xfId="0" applyNumberFormat="1" applyFont="1" applyBorder="1" applyAlignment="1">
      <alignment horizontal="center"/>
    </xf>
    <xf numFmtId="0" fontId="19" fillId="0" borderId="0" xfId="0" applyFont="1" applyAlignment="1">
      <alignment horizontal="center"/>
    </xf>
    <xf numFmtId="0" fontId="19" fillId="0" borderId="5" xfId="0" applyFont="1" applyBorder="1" applyAlignment="1">
      <alignment horizontal="center" vertical="center" wrapText="1"/>
    </xf>
    <xf numFmtId="3" fontId="6" fillId="0" borderId="5" xfId="0" applyNumberFormat="1" applyFont="1" applyBorder="1" applyAlignment="1">
      <alignment horizontal="center" vertical="center" shrinkToFit="1"/>
    </xf>
    <xf numFmtId="0" fontId="23" fillId="0" borderId="0" xfId="0" applyFont="1" applyFill="1" applyAlignment="1">
      <alignment horizontal="center" vertical="center" wrapText="1"/>
    </xf>
    <xf numFmtId="0" fontId="23" fillId="0" borderId="0" xfId="0" applyFont="1" applyAlignment="1">
      <alignment wrapText="1"/>
    </xf>
    <xf numFmtId="0" fontId="6" fillId="0" borderId="5" xfId="0" applyFont="1" applyFill="1" applyBorder="1" applyAlignment="1">
      <alignment horizontal="center" vertical="center" wrapText="1"/>
    </xf>
    <xf numFmtId="10" fontId="6" fillId="0" borderId="6" xfId="16" applyNumberFormat="1" applyFont="1" applyBorder="1" applyAlignment="1">
      <alignment vertical="center" shrinkToFit="1"/>
    </xf>
    <xf numFmtId="38" fontId="18" fillId="7" borderId="0" xfId="1" applyNumberFormat="1" applyFont="1" applyFill="1"/>
    <xf numFmtId="3" fontId="11" fillId="0" borderId="9" xfId="0" applyNumberFormat="1" applyFont="1" applyFill="1" applyBorder="1" applyAlignment="1">
      <alignment horizontal="center" vertical="center"/>
    </xf>
    <xf numFmtId="3" fontId="11" fillId="0" borderId="9" xfId="0" applyNumberFormat="1" applyFont="1" applyFill="1" applyBorder="1" applyAlignment="1">
      <alignment vertical="center" wrapText="1" shrinkToFit="1"/>
    </xf>
    <xf numFmtId="38" fontId="11" fillId="0" borderId="9" xfId="0" applyNumberFormat="1" applyFont="1" applyFill="1" applyBorder="1" applyAlignment="1">
      <alignment vertical="center" wrapText="1" shrinkToFit="1"/>
    </xf>
    <xf numFmtId="170" fontId="13" fillId="0" borderId="8" xfId="0" applyNumberFormat="1" applyFont="1" applyFill="1" applyBorder="1" applyAlignment="1">
      <alignment vertical="center" shrinkToFit="1"/>
    </xf>
    <xf numFmtId="0" fontId="6" fillId="0" borderId="5" xfId="0" applyFont="1" applyBorder="1" applyAlignment="1">
      <alignment horizontal="center" vertical="center" wrapText="1"/>
    </xf>
    <xf numFmtId="0" fontId="19" fillId="0" borderId="5" xfId="0" applyFont="1" applyBorder="1" applyAlignment="1">
      <alignment horizontal="center" vertical="center" wrapText="1"/>
    </xf>
    <xf numFmtId="0" fontId="6" fillId="0" borderId="5" xfId="0" applyFont="1" applyFill="1" applyBorder="1" applyAlignment="1">
      <alignment horizontal="center" vertical="center"/>
    </xf>
    <xf numFmtId="0" fontId="6" fillId="0" borderId="5" xfId="0" applyFont="1" applyFill="1" applyBorder="1" applyAlignment="1">
      <alignment horizontal="center" vertical="center" wrapText="1"/>
    </xf>
    <xf numFmtId="0" fontId="6" fillId="0" borderId="0" xfId="0" applyFont="1" applyFill="1" applyAlignment="1">
      <alignment horizontal="centerContinuous" vertical="center" wrapText="1"/>
    </xf>
    <xf numFmtId="0" fontId="6" fillId="0" borderId="0" xfId="0" applyFont="1" applyFill="1" applyAlignment="1">
      <alignment horizontal="centerContinuous" vertical="center"/>
    </xf>
    <xf numFmtId="0" fontId="6" fillId="0" borderId="1" xfId="0" applyFont="1" applyFill="1" applyBorder="1" applyAlignment="1"/>
    <xf numFmtId="0" fontId="6" fillId="0" borderId="1" xfId="0" applyFont="1" applyFill="1" applyBorder="1" applyAlignment="1">
      <alignment horizontal="right"/>
    </xf>
    <xf numFmtId="0" fontId="6" fillId="0" borderId="0" xfId="0" applyFont="1" applyFill="1" applyAlignment="1">
      <alignment horizontal="center" vertical="center"/>
    </xf>
    <xf numFmtId="0" fontId="6" fillId="0" borderId="5" xfId="0" applyFont="1" applyFill="1" applyBorder="1" applyAlignment="1">
      <alignment horizontal="center" vertical="center" shrinkToFit="1"/>
    </xf>
    <xf numFmtId="0" fontId="11" fillId="0" borderId="6" xfId="0" applyFont="1" applyFill="1" applyBorder="1" applyAlignment="1">
      <alignment horizontal="center" vertical="center" shrinkToFit="1"/>
    </xf>
    <xf numFmtId="0" fontId="11" fillId="0" borderId="6" xfId="0" applyFont="1" applyFill="1" applyBorder="1" applyAlignment="1">
      <alignment vertical="center" shrinkToFit="1"/>
    </xf>
    <xf numFmtId="9" fontId="11" fillId="0" borderId="6" xfId="16" applyFont="1" applyFill="1" applyBorder="1" applyAlignment="1">
      <alignment vertical="center" shrinkToFit="1"/>
    </xf>
    <xf numFmtId="171" fontId="11" fillId="0" borderId="6" xfId="1" applyNumberFormat="1" applyFont="1" applyFill="1" applyBorder="1" applyAlignment="1">
      <alignment vertical="center" shrinkToFit="1"/>
    </xf>
    <xf numFmtId="0" fontId="11" fillId="0" borderId="10" xfId="0" applyFont="1" applyFill="1" applyBorder="1" applyAlignment="1">
      <alignment horizontal="center" vertical="center" shrinkToFit="1"/>
    </xf>
    <xf numFmtId="0" fontId="11" fillId="0" borderId="10" xfId="0" applyFont="1" applyFill="1" applyBorder="1" applyAlignment="1">
      <alignment vertical="center" shrinkToFit="1"/>
    </xf>
    <xf numFmtId="170" fontId="11" fillId="0" borderId="10" xfId="0" applyNumberFormat="1" applyFont="1" applyFill="1" applyBorder="1" applyAlignment="1">
      <alignment vertical="center" shrinkToFit="1"/>
    </xf>
    <xf numFmtId="9" fontId="11" fillId="0" borderId="8" xfId="16" applyFont="1" applyFill="1" applyBorder="1" applyAlignment="1">
      <alignment vertical="center" shrinkToFit="1"/>
    </xf>
    <xf numFmtId="171" fontId="11" fillId="0" borderId="8" xfId="1" applyNumberFormat="1" applyFont="1" applyFill="1" applyBorder="1" applyAlignment="1">
      <alignment vertical="center" shrinkToFit="1"/>
    </xf>
    <xf numFmtId="0" fontId="13" fillId="0" borderId="8" xfId="0" applyFont="1" applyFill="1" applyBorder="1" applyAlignment="1">
      <alignment horizontal="center" vertical="center" shrinkToFit="1"/>
    </xf>
    <xf numFmtId="0" fontId="13" fillId="0" borderId="8" xfId="0" applyFont="1" applyFill="1" applyBorder="1" applyAlignment="1">
      <alignment vertical="center" shrinkToFit="1"/>
    </xf>
    <xf numFmtId="9" fontId="13" fillId="0" borderId="8" xfId="16" applyFont="1" applyFill="1" applyBorder="1" applyAlignment="1">
      <alignment vertical="center" shrinkToFit="1"/>
    </xf>
    <xf numFmtId="171" fontId="13" fillId="0" borderId="8" xfId="1" applyNumberFormat="1" applyFont="1" applyFill="1" applyBorder="1" applyAlignment="1">
      <alignment vertical="center" shrinkToFit="1"/>
    </xf>
    <xf numFmtId="0" fontId="13" fillId="0" borderId="0" xfId="0" applyFont="1" applyFill="1"/>
    <xf numFmtId="0" fontId="4" fillId="0" borderId="8" xfId="0" applyFont="1" applyFill="1" applyBorder="1" applyAlignment="1">
      <alignment horizontal="center" vertical="center" shrinkToFit="1"/>
    </xf>
    <xf numFmtId="170" fontId="4" fillId="0" borderId="6" xfId="1" applyNumberFormat="1" applyFont="1" applyFill="1" applyBorder="1" applyAlignment="1">
      <alignment shrinkToFit="1"/>
    </xf>
    <xf numFmtId="171" fontId="4" fillId="0" borderId="8" xfId="1" applyNumberFormat="1" applyFont="1" applyFill="1" applyBorder="1" applyAlignment="1">
      <alignment vertical="center" shrinkToFit="1"/>
    </xf>
    <xf numFmtId="170" fontId="4" fillId="0" borderId="8" xfId="1" applyNumberFormat="1" applyFont="1" applyFill="1" applyBorder="1" applyAlignment="1">
      <alignment shrinkToFit="1"/>
    </xf>
    <xf numFmtId="0" fontId="13" fillId="0" borderId="8" xfId="0" applyFont="1" applyFill="1" applyBorder="1" applyAlignment="1">
      <alignment horizontal="center" shrinkToFit="1"/>
    </xf>
    <xf numFmtId="0" fontId="4" fillId="0" borderId="8" xfId="0" applyFont="1" applyFill="1" applyBorder="1" applyAlignment="1">
      <alignment horizontal="center" shrinkToFit="1"/>
    </xf>
    <xf numFmtId="0" fontId="4" fillId="0" borderId="11" xfId="0" applyFont="1" applyFill="1" applyBorder="1" applyAlignment="1">
      <alignment horizontal="center" shrinkToFit="1"/>
    </xf>
    <xf numFmtId="0" fontId="4" fillId="0" borderId="11" xfId="0" applyFont="1" applyFill="1" applyBorder="1" applyAlignment="1">
      <alignment vertical="center" shrinkToFit="1"/>
    </xf>
    <xf numFmtId="0" fontId="13" fillId="0" borderId="9" xfId="0" applyFont="1" applyFill="1" applyBorder="1" applyAlignment="1">
      <alignment horizontal="center" shrinkToFit="1"/>
    </xf>
    <xf numFmtId="0" fontId="13" fillId="0" borderId="9" xfId="0" applyFont="1" applyFill="1" applyBorder="1" applyAlignment="1">
      <alignment vertical="center" shrinkToFit="1"/>
    </xf>
    <xf numFmtId="170" fontId="13" fillId="0" borderId="9" xfId="0" applyNumberFormat="1" applyFont="1" applyFill="1" applyBorder="1" applyAlignment="1">
      <alignment vertical="center" shrinkToFit="1"/>
    </xf>
    <xf numFmtId="170" fontId="13" fillId="0" borderId="8" xfId="0" applyNumberFormat="1" applyFont="1" applyFill="1" applyBorder="1" applyAlignment="1">
      <alignment horizontal="right" shrinkToFit="1"/>
    </xf>
    <xf numFmtId="9" fontId="13" fillId="0" borderId="9" xfId="16" applyFont="1" applyFill="1" applyBorder="1" applyAlignment="1">
      <alignment vertical="center" shrinkToFit="1"/>
    </xf>
    <xf numFmtId="171" fontId="13" fillId="0" borderId="9" xfId="1" applyNumberFormat="1" applyFont="1" applyFill="1" applyBorder="1" applyAlignment="1">
      <alignment vertical="center" shrinkToFit="1"/>
    </xf>
    <xf numFmtId="170" fontId="13" fillId="0" borderId="6" xfId="0" applyNumberFormat="1" applyFont="1" applyFill="1" applyBorder="1" applyAlignment="1">
      <alignment vertical="center" shrinkToFit="1"/>
    </xf>
    <xf numFmtId="170" fontId="28" fillId="0" borderId="6" xfId="0" applyNumberFormat="1" applyFont="1" applyFill="1" applyBorder="1" applyAlignment="1">
      <alignment vertical="center" shrinkToFit="1"/>
    </xf>
    <xf numFmtId="170" fontId="29" fillId="0" borderId="6" xfId="0" applyNumberFormat="1" applyFont="1" applyFill="1" applyBorder="1" applyAlignment="1">
      <alignment vertical="center" shrinkToFit="1"/>
    </xf>
    <xf numFmtId="0" fontId="6" fillId="0" borderId="8" xfId="0" applyFont="1" applyFill="1" applyBorder="1" applyAlignment="1">
      <alignment horizontal="center" shrinkToFit="1"/>
    </xf>
    <xf numFmtId="49" fontId="4" fillId="0" borderId="8" xfId="0" applyNumberFormat="1" applyFont="1" applyFill="1" applyBorder="1" applyAlignment="1">
      <alignment vertical="center" shrinkToFit="1"/>
    </xf>
    <xf numFmtId="49" fontId="6" fillId="0" borderId="8" xfId="0" applyNumberFormat="1" applyFont="1" applyFill="1" applyBorder="1" applyAlignment="1">
      <alignment vertical="center" shrinkToFit="1"/>
    </xf>
    <xf numFmtId="0" fontId="11" fillId="0" borderId="9" xfId="0" applyFont="1" applyFill="1" applyBorder="1" applyAlignment="1">
      <alignment horizontal="center" shrinkToFit="1"/>
    </xf>
    <xf numFmtId="49" fontId="11" fillId="0" borderId="9" xfId="0" applyNumberFormat="1" applyFont="1" applyFill="1" applyBorder="1" applyAlignment="1">
      <alignment vertical="center" shrinkToFit="1"/>
    </xf>
    <xf numFmtId="38" fontId="4" fillId="0" borderId="0" xfId="0" applyNumberFormat="1" applyFont="1" applyFill="1" applyAlignment="1">
      <alignment shrinkToFit="1"/>
    </xf>
    <xf numFmtId="0" fontId="4" fillId="0" borderId="0" xfId="0" applyFont="1" applyFill="1" applyAlignment="1">
      <alignment shrinkToFit="1"/>
    </xf>
    <xf numFmtId="0" fontId="6" fillId="0" borderId="6" xfId="0" applyFont="1" applyBorder="1" applyAlignment="1">
      <alignment horizontal="center" vertical="center" shrinkToFit="1"/>
    </xf>
    <xf numFmtId="38" fontId="7" fillId="0" borderId="8" xfId="0" applyNumberFormat="1" applyFont="1" applyBorder="1" applyAlignment="1">
      <alignment horizontal="right" vertical="center" shrinkToFit="1"/>
    </xf>
    <xf numFmtId="0" fontId="6" fillId="0" borderId="0" xfId="0" applyFont="1" applyAlignment="1">
      <alignment horizontal="center"/>
    </xf>
    <xf numFmtId="0" fontId="6" fillId="0" borderId="5" xfId="0" applyFont="1" applyBorder="1" applyAlignment="1">
      <alignment horizontal="center" vertical="center" wrapText="1"/>
    </xf>
    <xf numFmtId="3" fontId="6" fillId="0" borderId="0" xfId="0" applyNumberFormat="1" applyFont="1" applyAlignment="1">
      <alignment vertical="center" wrapText="1"/>
    </xf>
    <xf numFmtId="0" fontId="4" fillId="0" borderId="0" xfId="0" applyFont="1" applyAlignment="1">
      <alignment horizontal="center"/>
    </xf>
    <xf numFmtId="0" fontId="6" fillId="0" borderId="0" xfId="0" applyFont="1" applyAlignment="1">
      <alignment horizontal="center" vertical="center" wrapText="1"/>
    </xf>
    <xf numFmtId="0" fontId="6" fillId="0" borderId="0" xfId="0" applyFont="1" applyFill="1" applyAlignment="1">
      <alignment horizontal="center" vertical="center" wrapText="1"/>
    </xf>
    <xf numFmtId="0" fontId="19" fillId="0" borderId="0" xfId="0" applyFont="1" applyAlignment="1">
      <alignment horizontal="center"/>
    </xf>
    <xf numFmtId="0" fontId="19" fillId="0" borderId="5" xfId="0" applyFont="1" applyBorder="1" applyAlignment="1">
      <alignment horizontal="center" vertical="center" wrapText="1"/>
    </xf>
    <xf numFmtId="0" fontId="6" fillId="0" borderId="18" xfId="0" applyFont="1" applyBorder="1" applyAlignment="1">
      <alignment horizontal="center" vertical="center" wrapText="1"/>
    </xf>
    <xf numFmtId="0" fontId="6" fillId="0" borderId="5" xfId="0" applyFont="1" applyFill="1" applyBorder="1" applyAlignment="1">
      <alignment horizontal="center" vertical="center" wrapText="1"/>
    </xf>
    <xf numFmtId="0" fontId="23" fillId="0" borderId="0" xfId="0" applyFont="1" applyAlignment="1">
      <alignment wrapText="1"/>
    </xf>
    <xf numFmtId="0" fontId="6" fillId="0" borderId="0" xfId="0" applyFont="1" applyFill="1" applyAlignment="1">
      <alignment horizontal="center" wrapText="1"/>
    </xf>
    <xf numFmtId="0" fontId="6" fillId="0" borderId="0" xfId="0" applyFont="1" applyFill="1" applyAlignment="1">
      <alignment horizontal="center"/>
    </xf>
    <xf numFmtId="9" fontId="4" fillId="0" borderId="8" xfId="0" applyNumberFormat="1" applyFont="1" applyFill="1" applyBorder="1" applyAlignment="1">
      <alignment horizontal="center" vertical="center" wrapText="1"/>
    </xf>
    <xf numFmtId="0" fontId="4" fillId="0" borderId="8" xfId="0" applyFont="1" applyFill="1" applyBorder="1" applyAlignment="1">
      <alignment horizontal="center" vertical="center" wrapText="1"/>
    </xf>
    <xf numFmtId="169" fontId="22" fillId="0" borderId="0" xfId="0" applyNumberFormat="1" applyFont="1" applyFill="1" applyAlignment="1">
      <alignment horizontal="center"/>
    </xf>
    <xf numFmtId="169" fontId="19" fillId="0" borderId="5" xfId="0" applyNumberFormat="1" applyFont="1" applyFill="1" applyBorder="1" applyAlignment="1">
      <alignment horizontal="center" vertical="center" shrinkToFit="1"/>
    </xf>
    <xf numFmtId="0" fontId="19" fillId="0" borderId="5" xfId="0" applyFont="1" applyFill="1" applyBorder="1" applyAlignment="1">
      <alignment horizontal="center" vertical="center" shrinkToFit="1"/>
    </xf>
    <xf numFmtId="0" fontId="19" fillId="0" borderId="0" xfId="0" applyFont="1" applyFill="1" applyAlignment="1">
      <alignment horizontal="center"/>
    </xf>
    <xf numFmtId="169" fontId="22" fillId="0" borderId="6" xfId="0" applyNumberFormat="1" applyFont="1" applyFill="1" applyBorder="1" applyAlignment="1">
      <alignment horizontal="center" vertical="center"/>
    </xf>
    <xf numFmtId="0" fontId="27" fillId="0" borderId="6" xfId="0" applyFont="1" applyFill="1" applyBorder="1" applyAlignment="1">
      <alignment horizontal="center" shrinkToFit="1"/>
    </xf>
    <xf numFmtId="38" fontId="27" fillId="0" borderId="6" xfId="0" applyNumberFormat="1" applyFont="1" applyFill="1" applyBorder="1" applyAlignment="1">
      <alignment vertical="center" shrinkToFit="1"/>
    </xf>
    <xf numFmtId="169" fontId="22" fillId="0" borderId="8" xfId="0" applyNumberFormat="1" applyFont="1" applyFill="1" applyBorder="1" applyAlignment="1">
      <alignment horizontal="center" vertical="center"/>
    </xf>
    <xf numFmtId="0" fontId="27" fillId="0" borderId="8" xfId="0" applyFont="1" applyFill="1" applyBorder="1" applyAlignment="1">
      <alignment horizontal="left" vertical="center" wrapText="1" shrinkToFit="1"/>
    </xf>
    <xf numFmtId="38" fontId="27" fillId="0" borderId="8" xfId="0" applyNumberFormat="1" applyFont="1" applyFill="1" applyBorder="1" applyAlignment="1">
      <alignment vertical="center" shrinkToFit="1"/>
    </xf>
    <xf numFmtId="169" fontId="19" fillId="0" borderId="8" xfId="0" applyNumberFormat="1" applyFont="1" applyFill="1" applyBorder="1" applyAlignment="1">
      <alignment horizontal="center" vertical="center"/>
    </xf>
    <xf numFmtId="0" fontId="19" fillId="0" borderId="8" xfId="0" applyFont="1" applyFill="1" applyBorder="1" applyAlignment="1">
      <alignment horizontal="left" vertical="center" wrapText="1" shrinkToFit="1"/>
    </xf>
    <xf numFmtId="38" fontId="19" fillId="0" borderId="8" xfId="0" applyNumberFormat="1" applyFont="1" applyFill="1" applyBorder="1" applyAlignment="1">
      <alignment vertical="center" shrinkToFit="1"/>
    </xf>
    <xf numFmtId="169" fontId="27" fillId="0" borderId="8" xfId="0" applyNumberFormat="1" applyFont="1" applyFill="1" applyBorder="1" applyAlignment="1">
      <alignment horizontal="center" vertical="center"/>
    </xf>
    <xf numFmtId="0" fontId="27" fillId="0" borderId="0" xfId="0" applyFont="1" applyFill="1"/>
    <xf numFmtId="3" fontId="27" fillId="0" borderId="8" xfId="0" applyNumberFormat="1" applyFont="1" applyFill="1" applyBorder="1" applyAlignment="1">
      <alignment horizontal="center" vertical="center"/>
    </xf>
    <xf numFmtId="3" fontId="41" fillId="0" borderId="8" xfId="0" applyNumberFormat="1" applyFont="1" applyFill="1" applyBorder="1" applyAlignment="1">
      <alignment horizontal="center" vertical="center"/>
    </xf>
    <xf numFmtId="0" fontId="41" fillId="0" borderId="8" xfId="0" applyFont="1" applyFill="1" applyBorder="1" applyAlignment="1">
      <alignment horizontal="left" vertical="center" wrapText="1" shrinkToFit="1"/>
    </xf>
    <xf numFmtId="38" fontId="41" fillId="0" borderId="8" xfId="0" applyNumberFormat="1" applyFont="1" applyFill="1" applyBorder="1" applyAlignment="1">
      <alignment vertical="center" shrinkToFit="1"/>
    </xf>
    <xf numFmtId="0" fontId="41" fillId="0" borderId="0" xfId="0" applyFont="1" applyFill="1"/>
    <xf numFmtId="38" fontId="22" fillId="0" borderId="8" xfId="0" applyNumberFormat="1" applyFont="1" applyFill="1" applyBorder="1" applyAlignment="1">
      <alignment vertical="center"/>
    </xf>
    <xf numFmtId="38" fontId="41" fillId="0" borderId="8" xfId="0" applyNumberFormat="1" applyFont="1" applyFill="1" applyBorder="1" applyAlignment="1">
      <alignment vertical="center"/>
    </xf>
    <xf numFmtId="169" fontId="22" fillId="0" borderId="29" xfId="0" applyNumberFormat="1" applyFont="1" applyFill="1" applyBorder="1" applyAlignment="1">
      <alignment horizontal="center" vertical="center"/>
    </xf>
    <xf numFmtId="169" fontId="44" fillId="0" borderId="8" xfId="0" applyNumberFormat="1" applyFont="1" applyFill="1" applyBorder="1" applyAlignment="1">
      <alignment horizontal="center" vertical="center"/>
    </xf>
    <xf numFmtId="0" fontId="44" fillId="0" borderId="8" xfId="0" applyFont="1" applyFill="1" applyBorder="1" applyAlignment="1">
      <alignment horizontal="left" vertical="center" wrapText="1" shrinkToFit="1"/>
    </xf>
    <xf numFmtId="38" fontId="44" fillId="0" borderId="8" xfId="0" applyNumberFormat="1" applyFont="1" applyFill="1" applyBorder="1" applyAlignment="1">
      <alignment vertical="center" shrinkToFit="1"/>
    </xf>
    <xf numFmtId="0" fontId="44" fillId="0" borderId="0" xfId="0" applyFont="1" applyFill="1"/>
    <xf numFmtId="0" fontId="54" fillId="0" borderId="8" xfId="0" applyFont="1" applyFill="1" applyBorder="1" applyAlignment="1">
      <alignment horizontal="left" vertical="center" wrapText="1"/>
    </xf>
    <xf numFmtId="38" fontId="27" fillId="0" borderId="8" xfId="0" applyNumberFormat="1" applyFont="1" applyFill="1" applyBorder="1" applyAlignment="1">
      <alignment vertical="center"/>
    </xf>
    <xf numFmtId="0" fontId="27" fillId="0" borderId="8" xfId="0" applyFont="1" applyFill="1" applyBorder="1" applyAlignment="1">
      <alignment vertical="center"/>
    </xf>
    <xf numFmtId="169" fontId="27" fillId="0" borderId="9" xfId="0" applyNumberFormat="1" applyFont="1" applyFill="1" applyBorder="1" applyAlignment="1">
      <alignment horizontal="center" vertical="center"/>
    </xf>
    <xf numFmtId="0" fontId="54" fillId="0" borderId="9" xfId="0" applyFont="1" applyFill="1" applyBorder="1" applyAlignment="1">
      <alignment horizontal="left" vertical="center" wrapText="1"/>
    </xf>
    <xf numFmtId="38" fontId="27" fillId="0" borderId="9" xfId="0" applyNumberFormat="1" applyFont="1" applyFill="1" applyBorder="1" applyAlignment="1">
      <alignment vertical="center"/>
    </xf>
    <xf numFmtId="0" fontId="27" fillId="0" borderId="9" xfId="0" applyFont="1" applyFill="1" applyBorder="1" applyAlignment="1">
      <alignment vertical="center"/>
    </xf>
    <xf numFmtId="0" fontId="6" fillId="0" borderId="5" xfId="0" applyFont="1" applyBorder="1" applyAlignment="1">
      <alignment horizontal="center" vertical="center" wrapText="1"/>
    </xf>
    <xf numFmtId="0" fontId="6" fillId="0" borderId="5" xfId="4" applyFont="1" applyBorder="1" applyAlignment="1">
      <alignment horizontal="center" vertical="center" wrapText="1"/>
    </xf>
    <xf numFmtId="9" fontId="33" fillId="0" borderId="0" xfId="16" applyFont="1" applyFill="1"/>
    <xf numFmtId="0" fontId="19" fillId="0" borderId="0" xfId="0" applyFont="1" applyAlignment="1">
      <alignment wrapText="1"/>
    </xf>
    <xf numFmtId="9" fontId="6" fillId="0" borderId="18" xfId="16" applyFont="1" applyBorder="1" applyAlignment="1">
      <alignment vertical="center" wrapText="1"/>
    </xf>
    <xf numFmtId="9" fontId="18" fillId="0" borderId="8" xfId="16" applyFont="1" applyBorder="1" applyAlignment="1">
      <alignment vertical="center"/>
    </xf>
    <xf numFmtId="9" fontId="6" fillId="0" borderId="8" xfId="16" applyFont="1" applyBorder="1" applyAlignment="1">
      <alignment vertical="center" wrapText="1"/>
    </xf>
    <xf numFmtId="9" fontId="6" fillId="0" borderId="8" xfId="16" applyFont="1" applyBorder="1"/>
    <xf numFmtId="9" fontId="18" fillId="0" borderId="8" xfId="16" applyFont="1" applyBorder="1"/>
    <xf numFmtId="9" fontId="6" fillId="0" borderId="9" xfId="16" applyFont="1" applyBorder="1"/>
    <xf numFmtId="9" fontId="6" fillId="0" borderId="6" xfId="16" applyFont="1" applyBorder="1" applyAlignment="1">
      <alignment vertical="center"/>
    </xf>
    <xf numFmtId="9" fontId="4" fillId="0" borderId="8" xfId="16" applyFont="1" applyBorder="1" applyAlignment="1">
      <alignment vertical="center"/>
    </xf>
    <xf numFmtId="9" fontId="6" fillId="0" borderId="9" xfId="16" applyFont="1" applyBorder="1" applyAlignment="1">
      <alignment vertical="center"/>
    </xf>
    <xf numFmtId="9" fontId="4" fillId="0" borderId="0" xfId="16" applyFont="1" applyFill="1" applyAlignment="1">
      <alignment shrinkToFit="1"/>
    </xf>
    <xf numFmtId="3" fontId="6" fillId="0" borderId="0" xfId="0" applyNumberFormat="1" applyFont="1" applyBorder="1" applyAlignment="1">
      <alignment horizontal="center"/>
    </xf>
    <xf numFmtId="0" fontId="18" fillId="0" borderId="0" xfId="0" applyFont="1" applyAlignment="1"/>
    <xf numFmtId="3" fontId="18" fillId="0" borderId="0" xfId="4" applyNumberFormat="1" applyFont="1" applyAlignment="1">
      <alignment horizontal="centerContinuous"/>
    </xf>
    <xf numFmtId="3" fontId="101" fillId="0" borderId="0" xfId="0" applyNumberFormat="1" applyFont="1" applyAlignment="1">
      <alignment horizontal="left"/>
    </xf>
    <xf numFmtId="3" fontId="101" fillId="0" borderId="0" xfId="0" applyNumberFormat="1" applyFont="1"/>
    <xf numFmtId="9" fontId="101" fillId="0" borderId="0" xfId="16" applyFont="1"/>
    <xf numFmtId="3" fontId="6" fillId="0" borderId="17" xfId="0" applyNumberFormat="1" applyFont="1" applyBorder="1" applyAlignment="1">
      <alignment horizontal="center" vertical="center" wrapText="1"/>
    </xf>
    <xf numFmtId="3" fontId="6" fillId="0" borderId="7" xfId="0" applyNumberFormat="1" applyFont="1" applyBorder="1" applyAlignment="1">
      <alignment horizontal="center" vertical="center" wrapText="1"/>
    </xf>
    <xf numFmtId="3" fontId="6" fillId="0" borderId="0" xfId="0" applyNumberFormat="1" applyFont="1" applyAlignment="1">
      <alignment horizontal="center" vertical="center" wrapText="1"/>
    </xf>
    <xf numFmtId="0" fontId="6" fillId="0" borderId="17" xfId="0" applyFont="1" applyBorder="1" applyAlignment="1">
      <alignment horizontal="center" vertical="center" wrapText="1"/>
    </xf>
    <xf numFmtId="0" fontId="6" fillId="0" borderId="7" xfId="0" applyFont="1" applyBorder="1" applyAlignment="1">
      <alignment horizontal="center" vertical="center" wrapText="1"/>
    </xf>
    <xf numFmtId="0" fontId="56" fillId="0" borderId="6" xfId="13" applyNumberFormat="1" applyFont="1" applyFill="1" applyBorder="1" applyAlignment="1">
      <alignment horizontal="center" vertical="center" wrapText="1"/>
    </xf>
    <xf numFmtId="0" fontId="57" fillId="0" borderId="8" xfId="13" quotePrefix="1" applyFont="1" applyFill="1" applyBorder="1" applyAlignment="1">
      <alignment vertical="justify"/>
    </xf>
    <xf numFmtId="0" fontId="57" fillId="0" borderId="8" xfId="13" applyNumberFormat="1" applyFont="1" applyFill="1" applyBorder="1" applyAlignment="1">
      <alignment vertical="justify"/>
    </xf>
    <xf numFmtId="0" fontId="56" fillId="0" borderId="0" xfId="13" applyNumberFormat="1" applyFont="1" applyFill="1" applyAlignment="1">
      <alignment horizontal="center" vertical="center" wrapText="1"/>
    </xf>
    <xf numFmtId="0" fontId="58" fillId="0" borderId="0" xfId="13" applyNumberFormat="1" applyFont="1" applyFill="1" applyBorder="1" applyAlignment="1">
      <alignment horizontal="right"/>
    </xf>
    <xf numFmtId="0" fontId="56" fillId="0" borderId="5" xfId="13" applyNumberFormat="1" applyFont="1" applyFill="1" applyBorder="1" applyAlignment="1">
      <alignment horizontal="center" vertical="center" wrapText="1"/>
    </xf>
    <xf numFmtId="0" fontId="56" fillId="0" borderId="5" xfId="13" applyFont="1" applyFill="1" applyBorder="1" applyAlignment="1">
      <alignment horizontal="center" vertical="center" wrapText="1"/>
    </xf>
    <xf numFmtId="0" fontId="6" fillId="0" borderId="30" xfId="0" applyFont="1" applyFill="1" applyBorder="1" applyAlignment="1">
      <alignment horizontal="center" vertical="center" wrapText="1"/>
    </xf>
    <xf numFmtId="0" fontId="50" fillId="0" borderId="0" xfId="0" applyFont="1" applyFill="1" applyAlignment="1">
      <alignment horizontal="center" vertical="center"/>
    </xf>
    <xf numFmtId="0" fontId="14" fillId="3" borderId="5" xfId="0" applyFont="1" applyFill="1" applyBorder="1" applyAlignment="1">
      <alignment horizontal="center" vertical="center" wrapText="1"/>
    </xf>
    <xf numFmtId="0" fontId="60" fillId="0" borderId="0" xfId="0" applyFont="1" applyBorder="1" applyAlignment="1">
      <alignment horizontal="center" vertical="center"/>
    </xf>
    <xf numFmtId="0" fontId="14" fillId="3" borderId="34"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7" xfId="0" applyFont="1" applyFill="1" applyBorder="1" applyAlignment="1">
      <alignment horizontal="center" vertical="center" wrapText="1"/>
    </xf>
    <xf numFmtId="0" fontId="14" fillId="3" borderId="30" xfId="0" applyFont="1" applyFill="1" applyBorder="1" applyAlignment="1">
      <alignment horizontal="center" vertical="center" wrapText="1"/>
    </xf>
    <xf numFmtId="0" fontId="12" fillId="3" borderId="5" xfId="0" applyFont="1" applyFill="1" applyBorder="1" applyAlignment="1">
      <alignment horizontal="center" vertical="center" wrapText="1"/>
    </xf>
    <xf numFmtId="0" fontId="12" fillId="3" borderId="43" xfId="0" applyFont="1" applyFill="1" applyBorder="1" applyAlignment="1">
      <alignment horizontal="center" vertical="center" wrapText="1" shrinkToFit="1"/>
    </xf>
    <xf numFmtId="0" fontId="12" fillId="3" borderId="5" xfId="0" applyFont="1" applyFill="1" applyBorder="1" applyAlignment="1">
      <alignment horizontal="center" vertical="center" wrapText="1" shrinkToFit="1"/>
    </xf>
    <xf numFmtId="0" fontId="12" fillId="3" borderId="37" xfId="0" applyFont="1" applyFill="1" applyBorder="1" applyAlignment="1">
      <alignment horizontal="center" vertical="center" wrapText="1"/>
    </xf>
    <xf numFmtId="0" fontId="12" fillId="3" borderId="41" xfId="0" applyFont="1" applyFill="1" applyBorder="1" applyAlignment="1">
      <alignment horizontal="center" vertical="center" wrapText="1"/>
    </xf>
    <xf numFmtId="0" fontId="12" fillId="3" borderId="0" xfId="0" applyFont="1" applyFill="1" applyBorder="1" applyAlignment="1">
      <alignment horizontal="center" vertical="center" wrapText="1"/>
    </xf>
    <xf numFmtId="0" fontId="12" fillId="3" borderId="1" xfId="0" applyFont="1" applyFill="1" applyBorder="1" applyAlignment="1">
      <alignment horizontal="center" vertical="center" wrapText="1"/>
    </xf>
    <xf numFmtId="0" fontId="12" fillId="3" borderId="17" xfId="0" applyFont="1" applyFill="1" applyBorder="1" applyAlignment="1">
      <alignment horizontal="center" vertical="center" wrapText="1"/>
    </xf>
    <xf numFmtId="0" fontId="12" fillId="3" borderId="18"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12" fillId="3" borderId="42" xfId="0" applyFont="1" applyFill="1" applyBorder="1" applyAlignment="1">
      <alignment horizontal="center" vertical="center" wrapText="1" shrinkToFit="1"/>
    </xf>
    <xf numFmtId="0" fontId="12" fillId="3" borderId="3" xfId="0" applyFont="1" applyFill="1" applyBorder="1" applyAlignment="1">
      <alignment horizontal="center" vertical="center" wrapText="1" shrinkToFit="1"/>
    </xf>
    <xf numFmtId="0" fontId="59" fillId="0" borderId="0" xfId="6" applyNumberFormat="1" applyFont="1" applyAlignment="1">
      <alignment horizontal="left" vertical="center" wrapText="1"/>
    </xf>
    <xf numFmtId="0" fontId="56" fillId="0" borderId="0" xfId="6" applyNumberFormat="1" applyFont="1" applyAlignment="1">
      <alignment horizontal="center"/>
    </xf>
    <xf numFmtId="0" fontId="56" fillId="0" borderId="0" xfId="6" applyFont="1" applyAlignment="1">
      <alignment horizontal="center"/>
    </xf>
    <xf numFmtId="49" fontId="56" fillId="0" borderId="5" xfId="6" applyNumberFormat="1" applyFont="1" applyBorder="1" applyAlignment="1">
      <alignment horizontal="center" vertical="center"/>
    </xf>
    <xf numFmtId="170" fontId="56" fillId="0" borderId="5" xfId="6" applyNumberFormat="1" applyFont="1" applyBorder="1" applyAlignment="1">
      <alignment horizontal="center" vertical="center" wrapText="1"/>
    </xf>
    <xf numFmtId="0" fontId="56" fillId="0" borderId="5" xfId="6" applyNumberFormat="1" applyFont="1" applyBorder="1" applyAlignment="1">
      <alignment horizontal="center" vertical="center" wrapText="1"/>
    </xf>
    <xf numFmtId="0" fontId="6" fillId="0" borderId="0" xfId="0" applyFont="1" applyAlignment="1">
      <alignment horizontal="center"/>
    </xf>
    <xf numFmtId="0" fontId="6" fillId="0" borderId="5" xfId="0" applyFont="1" applyBorder="1" applyAlignment="1">
      <alignment horizontal="center" vertical="center" wrapText="1"/>
    </xf>
    <xf numFmtId="0" fontId="6" fillId="0" borderId="9" xfId="0" applyFont="1" applyBorder="1" applyAlignment="1">
      <alignment horizontal="center" vertical="center"/>
    </xf>
    <xf numFmtId="168" fontId="4" fillId="0" borderId="0" xfId="9" applyNumberFormat="1" applyFont="1" applyFill="1" applyBorder="1" applyAlignment="1">
      <alignment horizontal="left" vertical="center" wrapText="1"/>
    </xf>
    <xf numFmtId="0" fontId="75" fillId="0" borderId="22" xfId="0" applyFont="1" applyBorder="1" applyAlignment="1">
      <alignment vertical="center" wrapText="1"/>
    </xf>
    <xf numFmtId="0" fontId="12" fillId="3" borderId="30" xfId="0" applyFont="1" applyFill="1" applyBorder="1" applyAlignment="1">
      <alignment horizontal="center" vertical="center" wrapText="1"/>
    </xf>
    <xf numFmtId="0" fontId="12" fillId="3" borderId="34" xfId="0" applyFont="1" applyFill="1" applyBorder="1" applyAlignment="1">
      <alignment horizontal="center" vertical="center" wrapText="1"/>
    </xf>
    <xf numFmtId="0" fontId="12" fillId="3" borderId="35" xfId="0" applyFont="1" applyFill="1" applyBorder="1" applyAlignment="1">
      <alignment horizontal="center" vertical="center" wrapText="1"/>
    </xf>
    <xf numFmtId="0" fontId="12" fillId="3" borderId="36" xfId="0" applyFont="1" applyFill="1" applyBorder="1" applyAlignment="1">
      <alignment horizontal="center" vertical="center" wrapText="1"/>
    </xf>
    <xf numFmtId="0" fontId="12" fillId="3" borderId="38" xfId="0" applyFont="1" applyFill="1" applyBorder="1" applyAlignment="1">
      <alignment horizontal="center" vertical="center" wrapText="1"/>
    </xf>
    <xf numFmtId="0" fontId="12" fillId="0" borderId="0" xfId="0" applyFont="1" applyAlignment="1">
      <alignment horizontal="center"/>
    </xf>
    <xf numFmtId="0" fontId="19" fillId="0" borderId="5" xfId="0" applyFont="1" applyFill="1" applyBorder="1" applyAlignment="1">
      <alignment horizontal="center" vertical="center" wrapText="1"/>
    </xf>
    <xf numFmtId="0" fontId="4" fillId="0" borderId="5" xfId="0" applyFont="1" applyBorder="1" applyAlignment="1">
      <alignment horizontal="center" vertical="center" wrapText="1"/>
    </xf>
    <xf numFmtId="49" fontId="4" fillId="0" borderId="5" xfId="0" applyNumberFormat="1" applyFont="1" applyFill="1" applyBorder="1" applyAlignment="1">
      <alignment horizontal="center" vertical="center" wrapText="1"/>
    </xf>
    <xf numFmtId="0" fontId="4" fillId="0" borderId="5" xfId="0" applyFont="1" applyFill="1" applyBorder="1" applyAlignment="1">
      <alignment horizontal="center" vertical="center" wrapText="1"/>
    </xf>
    <xf numFmtId="0" fontId="6" fillId="0" borderId="2" xfId="0" applyFont="1" applyBorder="1" applyAlignment="1">
      <alignment horizontal="center"/>
    </xf>
    <xf numFmtId="0" fontId="6" fillId="0" borderId="4" xfId="0" applyFont="1" applyBorder="1" applyAlignment="1">
      <alignment horizontal="center"/>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170" fontId="6" fillId="0" borderId="17" xfId="6" applyNumberFormat="1" applyFont="1" applyBorder="1" applyAlignment="1">
      <alignment horizontal="center" vertical="center" wrapText="1"/>
    </xf>
    <xf numFmtId="170" fontId="6" fillId="0" borderId="7" xfId="6" applyNumberFormat="1" applyFont="1" applyBorder="1" applyAlignment="1">
      <alignment horizontal="center" vertical="center" wrapText="1"/>
    </xf>
    <xf numFmtId="0" fontId="6" fillId="0" borderId="0" xfId="6" applyNumberFormat="1" applyFont="1" applyAlignment="1">
      <alignment horizontal="center"/>
    </xf>
    <xf numFmtId="170" fontId="6" fillId="0" borderId="5" xfId="6" applyNumberFormat="1" applyFont="1" applyBorder="1" applyAlignment="1">
      <alignment horizontal="center" vertical="center" wrapText="1"/>
    </xf>
    <xf numFmtId="0" fontId="6" fillId="0" borderId="5" xfId="6" applyNumberFormat="1" applyFont="1" applyBorder="1" applyAlignment="1">
      <alignment horizontal="center" vertical="center" wrapText="1"/>
    </xf>
    <xf numFmtId="3" fontId="6" fillId="0" borderId="0" xfId="0" applyNumberFormat="1" applyFont="1" applyAlignment="1">
      <alignment vertical="center" wrapText="1"/>
    </xf>
    <xf numFmtId="3" fontId="6" fillId="0" borderId="18" xfId="0" applyNumberFormat="1" applyFont="1" applyBorder="1" applyAlignment="1">
      <alignment horizontal="center" vertical="center" wrapText="1"/>
    </xf>
    <xf numFmtId="3" fontId="6" fillId="0" borderId="5" xfId="0" applyNumberFormat="1" applyFont="1" applyBorder="1" applyAlignment="1">
      <alignment horizontal="center" vertical="center" wrapText="1"/>
    </xf>
    <xf numFmtId="3" fontId="19" fillId="0" borderId="5" xfId="0" applyNumberFormat="1" applyFont="1" applyBorder="1" applyAlignment="1">
      <alignment horizontal="center" vertical="center" wrapText="1"/>
    </xf>
    <xf numFmtId="0" fontId="22" fillId="0" borderId="5" xfId="0" applyFont="1" applyBorder="1" applyAlignment="1">
      <alignment horizontal="center" vertical="center" wrapText="1"/>
    </xf>
    <xf numFmtId="3" fontId="19" fillId="0" borderId="17" xfId="0" applyNumberFormat="1" applyFont="1" applyBorder="1" applyAlignment="1">
      <alignment horizontal="center" vertical="center" wrapText="1"/>
    </xf>
    <xf numFmtId="3" fontId="19" fillId="0" borderId="18" xfId="0" applyNumberFormat="1" applyFont="1" applyBorder="1" applyAlignment="1">
      <alignment horizontal="center" vertical="center" wrapText="1"/>
    </xf>
    <xf numFmtId="3" fontId="19" fillId="0" borderId="7" xfId="0" applyNumberFormat="1" applyFont="1" applyBorder="1" applyAlignment="1">
      <alignment horizontal="center" vertical="center" wrapText="1"/>
    </xf>
    <xf numFmtId="0" fontId="4" fillId="0" borderId="0" xfId="0" applyFont="1" applyAlignment="1">
      <alignment horizontal="center"/>
    </xf>
    <xf numFmtId="0" fontId="6" fillId="0" borderId="0" xfId="0" applyFont="1" applyAlignment="1">
      <alignment horizontal="center" vertical="center" wrapText="1"/>
    </xf>
    <xf numFmtId="2" fontId="4" fillId="0" borderId="0" xfId="1" applyNumberFormat="1" applyFont="1" applyAlignment="1">
      <alignment horizontal="left" vertical="center" wrapText="1"/>
    </xf>
    <xf numFmtId="2" fontId="6" fillId="0" borderId="0" xfId="1" applyNumberFormat="1" applyFont="1" applyAlignment="1">
      <alignment horizontal="center" vertical="center" wrapText="1"/>
    </xf>
    <xf numFmtId="2" fontId="4" fillId="0" borderId="0" xfId="1" applyNumberFormat="1" applyFont="1" applyAlignment="1">
      <alignment vertical="center" wrapText="1"/>
    </xf>
    <xf numFmtId="0" fontId="0" fillId="0" borderId="0" xfId="1" applyNumberFormat="1" applyFont="1" applyAlignment="1">
      <alignment vertical="justify" wrapText="1"/>
    </xf>
    <xf numFmtId="0" fontId="0" fillId="0" borderId="0" xfId="0" applyNumberFormat="1" applyAlignment="1">
      <alignment vertical="justify" wrapText="1"/>
    </xf>
    <xf numFmtId="2" fontId="6" fillId="0" borderId="0" xfId="1" applyNumberFormat="1" applyFont="1" applyAlignment="1">
      <alignment vertical="center" wrapText="1"/>
    </xf>
    <xf numFmtId="2" fontId="4" fillId="0" borderId="0" xfId="1" quotePrefix="1" applyNumberFormat="1" applyFont="1" applyAlignment="1">
      <alignment vertical="center" wrapText="1"/>
    </xf>
    <xf numFmtId="2" fontId="6" fillId="0" borderId="0" xfId="1" applyNumberFormat="1" applyFont="1" applyAlignment="1">
      <alignment horizontal="center" vertical="justify" wrapText="1"/>
    </xf>
    <xf numFmtId="0" fontId="6" fillId="0" borderId="2" xfId="13" applyFont="1" applyFill="1" applyBorder="1" applyAlignment="1">
      <alignment horizontal="center" wrapText="1"/>
    </xf>
    <xf numFmtId="0" fontId="6" fillId="0" borderId="4" xfId="13" applyFont="1" applyFill="1" applyBorder="1" applyAlignment="1">
      <alignment horizontal="center" wrapText="1"/>
    </xf>
    <xf numFmtId="3" fontId="4" fillId="0" borderId="11" xfId="13" applyNumberFormat="1" applyFont="1" applyFill="1" applyBorder="1" applyAlignment="1">
      <alignment horizontal="left" vertical="top" wrapText="1"/>
    </xf>
    <xf numFmtId="3" fontId="4" fillId="0" borderId="18" xfId="13" applyNumberFormat="1" applyFont="1" applyFill="1" applyBorder="1" applyAlignment="1">
      <alignment horizontal="left" vertical="top" wrapText="1"/>
    </xf>
    <xf numFmtId="3" fontId="4" fillId="0" borderId="10" xfId="13" applyNumberFormat="1" applyFont="1" applyFill="1" applyBorder="1" applyAlignment="1">
      <alignment horizontal="left" vertical="top" wrapText="1"/>
    </xf>
    <xf numFmtId="3" fontId="4" fillId="0" borderId="8" xfId="13" applyNumberFormat="1" applyFont="1" applyFill="1" applyBorder="1" applyAlignment="1">
      <alignment horizontal="left" vertical="top" wrapText="1"/>
    </xf>
    <xf numFmtId="0" fontId="4" fillId="7" borderId="22" xfId="13" applyFont="1" applyFill="1" applyBorder="1" applyAlignment="1">
      <alignment horizontal="left" vertical="center" wrapText="1"/>
    </xf>
    <xf numFmtId="0" fontId="6" fillId="0" borderId="0" xfId="13" applyFont="1" applyFill="1" applyAlignment="1">
      <alignment horizontal="center" wrapText="1"/>
    </xf>
    <xf numFmtId="3" fontId="70" fillId="0" borderId="5" xfId="0" applyNumberFormat="1" applyFont="1" applyBorder="1" applyAlignment="1">
      <alignment horizontal="center" vertical="center" wrapText="1"/>
    </xf>
    <xf numFmtId="0" fontId="6" fillId="0" borderId="0" xfId="0" applyFont="1" applyFill="1" applyAlignment="1">
      <alignment horizontal="center" vertical="center" wrapText="1"/>
    </xf>
    <xf numFmtId="0" fontId="6" fillId="0" borderId="2"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17" xfId="0" applyFont="1" applyFill="1" applyBorder="1" applyAlignment="1">
      <alignment horizontal="center" vertical="center" wrapText="1"/>
    </xf>
    <xf numFmtId="0" fontId="6" fillId="0" borderId="7" xfId="0" applyFont="1" applyFill="1" applyBorder="1" applyAlignment="1">
      <alignment horizontal="center" vertical="center" wrapText="1"/>
    </xf>
    <xf numFmtId="172" fontId="4" fillId="0" borderId="65" xfId="18" applyNumberFormat="1" applyFont="1" applyFill="1" applyBorder="1" applyAlignment="1">
      <alignment horizontal="left" vertical="center"/>
    </xf>
    <xf numFmtId="172" fontId="4" fillId="0" borderId="66" xfId="18" applyNumberFormat="1" applyFont="1" applyFill="1" applyBorder="1" applyAlignment="1">
      <alignment horizontal="left" vertical="center"/>
    </xf>
    <xf numFmtId="172" fontId="4" fillId="0" borderId="67" xfId="18" applyNumberFormat="1" applyFont="1" applyFill="1" applyBorder="1" applyAlignment="1">
      <alignment horizontal="left" vertical="center"/>
    </xf>
    <xf numFmtId="172" fontId="19" fillId="0" borderId="5" xfId="28" applyNumberFormat="1" applyFont="1" applyFill="1" applyBorder="1" applyAlignment="1">
      <alignment horizontal="center" vertical="center" wrapText="1"/>
    </xf>
    <xf numFmtId="172" fontId="19" fillId="0" borderId="0" xfId="28" applyNumberFormat="1" applyFont="1" applyFill="1" applyAlignment="1">
      <alignment horizontal="center" vertical="center" wrapText="1"/>
    </xf>
    <xf numFmtId="172" fontId="19" fillId="0" borderId="0" xfId="28" applyNumberFormat="1" applyFont="1" applyFill="1" applyAlignment="1">
      <alignment horizontal="center" vertical="center"/>
    </xf>
    <xf numFmtId="172" fontId="19" fillId="0" borderId="0" xfId="28" applyNumberFormat="1" applyFont="1" applyFill="1" applyAlignment="1">
      <alignment horizontal="center"/>
    </xf>
    <xf numFmtId="172" fontId="92" fillId="0" borderId="54" xfId="28" applyNumberFormat="1" applyFont="1" applyFill="1" applyBorder="1" applyAlignment="1">
      <alignment horizontal="center"/>
    </xf>
    <xf numFmtId="0" fontId="19" fillId="0" borderId="23" xfId="28" applyNumberFormat="1" applyFont="1" applyFill="1" applyBorder="1" applyAlignment="1">
      <alignment horizontal="center" vertical="center"/>
    </xf>
    <xf numFmtId="0" fontId="19" fillId="0" borderId="12" xfId="28" applyNumberFormat="1" applyFont="1" applyFill="1" applyBorder="1" applyAlignment="1">
      <alignment horizontal="center" vertical="center"/>
    </xf>
    <xf numFmtId="172" fontId="19" fillId="0" borderId="24" xfId="28" applyNumberFormat="1" applyFont="1" applyFill="1" applyBorder="1" applyAlignment="1">
      <alignment horizontal="center" vertical="center" wrapText="1"/>
    </xf>
    <xf numFmtId="172" fontId="19" fillId="0" borderId="55" xfId="28" applyNumberFormat="1" applyFont="1" applyFill="1" applyBorder="1" applyAlignment="1">
      <alignment horizontal="center" vertical="center" wrapText="1"/>
    </xf>
    <xf numFmtId="172" fontId="19" fillId="0" borderId="56" xfId="28" applyNumberFormat="1"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5" xfId="0" applyFont="1" applyFill="1" applyBorder="1" applyAlignment="1">
      <alignment horizontal="center" vertical="center"/>
    </xf>
    <xf numFmtId="49" fontId="6" fillId="0" borderId="5" xfId="0" applyNumberFormat="1" applyFont="1" applyFill="1" applyBorder="1" applyAlignment="1">
      <alignment horizontal="center" vertical="center" wrapText="1"/>
    </xf>
    <xf numFmtId="49" fontId="6" fillId="0" borderId="5" xfId="0" applyNumberFormat="1" applyFont="1" applyFill="1" applyBorder="1" applyAlignment="1">
      <alignment horizontal="center" vertical="center"/>
    </xf>
    <xf numFmtId="0" fontId="6" fillId="0" borderId="5" xfId="0" applyFont="1" applyFill="1" applyBorder="1" applyAlignment="1">
      <alignment horizontal="center" vertical="center" shrinkToFit="1"/>
    </xf>
    <xf numFmtId="0" fontId="19" fillId="0" borderId="2" xfId="6" applyNumberFormat="1" applyFont="1" applyFill="1" applyBorder="1" applyAlignment="1">
      <alignment horizontal="center" vertical="center"/>
    </xf>
    <xf numFmtId="0" fontId="19" fillId="0" borderId="3" xfId="6" applyNumberFormat="1" applyFont="1" applyFill="1" applyBorder="1" applyAlignment="1">
      <alignment horizontal="center" vertical="center"/>
    </xf>
    <xf numFmtId="0" fontId="19" fillId="0" borderId="4" xfId="6" applyNumberFormat="1" applyFont="1" applyFill="1" applyBorder="1" applyAlignment="1">
      <alignment horizontal="center" vertical="center"/>
    </xf>
    <xf numFmtId="170" fontId="19" fillId="0" borderId="17" xfId="6" applyNumberFormat="1" applyFont="1" applyFill="1" applyBorder="1" applyAlignment="1">
      <alignment horizontal="center" vertical="center" wrapText="1"/>
    </xf>
    <xf numFmtId="170" fontId="19" fillId="0" borderId="7" xfId="6" applyNumberFormat="1" applyFont="1" applyFill="1" applyBorder="1" applyAlignment="1">
      <alignment horizontal="center" vertical="center" wrapText="1"/>
    </xf>
    <xf numFmtId="170" fontId="19" fillId="0" borderId="25" xfId="6" applyNumberFormat="1" applyFont="1" applyFill="1" applyBorder="1" applyAlignment="1">
      <alignment horizontal="center" vertical="center"/>
    </xf>
    <xf numFmtId="170" fontId="19" fillId="0" borderId="26" xfId="6" applyNumberFormat="1" applyFont="1" applyFill="1" applyBorder="1" applyAlignment="1">
      <alignment horizontal="center" vertical="center"/>
    </xf>
    <xf numFmtId="170" fontId="19" fillId="0" borderId="27" xfId="6" applyNumberFormat="1" applyFont="1" applyFill="1" applyBorder="1" applyAlignment="1">
      <alignment horizontal="center" vertical="center"/>
    </xf>
    <xf numFmtId="170" fontId="19" fillId="0" borderId="28" xfId="6" applyNumberFormat="1" applyFont="1" applyFill="1" applyBorder="1" applyAlignment="1">
      <alignment horizontal="center" vertical="center"/>
    </xf>
    <xf numFmtId="0" fontId="19" fillId="0" borderId="23" xfId="6" applyNumberFormat="1" applyFont="1" applyFill="1" applyBorder="1" applyAlignment="1">
      <alignment horizontal="center" vertical="center"/>
    </xf>
    <xf numFmtId="0" fontId="19" fillId="0" borderId="12" xfId="6" applyNumberFormat="1" applyFont="1" applyFill="1" applyBorder="1" applyAlignment="1">
      <alignment horizontal="center" vertical="center"/>
    </xf>
    <xf numFmtId="0" fontId="19" fillId="0" borderId="24" xfId="6" applyNumberFormat="1" applyFont="1" applyFill="1" applyBorder="1" applyAlignment="1">
      <alignment horizontal="center" vertical="center"/>
    </xf>
    <xf numFmtId="0" fontId="19" fillId="0" borderId="5" xfId="6" applyNumberFormat="1" applyFont="1" applyFill="1" applyBorder="1" applyAlignment="1">
      <alignment horizontal="center" vertical="center"/>
    </xf>
    <xf numFmtId="0" fontId="6" fillId="0" borderId="5" xfId="3" applyNumberFormat="1" applyFont="1" applyFill="1" applyBorder="1" applyAlignment="1">
      <alignment horizontal="center" vertical="center" wrapText="1"/>
    </xf>
    <xf numFmtId="0" fontId="6" fillId="0" borderId="0" xfId="3" applyNumberFormat="1" applyFont="1" applyFill="1" applyAlignment="1">
      <alignment horizontal="center" vertical="center" wrapText="1"/>
    </xf>
    <xf numFmtId="0" fontId="4" fillId="0" borderId="0" xfId="0" applyFont="1" applyFill="1" applyAlignment="1">
      <alignment horizontal="center" vertical="center" wrapText="1"/>
    </xf>
    <xf numFmtId="0" fontId="6" fillId="0" borderId="17" xfId="3" applyNumberFormat="1" applyFont="1" applyFill="1" applyBorder="1" applyAlignment="1">
      <alignment horizontal="center" vertical="center" wrapText="1"/>
    </xf>
    <xf numFmtId="0" fontId="6" fillId="0" borderId="7" xfId="3" applyNumberFormat="1" applyFont="1" applyFill="1" applyBorder="1" applyAlignment="1">
      <alignment horizontal="center" vertical="center" wrapText="1"/>
    </xf>
    <xf numFmtId="0" fontId="19" fillId="0" borderId="0" xfId="0" applyFont="1" applyAlignment="1">
      <alignment horizontal="center"/>
    </xf>
    <xf numFmtId="0" fontId="6" fillId="0" borderId="5" xfId="7" applyFont="1" applyFill="1" applyBorder="1" applyAlignment="1">
      <alignment horizontal="center" vertical="center" wrapText="1"/>
    </xf>
    <xf numFmtId="0" fontId="6" fillId="0" borderId="17" xfId="7" applyFont="1" applyFill="1" applyBorder="1" applyAlignment="1">
      <alignment horizontal="center" vertical="center" wrapText="1"/>
    </xf>
    <xf numFmtId="0" fontId="6" fillId="0" borderId="18" xfId="7" applyFont="1" applyFill="1" applyBorder="1" applyAlignment="1">
      <alignment horizontal="center" vertical="center" wrapText="1"/>
    </xf>
    <xf numFmtId="0" fontId="6" fillId="0" borderId="7" xfId="7" applyFont="1" applyFill="1" applyBorder="1" applyAlignment="1">
      <alignment horizontal="center" vertical="center" wrapText="1"/>
    </xf>
    <xf numFmtId="0" fontId="6" fillId="0" borderId="5" xfId="7" applyFont="1" applyFill="1" applyBorder="1" applyAlignment="1">
      <alignment horizontal="center" vertical="center"/>
    </xf>
    <xf numFmtId="0" fontId="50" fillId="0" borderId="0" xfId="7" applyFont="1" applyAlignment="1">
      <alignment horizontal="center"/>
    </xf>
    <xf numFmtId="0" fontId="6" fillId="0" borderId="2" xfId="7" applyFont="1" applyFill="1" applyBorder="1" applyAlignment="1">
      <alignment horizontal="center" vertical="center" wrapText="1"/>
    </xf>
    <xf numFmtId="168" fontId="6" fillId="0" borderId="5" xfId="1" applyNumberFormat="1" applyFont="1" applyFill="1" applyBorder="1" applyAlignment="1">
      <alignment horizontal="center" vertical="center" wrapText="1"/>
    </xf>
    <xf numFmtId="0" fontId="6" fillId="0" borderId="3" xfId="7" applyFont="1" applyFill="1" applyBorder="1" applyAlignment="1">
      <alignment horizontal="center" vertical="center" wrapText="1"/>
    </xf>
    <xf numFmtId="0" fontId="6" fillId="0" borderId="4" xfId="7" applyFont="1" applyFill="1" applyBorder="1" applyAlignment="1">
      <alignment horizontal="center" vertical="center" wrapText="1"/>
    </xf>
    <xf numFmtId="0" fontId="6" fillId="0" borderId="0" xfId="0" applyFont="1" applyAlignment="1">
      <alignment horizontal="center" vertical="center"/>
    </xf>
    <xf numFmtId="0" fontId="18" fillId="0" borderId="0" xfId="0" applyFont="1" applyAlignment="1">
      <alignment horizontal="center" vertical="center" wrapText="1"/>
    </xf>
    <xf numFmtId="0" fontId="6" fillId="0" borderId="5" xfId="4" applyFont="1" applyBorder="1" applyAlignment="1">
      <alignment horizontal="center" vertical="center" wrapText="1"/>
    </xf>
    <xf numFmtId="3" fontId="6" fillId="0" borderId="5" xfId="4" applyNumberFormat="1" applyFont="1" applyBorder="1" applyAlignment="1">
      <alignment horizontal="center" vertical="center" wrapText="1"/>
    </xf>
    <xf numFmtId="0" fontId="7" fillId="0" borderId="5" xfId="4" applyFont="1" applyBorder="1" applyAlignment="1">
      <alignment horizontal="center" vertical="center" wrapText="1"/>
    </xf>
    <xf numFmtId="0" fontId="6" fillId="0" borderId="0" xfId="0" applyFont="1" applyAlignment="1">
      <alignment shrinkToFit="1"/>
    </xf>
    <xf numFmtId="0" fontId="22" fillId="0" borderId="0" xfId="0" applyFont="1" applyAlignment="1">
      <alignment vertical="justify"/>
    </xf>
    <xf numFmtId="0" fontId="6" fillId="0" borderId="5" xfId="0" applyFont="1" applyBorder="1" applyAlignment="1">
      <alignment horizontal="center" vertical="center"/>
    </xf>
    <xf numFmtId="0" fontId="6" fillId="0" borderId="5" xfId="0" applyFont="1" applyBorder="1" applyAlignment="1">
      <alignment horizontal="center"/>
    </xf>
    <xf numFmtId="0" fontId="18" fillId="0" borderId="0" xfId="0" applyFont="1" applyAlignment="1">
      <alignment horizontal="center"/>
    </xf>
    <xf numFmtId="3" fontId="6" fillId="0" borderId="0" xfId="0" applyNumberFormat="1" applyFont="1" applyAlignment="1">
      <alignment horizontal="center"/>
    </xf>
    <xf numFmtId="3" fontId="6" fillId="0" borderId="1" xfId="0" applyNumberFormat="1" applyFont="1" applyBorder="1" applyAlignment="1">
      <alignment horizontal="right"/>
    </xf>
    <xf numFmtId="3" fontId="6" fillId="0" borderId="1" xfId="0" applyNumberFormat="1" applyFont="1" applyBorder="1" applyAlignment="1">
      <alignment horizontal="center"/>
    </xf>
    <xf numFmtId="3" fontId="6" fillId="0" borderId="5" xfId="0" applyNumberFormat="1" applyFont="1" applyBorder="1" applyAlignment="1">
      <alignment horizontal="center" vertical="center" shrinkToFit="1"/>
    </xf>
    <xf numFmtId="3" fontId="6" fillId="0" borderId="5" xfId="0" applyNumberFormat="1" applyFont="1" applyBorder="1" applyAlignment="1">
      <alignment horizontal="center" vertical="center" wrapText="1" shrinkToFit="1"/>
    </xf>
    <xf numFmtId="3" fontId="40" fillId="0" borderId="0" xfId="0" applyNumberFormat="1" applyFont="1" applyAlignment="1">
      <alignment horizontal="center"/>
    </xf>
    <xf numFmtId="3" fontId="6" fillId="0" borderId="0" xfId="0" applyNumberFormat="1" applyFont="1" applyBorder="1" applyAlignment="1">
      <alignment horizontal="center"/>
    </xf>
    <xf numFmtId="3" fontId="18" fillId="0" borderId="0" xfId="0" applyNumberFormat="1" applyFont="1" applyBorder="1" applyAlignment="1">
      <alignment horizontal="center"/>
    </xf>
    <xf numFmtId="0" fontId="6" fillId="2" borderId="5" xfId="0" applyFont="1" applyFill="1" applyBorder="1" applyAlignment="1">
      <alignment horizontal="center" vertical="center"/>
    </xf>
    <xf numFmtId="0" fontId="6" fillId="0" borderId="18" xfId="0" applyFont="1" applyBorder="1" applyAlignment="1">
      <alignment horizontal="center" vertical="center" wrapText="1"/>
    </xf>
    <xf numFmtId="0" fontId="31" fillId="0" borderId="0" xfId="0" applyFont="1" applyAlignment="1">
      <alignment horizontal="center"/>
    </xf>
    <xf numFmtId="0" fontId="23" fillId="0" borderId="0" xfId="0" applyFont="1" applyFill="1" applyAlignment="1">
      <alignment wrapText="1"/>
    </xf>
    <xf numFmtId="0" fontId="23" fillId="0" borderId="0" xfId="0" applyFont="1" applyFill="1" applyAlignment="1">
      <alignment horizontal="center" vertical="center" wrapText="1"/>
    </xf>
    <xf numFmtId="0" fontId="24" fillId="0" borderId="0" xfId="0" applyFont="1" applyFill="1" applyAlignment="1">
      <alignment horizontal="center" vertical="center" wrapText="1"/>
    </xf>
    <xf numFmtId="0" fontId="23" fillId="0" borderId="5" xfId="0" applyFont="1" applyFill="1" applyBorder="1" applyAlignment="1">
      <alignment horizontal="center" vertical="center" wrapText="1"/>
    </xf>
    <xf numFmtId="0" fontId="67" fillId="0" borderId="0" xfId="0" applyFont="1" applyFill="1" applyAlignment="1">
      <alignment horizontal="center" vertical="center" wrapText="1"/>
    </xf>
    <xf numFmtId="0" fontId="19" fillId="0" borderId="0" xfId="0" applyFont="1" applyFill="1" applyAlignment="1">
      <alignment horizontal="center"/>
    </xf>
    <xf numFmtId="0" fontId="19" fillId="0" borderId="17" xfId="0" applyFont="1" applyFill="1" applyBorder="1" applyAlignment="1">
      <alignment horizontal="center" vertical="center" wrapText="1"/>
    </xf>
    <xf numFmtId="0" fontId="19" fillId="0" borderId="18" xfId="0" applyFont="1" applyFill="1" applyBorder="1" applyAlignment="1">
      <alignment horizontal="center" vertical="center" wrapText="1"/>
    </xf>
    <xf numFmtId="0" fontId="19" fillId="0" borderId="7" xfId="0" applyFont="1" applyFill="1" applyBorder="1" applyAlignment="1">
      <alignment horizontal="center" vertical="center" wrapText="1"/>
    </xf>
    <xf numFmtId="169" fontId="19" fillId="0" borderId="5" xfId="0" applyNumberFormat="1" applyFont="1" applyFill="1" applyBorder="1" applyAlignment="1">
      <alignment horizontal="center" vertical="center" wrapText="1"/>
    </xf>
    <xf numFmtId="0" fontId="19" fillId="0" borderId="5" xfId="0" applyFont="1" applyFill="1" applyBorder="1" applyAlignment="1">
      <alignment horizontal="center"/>
    </xf>
    <xf numFmtId="0" fontId="20" fillId="0" borderId="5" xfId="0" applyFont="1" applyFill="1" applyBorder="1" applyAlignment="1">
      <alignment horizontal="center" vertical="center" wrapText="1"/>
    </xf>
    <xf numFmtId="0" fontId="6" fillId="0" borderId="0" xfId="0" applyFont="1" applyAlignment="1">
      <alignment horizontal="center" wrapText="1"/>
    </xf>
    <xf numFmtId="0" fontId="23" fillId="0" borderId="0" xfId="0" applyFont="1" applyAlignment="1">
      <alignment wrapText="1"/>
    </xf>
    <xf numFmtId="0" fontId="23" fillId="0" borderId="0" xfId="0" applyFont="1" applyAlignment="1">
      <alignment horizontal="center" vertical="center" wrapText="1"/>
    </xf>
    <xf numFmtId="0" fontId="24" fillId="0" borderId="0" xfId="0" applyFont="1" applyAlignment="1">
      <alignment horizontal="center" vertical="center" wrapText="1"/>
    </xf>
    <xf numFmtId="0" fontId="6" fillId="0" borderId="0" xfId="0" applyFont="1" applyFill="1" applyAlignment="1">
      <alignment horizontal="center" wrapText="1"/>
    </xf>
    <xf numFmtId="0" fontId="33" fillId="0" borderId="0" xfId="0" applyFont="1" applyFill="1" applyAlignment="1">
      <alignment horizontal="center"/>
    </xf>
    <xf numFmtId="0" fontId="19" fillId="0" borderId="5" xfId="0" applyFont="1" applyBorder="1" applyAlignment="1">
      <alignment horizontal="center" vertical="center" wrapText="1"/>
    </xf>
    <xf numFmtId="0" fontId="19" fillId="0" borderId="0" xfId="0" applyFont="1" applyAlignment="1">
      <alignment horizontal="center" vertical="center" wrapText="1"/>
    </xf>
    <xf numFmtId="0" fontId="19" fillId="0" borderId="17" xfId="0" applyFont="1" applyBorder="1" applyAlignment="1">
      <alignment horizontal="center" vertical="center" wrapText="1"/>
    </xf>
    <xf numFmtId="0" fontId="19" fillId="0" borderId="18" xfId="0" applyFont="1" applyBorder="1" applyAlignment="1">
      <alignment horizontal="center" vertical="center" wrapText="1"/>
    </xf>
    <xf numFmtId="0" fontId="19" fillId="0" borderId="7" xfId="0" applyFont="1" applyBorder="1" applyAlignment="1">
      <alignment horizontal="center" vertical="center" wrapText="1"/>
    </xf>
    <xf numFmtId="0" fontId="20" fillId="0" borderId="5" xfId="0" applyFont="1" applyBorder="1" applyAlignment="1">
      <alignment horizontal="center" vertical="center" wrapText="1"/>
    </xf>
    <xf numFmtId="0" fontId="19" fillId="0" borderId="5" xfId="0" applyFont="1" applyBorder="1" applyAlignment="1">
      <alignment horizontal="center"/>
    </xf>
    <xf numFmtId="169" fontId="19" fillId="0" borderId="5" xfId="0" applyNumberFormat="1" applyFont="1" applyBorder="1" applyAlignment="1">
      <alignment horizontal="center" vertical="center" wrapText="1"/>
    </xf>
    <xf numFmtId="0" fontId="46" fillId="0" borderId="0" xfId="0" applyFont="1" applyAlignment="1">
      <alignment vertical="center" wrapText="1"/>
    </xf>
    <xf numFmtId="0" fontId="12" fillId="0" borderId="5" xfId="0" applyFont="1" applyBorder="1" applyAlignment="1">
      <alignment horizontal="center" vertical="center" wrapText="1"/>
    </xf>
    <xf numFmtId="0" fontId="65" fillId="0" borderId="5" xfId="0" applyFont="1" applyBorder="1" applyAlignment="1">
      <alignment horizontal="center" vertical="center" wrapText="1"/>
    </xf>
    <xf numFmtId="0" fontId="18" fillId="0" borderId="22" xfId="0" applyFont="1" applyBorder="1" applyAlignment="1">
      <alignment horizontal="center"/>
    </xf>
    <xf numFmtId="0" fontId="6" fillId="0" borderId="3" xfId="0" applyFont="1" applyBorder="1" applyAlignment="1">
      <alignment horizont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9" fontId="4" fillId="2" borderId="45" xfId="0" applyNumberFormat="1" applyFont="1" applyFill="1" applyBorder="1" applyAlignment="1">
      <alignment horizontal="center" vertical="center" wrapText="1"/>
    </xf>
    <xf numFmtId="9" fontId="4" fillId="2" borderId="46" xfId="0" applyNumberFormat="1" applyFont="1" applyFill="1" applyBorder="1" applyAlignment="1">
      <alignment horizontal="center" vertical="center" wrapText="1"/>
    </xf>
    <xf numFmtId="9" fontId="4" fillId="2" borderId="47" xfId="0" applyNumberFormat="1" applyFont="1" applyFill="1" applyBorder="1" applyAlignment="1">
      <alignment horizontal="center" vertical="center" wrapText="1"/>
    </xf>
    <xf numFmtId="9" fontId="4" fillId="2" borderId="20" xfId="0" applyNumberFormat="1" applyFont="1" applyFill="1" applyBorder="1" applyAlignment="1">
      <alignment horizontal="center" vertical="center" wrapText="1"/>
    </xf>
    <xf numFmtId="9" fontId="4" fillId="2" borderId="0" xfId="0" applyNumberFormat="1" applyFont="1" applyFill="1" applyBorder="1" applyAlignment="1">
      <alignment horizontal="center" vertical="center" wrapText="1"/>
    </xf>
    <xf numFmtId="9" fontId="4" fillId="2" borderId="48" xfId="0" applyNumberFormat="1" applyFont="1" applyFill="1" applyBorder="1" applyAlignment="1">
      <alignment horizontal="center" vertical="center" wrapText="1"/>
    </xf>
    <xf numFmtId="9" fontId="4" fillId="2" borderId="49" xfId="0" applyNumberFormat="1" applyFont="1" applyFill="1" applyBorder="1" applyAlignment="1">
      <alignment horizontal="center" vertical="center" wrapText="1"/>
    </xf>
    <xf numFmtId="9" fontId="4" fillId="2" borderId="50" xfId="0" applyNumberFormat="1" applyFont="1" applyFill="1" applyBorder="1" applyAlignment="1">
      <alignment horizontal="center" vertical="center" wrapText="1"/>
    </xf>
    <xf numFmtId="9" fontId="4" fillId="2" borderId="51" xfId="0" applyNumberFormat="1" applyFont="1" applyFill="1" applyBorder="1" applyAlignment="1">
      <alignment horizontal="center" vertical="center" wrapText="1"/>
    </xf>
    <xf numFmtId="9" fontId="4" fillId="2" borderId="8" xfId="0" applyNumberFormat="1" applyFont="1" applyFill="1" applyBorder="1" applyAlignment="1">
      <alignment horizontal="center" vertical="center" wrapText="1"/>
    </xf>
    <xf numFmtId="0" fontId="4" fillId="2" borderId="8" xfId="0" applyFont="1" applyFill="1" applyBorder="1" applyAlignment="1">
      <alignment horizontal="center" vertical="center" wrapText="1"/>
    </xf>
    <xf numFmtId="0" fontId="6" fillId="0" borderId="1" xfId="0" applyFont="1" applyBorder="1" applyAlignment="1">
      <alignment horizontal="center"/>
    </xf>
    <xf numFmtId="3" fontId="6" fillId="0" borderId="0" xfId="4" applyNumberFormat="1" applyFont="1" applyAlignment="1">
      <alignment horizontal="center" vertical="center" wrapText="1"/>
    </xf>
    <xf numFmtId="169" fontId="19" fillId="0" borderId="17" xfId="0" applyNumberFormat="1" applyFont="1" applyBorder="1" applyAlignment="1">
      <alignment horizontal="center" vertical="center" wrapText="1"/>
    </xf>
    <xf numFmtId="169" fontId="19" fillId="0" borderId="18"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9" fillId="0" borderId="2"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22" xfId="0" applyFont="1" applyBorder="1" applyAlignment="1">
      <alignment horizontal="center" vertical="center" wrapText="1"/>
    </xf>
    <xf numFmtId="0" fontId="19" fillId="0" borderId="52"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48"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53" xfId="0" applyFont="1" applyBorder="1" applyAlignment="1">
      <alignment horizontal="center" vertical="center" wrapText="1"/>
    </xf>
    <xf numFmtId="0" fontId="6" fillId="0" borderId="0" xfId="0" applyFont="1" applyFill="1" applyAlignment="1">
      <alignment horizontal="center"/>
    </xf>
    <xf numFmtId="0" fontId="18" fillId="0" borderId="1" xfId="0" applyFont="1" applyFill="1" applyBorder="1" applyAlignment="1">
      <alignment horizontal="center"/>
    </xf>
    <xf numFmtId="0" fontId="18" fillId="0" borderId="0" xfId="0" applyFont="1" applyFill="1" applyAlignment="1">
      <alignment horizontal="center"/>
    </xf>
    <xf numFmtId="0" fontId="6" fillId="0" borderId="2" xfId="0" applyFont="1" applyFill="1" applyBorder="1" applyAlignment="1">
      <alignment horizontal="center"/>
    </xf>
    <xf numFmtId="0" fontId="6" fillId="0" borderId="3" xfId="0" applyFont="1" applyFill="1" applyBorder="1" applyAlignment="1">
      <alignment horizontal="center"/>
    </xf>
    <xf numFmtId="0" fontId="6" fillId="0" borderId="4" xfId="0" applyFont="1" applyFill="1" applyBorder="1" applyAlignment="1">
      <alignment horizontal="center"/>
    </xf>
    <xf numFmtId="0" fontId="6" fillId="0" borderId="2" xfId="0" applyFont="1" applyFill="1" applyBorder="1" applyAlignment="1">
      <alignment horizontal="center" vertical="center"/>
    </xf>
    <xf numFmtId="0" fontId="6" fillId="0" borderId="3" xfId="0" applyFont="1" applyFill="1" applyBorder="1" applyAlignment="1">
      <alignment horizontal="center" vertical="center"/>
    </xf>
    <xf numFmtId="0" fontId="6" fillId="0" borderId="4" xfId="0" applyFont="1" applyFill="1" applyBorder="1" applyAlignment="1">
      <alignment horizontal="center" vertical="center"/>
    </xf>
    <xf numFmtId="0" fontId="46" fillId="0" borderId="0" xfId="0" applyFont="1" applyFill="1" applyAlignment="1">
      <alignment vertical="center" wrapText="1"/>
    </xf>
    <xf numFmtId="0" fontId="12" fillId="0" borderId="5" xfId="0" applyFont="1" applyFill="1" applyBorder="1" applyAlignment="1">
      <alignment horizontal="center" vertical="center" wrapText="1"/>
    </xf>
    <xf numFmtId="0" fontId="6" fillId="0" borderId="5" xfId="0" applyFont="1" applyFill="1" applyBorder="1" applyAlignment="1">
      <alignment horizontal="center"/>
    </xf>
    <xf numFmtId="9" fontId="4" fillId="0" borderId="8" xfId="0" applyNumberFormat="1" applyFont="1" applyFill="1" applyBorder="1" applyAlignment="1">
      <alignment horizontal="center" vertical="center" wrapText="1"/>
    </xf>
    <xf numFmtId="0" fontId="4" fillId="0" borderId="8" xfId="0" applyFont="1" applyFill="1" applyBorder="1" applyAlignment="1">
      <alignment horizontal="center" vertical="center" wrapText="1"/>
    </xf>
    <xf numFmtId="0" fontId="18" fillId="0" borderId="22" xfId="0" applyFont="1" applyFill="1" applyBorder="1" applyAlignment="1">
      <alignment horizontal="center"/>
    </xf>
    <xf numFmtId="9" fontId="4" fillId="0" borderId="45" xfId="0" applyNumberFormat="1" applyFont="1" applyFill="1" applyBorder="1" applyAlignment="1">
      <alignment horizontal="center" vertical="center" wrapText="1"/>
    </xf>
    <xf numFmtId="9" fontId="4" fillId="0" borderId="46" xfId="0" applyNumberFormat="1" applyFont="1" applyFill="1" applyBorder="1" applyAlignment="1">
      <alignment horizontal="center" vertical="center" wrapText="1"/>
    </xf>
    <xf numFmtId="9" fontId="4" fillId="0" borderId="47" xfId="0" applyNumberFormat="1" applyFont="1" applyFill="1" applyBorder="1" applyAlignment="1">
      <alignment horizontal="center" vertical="center" wrapText="1"/>
    </xf>
    <xf numFmtId="9" fontId="4" fillId="0" borderId="20" xfId="0" applyNumberFormat="1" applyFont="1" applyFill="1" applyBorder="1" applyAlignment="1">
      <alignment horizontal="center" vertical="center" wrapText="1"/>
    </xf>
    <xf numFmtId="9" fontId="4" fillId="0" borderId="0" xfId="0" applyNumberFormat="1" applyFont="1" applyFill="1" applyBorder="1" applyAlignment="1">
      <alignment horizontal="center" vertical="center" wrapText="1"/>
    </xf>
    <xf numFmtId="9" fontId="4" fillId="0" borderId="48" xfId="0" applyNumberFormat="1" applyFont="1" applyFill="1" applyBorder="1" applyAlignment="1">
      <alignment horizontal="center" vertical="center" wrapText="1"/>
    </xf>
    <xf numFmtId="9" fontId="4" fillId="0" borderId="49" xfId="0" applyNumberFormat="1" applyFont="1" applyFill="1" applyBorder="1" applyAlignment="1">
      <alignment horizontal="center" vertical="center" wrapText="1"/>
    </xf>
    <xf numFmtId="9" fontId="4" fillId="0" borderId="50" xfId="0" applyNumberFormat="1" applyFont="1" applyFill="1" applyBorder="1" applyAlignment="1">
      <alignment horizontal="center" vertical="center" wrapText="1"/>
    </xf>
    <xf numFmtId="9" fontId="4" fillId="0" borderId="51" xfId="0" applyNumberFormat="1" applyFont="1" applyFill="1" applyBorder="1" applyAlignment="1">
      <alignment horizontal="center" vertical="center" wrapText="1"/>
    </xf>
    <xf numFmtId="0" fontId="19" fillId="0" borderId="0" xfId="0" applyFont="1" applyAlignment="1">
      <alignment horizontal="center" wrapText="1"/>
    </xf>
    <xf numFmtId="0" fontId="31" fillId="0" borderId="0" xfId="0" applyFont="1" applyFill="1" applyAlignment="1">
      <alignment horizontal="center" wrapText="1"/>
    </xf>
  </cellXfs>
  <cellStyles count="31">
    <cellStyle name="Comma" xfId="1" builtinId="3"/>
    <cellStyle name="Comma [0]" xfId="30" builtinId="6"/>
    <cellStyle name="Comma 2" xfId="2"/>
    <cellStyle name="Comma 2 2" xfId="10"/>
    <cellStyle name="Comma 2 3" xfId="21"/>
    <cellStyle name="Comma 3" xfId="9"/>
    <cellStyle name="Comma 3 2" xfId="14"/>
    <cellStyle name="Comma 4" xfId="12"/>
    <cellStyle name="Comma 5" xfId="20"/>
    <cellStyle name="Comma 6" xfId="26"/>
    <cellStyle name="Comma 8" xfId="19"/>
    <cellStyle name="Currency 2" xfId="22"/>
    <cellStyle name="Hyperlink" xfId="17" builtinId="8"/>
    <cellStyle name="Normal" xfId="0" builtinId="0"/>
    <cellStyle name="Normal 2" xfId="8"/>
    <cellStyle name="Normal 2 2" xfId="23"/>
    <cellStyle name="Normal 3" xfId="11"/>
    <cellStyle name="Normal 4" xfId="24"/>
    <cellStyle name="Normal 5" xfId="25"/>
    <cellStyle name="Normal_050723 Bieu mau che do chinh sach moi BSMT (tinh Yen Bai)" xfId="13"/>
    <cellStyle name="Normal_060331 Bieu tinh chi thuong xuyen NSDP 2007 theo DM bc TTg" xfId="28"/>
    <cellStyle name="Normal_060720 du toan chi NSDP vong I-2007 (DTHAP)" xfId="29"/>
    <cellStyle name="Normal_8. Mau bieu tong hop cac chinh sach an sinh xa hoi" xfId="7"/>
    <cellStyle name="Normal_Bieu so 2(DPsua)" xfId="3"/>
    <cellStyle name="Normal_Bieu so 2(DPsua) 2 2" xfId="15"/>
    <cellStyle name="Normal_DU TOAN  NSNN" xfId="4"/>
    <cellStyle name="Normal_DU TOAN NGAN SACH DIA PHUONG" xfId="5"/>
    <cellStyle name="Normal_In brief" xfId="6"/>
    <cellStyle name="Normal_Sheet1" xfId="18"/>
    <cellStyle name="Percent" xfId="16" builtinId="5"/>
    <cellStyle name="Percent 2" xfId="27"/>
  </cellStyles>
  <dxfs count="27">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19</xdr:row>
      <xdr:rowOff>209550</xdr:rowOff>
    </xdr:from>
    <xdr:to>
      <xdr:col>5</xdr:col>
      <xdr:colOff>76200</xdr:colOff>
      <xdr:row>113</xdr:row>
      <xdr:rowOff>229534</xdr:rowOff>
    </xdr:to>
    <xdr:sp macro="" textlink="">
      <xdr:nvSpPr>
        <xdr:cNvPr id="2" name="Text Box 5">
          <a:extLst>
            <a:ext uri="{FF2B5EF4-FFF2-40B4-BE49-F238E27FC236}">
              <a16:creationId xmlns:a16="http://schemas.microsoft.com/office/drawing/2014/main" xmlns="" id="{00000000-0008-0000-2D00-000002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3" name="Text Box 5">
          <a:extLst>
            <a:ext uri="{FF2B5EF4-FFF2-40B4-BE49-F238E27FC236}">
              <a16:creationId xmlns:a16="http://schemas.microsoft.com/office/drawing/2014/main" xmlns="" id="{00000000-0008-0000-2D00-000003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4" name="Text Box 5">
          <a:extLst>
            <a:ext uri="{FF2B5EF4-FFF2-40B4-BE49-F238E27FC236}">
              <a16:creationId xmlns:a16="http://schemas.microsoft.com/office/drawing/2014/main" xmlns="" id="{00000000-0008-0000-2D00-000004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5" name="Text Box 5">
          <a:extLst>
            <a:ext uri="{FF2B5EF4-FFF2-40B4-BE49-F238E27FC236}">
              <a16:creationId xmlns:a16="http://schemas.microsoft.com/office/drawing/2014/main" xmlns="" id="{00000000-0008-0000-2D00-000005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7" name="Text Box 5">
          <a:extLst>
            <a:ext uri="{FF2B5EF4-FFF2-40B4-BE49-F238E27FC236}">
              <a16:creationId xmlns:a16="http://schemas.microsoft.com/office/drawing/2014/main" xmlns="" id="{00000000-0008-0000-2D00-000007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8" name="Text Box 5">
          <a:extLst>
            <a:ext uri="{FF2B5EF4-FFF2-40B4-BE49-F238E27FC236}">
              <a16:creationId xmlns:a16="http://schemas.microsoft.com/office/drawing/2014/main" xmlns="" id="{65BA681D-7AD1-46DD-8B56-E56EFA9FA659}"/>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9" name="Text Box 5">
          <a:extLst>
            <a:ext uri="{FF2B5EF4-FFF2-40B4-BE49-F238E27FC236}">
              <a16:creationId xmlns:a16="http://schemas.microsoft.com/office/drawing/2014/main" xmlns="" id="{FD034B62-0B1A-4E9B-97FB-528CBB71AB32}"/>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10" name="Text Box 5">
          <a:extLst>
            <a:ext uri="{FF2B5EF4-FFF2-40B4-BE49-F238E27FC236}">
              <a16:creationId xmlns:a16="http://schemas.microsoft.com/office/drawing/2014/main" xmlns="" id="{ACEAD056-F769-427F-8FDC-F88C604FBE35}"/>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232709</xdr:rowOff>
    </xdr:to>
    <xdr:sp macro="" textlink="">
      <xdr:nvSpPr>
        <xdr:cNvPr id="11" name="Text Box 5">
          <a:extLst>
            <a:ext uri="{FF2B5EF4-FFF2-40B4-BE49-F238E27FC236}">
              <a16:creationId xmlns:a16="http://schemas.microsoft.com/office/drawing/2014/main" xmlns="" id="{E4AEED07-94D6-4BEB-BD04-AA111660DB40}"/>
            </a:ext>
          </a:extLst>
        </xdr:cNvPr>
        <xdr:cNvSpPr txBox="1">
          <a:spLocks noChangeArrowheads="1"/>
        </xdr:cNvSpPr>
      </xdr:nvSpPr>
      <xdr:spPr bwMode="auto">
        <a:xfrm>
          <a:off x="6086475" y="2914650"/>
          <a:ext cx="76200" cy="229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19</xdr:row>
      <xdr:rowOff>209550</xdr:rowOff>
    </xdr:from>
    <xdr:to>
      <xdr:col>5</xdr:col>
      <xdr:colOff>76200</xdr:colOff>
      <xdr:row>113</xdr:row>
      <xdr:rowOff>229534</xdr:rowOff>
    </xdr:to>
    <xdr:sp macro="" textlink="">
      <xdr:nvSpPr>
        <xdr:cNvPr id="12" name="Text Box 5">
          <a:extLst>
            <a:ext uri="{FF2B5EF4-FFF2-40B4-BE49-F238E27FC236}">
              <a16:creationId xmlns:a16="http://schemas.microsoft.com/office/drawing/2014/main" xmlns="" id="{9AFFB9BA-7545-445A-9EB7-C3CE365AD94B}"/>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5</xdr:col>
      <xdr:colOff>76200</xdr:colOff>
      <xdr:row>3</xdr:row>
      <xdr:rowOff>28575</xdr:rowOff>
    </xdr:to>
    <xdr:sp macro="" textlink="">
      <xdr:nvSpPr>
        <xdr:cNvPr id="77299" name="Text Box 1">
          <a:extLst>
            <a:ext uri="{FF2B5EF4-FFF2-40B4-BE49-F238E27FC236}">
              <a16:creationId xmlns:a16="http://schemas.microsoft.com/office/drawing/2014/main" xmlns="" id="{00000000-0008-0000-3700-0000F32D0100}"/>
            </a:ext>
          </a:extLst>
        </xdr:cNvPr>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0" name="Text Box 19">
          <a:extLst>
            <a:ext uri="{FF2B5EF4-FFF2-40B4-BE49-F238E27FC236}">
              <a16:creationId xmlns:a16="http://schemas.microsoft.com/office/drawing/2014/main" xmlns="" id="{00000000-0008-0000-3700-0000F42D0100}"/>
            </a:ext>
          </a:extLst>
        </xdr:cNvPr>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1" name="Text Box 27">
          <a:extLst>
            <a:ext uri="{FF2B5EF4-FFF2-40B4-BE49-F238E27FC236}">
              <a16:creationId xmlns:a16="http://schemas.microsoft.com/office/drawing/2014/main" xmlns="" id="{00000000-0008-0000-3700-0000F52D0100}"/>
            </a:ext>
          </a:extLst>
        </xdr:cNvPr>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77302" name="Text Box 5">
          <a:extLst>
            <a:ext uri="{FF2B5EF4-FFF2-40B4-BE49-F238E27FC236}">
              <a16:creationId xmlns:a16="http://schemas.microsoft.com/office/drawing/2014/main" xmlns="" id="{00000000-0008-0000-3700-0000F62D0100}"/>
            </a:ext>
          </a:extLst>
        </xdr:cNvPr>
        <xdr:cNvSpPr txBox="1">
          <a:spLocks noChangeArrowheads="1"/>
        </xdr:cNvSpPr>
      </xdr:nvSpPr>
      <xdr:spPr bwMode="auto">
        <a:xfrm>
          <a:off x="5191125" y="46672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6" name="Text Box 5">
          <a:extLst>
            <a:ext uri="{FF2B5EF4-FFF2-40B4-BE49-F238E27FC236}">
              <a16:creationId xmlns:a16="http://schemas.microsoft.com/office/drawing/2014/main" xmlns="" id="{00000000-0008-0000-3700-000006000000}"/>
            </a:ext>
          </a:extLst>
        </xdr:cNvPr>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7" name="Text Box 5">
          <a:extLst>
            <a:ext uri="{FF2B5EF4-FFF2-40B4-BE49-F238E27FC236}">
              <a16:creationId xmlns:a16="http://schemas.microsoft.com/office/drawing/2014/main" xmlns="" id="{00000000-0008-0000-3700-000007000000}"/>
            </a:ext>
          </a:extLst>
        </xdr:cNvPr>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8" name="Text Box 5">
          <a:extLst>
            <a:ext uri="{FF2B5EF4-FFF2-40B4-BE49-F238E27FC236}">
              <a16:creationId xmlns:a16="http://schemas.microsoft.com/office/drawing/2014/main" xmlns="" id="{00000000-0008-0000-3700-000008000000}"/>
            </a:ext>
          </a:extLst>
        </xdr:cNvPr>
        <xdr:cNvSpPr txBox="1">
          <a:spLocks noChangeArrowheads="1"/>
        </xdr:cNvSpPr>
      </xdr:nvSpPr>
      <xdr:spPr bwMode="auto">
        <a:xfrm>
          <a:off x="5191125" y="459105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38099</xdr:rowOff>
    </xdr:to>
    <xdr:sp macro="" textlink="">
      <xdr:nvSpPr>
        <xdr:cNvPr id="9" name="Text Box 5">
          <a:extLst>
            <a:ext uri="{FF2B5EF4-FFF2-40B4-BE49-F238E27FC236}">
              <a16:creationId xmlns:a16="http://schemas.microsoft.com/office/drawing/2014/main" xmlns="" id="{00000000-0008-0000-3700-000009000000}"/>
            </a:ext>
          </a:extLst>
        </xdr:cNvPr>
        <xdr:cNvSpPr txBox="1">
          <a:spLocks noChangeArrowheads="1"/>
        </xdr:cNvSpPr>
      </xdr:nvSpPr>
      <xdr:spPr bwMode="auto">
        <a:xfrm>
          <a:off x="5191125" y="4953000"/>
          <a:ext cx="76200" cy="2285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0" name="Text Box 5">
          <a:extLst>
            <a:ext uri="{FF2B5EF4-FFF2-40B4-BE49-F238E27FC236}">
              <a16:creationId xmlns:a16="http://schemas.microsoft.com/office/drawing/2014/main" xmlns="" id="{00000000-0008-0000-3700-00000A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1" name="Text Box 5">
          <a:extLst>
            <a:ext uri="{FF2B5EF4-FFF2-40B4-BE49-F238E27FC236}">
              <a16:creationId xmlns:a16="http://schemas.microsoft.com/office/drawing/2014/main" xmlns="" id="{00000000-0008-0000-3700-00000B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2" name="Text Box 5">
          <a:extLst>
            <a:ext uri="{FF2B5EF4-FFF2-40B4-BE49-F238E27FC236}">
              <a16:creationId xmlns:a16="http://schemas.microsoft.com/office/drawing/2014/main" xmlns="" id="{00000000-0008-0000-3700-00000C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3" name="Text Box 5">
          <a:extLst>
            <a:ext uri="{FF2B5EF4-FFF2-40B4-BE49-F238E27FC236}">
              <a16:creationId xmlns:a16="http://schemas.microsoft.com/office/drawing/2014/main" xmlns="" id="{00000000-0008-0000-3700-00000D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4" name="Text Box 5">
          <a:extLst>
            <a:ext uri="{FF2B5EF4-FFF2-40B4-BE49-F238E27FC236}">
              <a16:creationId xmlns:a16="http://schemas.microsoft.com/office/drawing/2014/main" xmlns="" id="{00000000-0008-0000-3700-00000E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5" name="Text Box 5">
          <a:extLst>
            <a:ext uri="{FF2B5EF4-FFF2-40B4-BE49-F238E27FC236}">
              <a16:creationId xmlns:a16="http://schemas.microsoft.com/office/drawing/2014/main" xmlns="" id="{00000000-0008-0000-3700-00000F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6" name="Text Box 5">
          <a:extLst>
            <a:ext uri="{FF2B5EF4-FFF2-40B4-BE49-F238E27FC236}">
              <a16:creationId xmlns:a16="http://schemas.microsoft.com/office/drawing/2014/main" xmlns="" id="{00000000-0008-0000-3700-000010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7" name="Text Box 5">
          <a:extLst>
            <a:ext uri="{FF2B5EF4-FFF2-40B4-BE49-F238E27FC236}">
              <a16:creationId xmlns:a16="http://schemas.microsoft.com/office/drawing/2014/main" xmlns="" id="{00000000-0008-0000-3700-000011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8" name="Text Box 5">
          <a:extLst>
            <a:ext uri="{FF2B5EF4-FFF2-40B4-BE49-F238E27FC236}">
              <a16:creationId xmlns:a16="http://schemas.microsoft.com/office/drawing/2014/main" xmlns="" id="{00000000-0008-0000-3700-000012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0" name="Text Box 5">
          <a:extLst>
            <a:ext uri="{FF2B5EF4-FFF2-40B4-BE49-F238E27FC236}">
              <a16:creationId xmlns:a16="http://schemas.microsoft.com/office/drawing/2014/main" xmlns="" id="{00000000-0008-0000-3700-000014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1" name="Text Box 5">
          <a:extLst>
            <a:ext uri="{FF2B5EF4-FFF2-40B4-BE49-F238E27FC236}">
              <a16:creationId xmlns:a16="http://schemas.microsoft.com/office/drawing/2014/main" xmlns="" id="{00000000-0008-0000-3700-000015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2" name="Text Box 5">
          <a:extLst>
            <a:ext uri="{FF2B5EF4-FFF2-40B4-BE49-F238E27FC236}">
              <a16:creationId xmlns:a16="http://schemas.microsoft.com/office/drawing/2014/main" xmlns="" id="{00000000-0008-0000-3700-000016000000}"/>
            </a:ext>
          </a:extLst>
        </xdr:cNvPr>
        <xdr:cNvSpPr txBox="1">
          <a:spLocks noChangeArrowheads="1"/>
        </xdr:cNvSpPr>
      </xdr:nvSpPr>
      <xdr:spPr bwMode="auto">
        <a:xfrm>
          <a:off x="519112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3" name="Text Box 5">
          <a:extLst>
            <a:ext uri="{FF2B5EF4-FFF2-40B4-BE49-F238E27FC236}">
              <a16:creationId xmlns:a16="http://schemas.microsoft.com/office/drawing/2014/main" xmlns="" id="{00000000-0008-0000-3700-000017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4" name="Text Box 5">
          <a:extLst>
            <a:ext uri="{FF2B5EF4-FFF2-40B4-BE49-F238E27FC236}">
              <a16:creationId xmlns:a16="http://schemas.microsoft.com/office/drawing/2014/main" xmlns="" id="{00000000-0008-0000-3700-000018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5" name="Text Box 5">
          <a:extLst>
            <a:ext uri="{FF2B5EF4-FFF2-40B4-BE49-F238E27FC236}">
              <a16:creationId xmlns:a16="http://schemas.microsoft.com/office/drawing/2014/main" xmlns="" id="{00000000-0008-0000-3700-000019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6" name="Text Box 5">
          <a:extLst>
            <a:ext uri="{FF2B5EF4-FFF2-40B4-BE49-F238E27FC236}">
              <a16:creationId xmlns:a16="http://schemas.microsoft.com/office/drawing/2014/main" xmlns="" id="{00000000-0008-0000-3700-00001A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7" name="Text Box 5">
          <a:extLst>
            <a:ext uri="{FF2B5EF4-FFF2-40B4-BE49-F238E27FC236}">
              <a16:creationId xmlns:a16="http://schemas.microsoft.com/office/drawing/2014/main" xmlns="" id="{00000000-0008-0000-3700-00001B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8" name="Text Box 5">
          <a:extLst>
            <a:ext uri="{FF2B5EF4-FFF2-40B4-BE49-F238E27FC236}">
              <a16:creationId xmlns:a16="http://schemas.microsoft.com/office/drawing/2014/main" xmlns="" id="{00000000-0008-0000-3700-00001C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9" name="Text Box 5">
          <a:extLst>
            <a:ext uri="{FF2B5EF4-FFF2-40B4-BE49-F238E27FC236}">
              <a16:creationId xmlns:a16="http://schemas.microsoft.com/office/drawing/2014/main" xmlns="" id="{00000000-0008-0000-3700-00001D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0" name="Text Box 5">
          <a:extLst>
            <a:ext uri="{FF2B5EF4-FFF2-40B4-BE49-F238E27FC236}">
              <a16:creationId xmlns:a16="http://schemas.microsoft.com/office/drawing/2014/main" xmlns="" id="{00000000-0008-0000-3700-00001E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1" name="Text Box 5">
          <a:extLst>
            <a:ext uri="{FF2B5EF4-FFF2-40B4-BE49-F238E27FC236}">
              <a16:creationId xmlns:a16="http://schemas.microsoft.com/office/drawing/2014/main" xmlns="" id="{00000000-0008-0000-3700-00001F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2" name="Text Box 5">
          <a:extLst>
            <a:ext uri="{FF2B5EF4-FFF2-40B4-BE49-F238E27FC236}">
              <a16:creationId xmlns:a16="http://schemas.microsoft.com/office/drawing/2014/main" xmlns="" id="{00000000-0008-0000-3700-000020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3" name="Text Box 5">
          <a:extLst>
            <a:ext uri="{FF2B5EF4-FFF2-40B4-BE49-F238E27FC236}">
              <a16:creationId xmlns:a16="http://schemas.microsoft.com/office/drawing/2014/main" xmlns="" id="{00000000-0008-0000-3700-000021000000}"/>
            </a:ext>
          </a:extLst>
        </xdr:cNvPr>
        <xdr:cNvSpPr txBox="1">
          <a:spLocks noChangeArrowheads="1"/>
        </xdr:cNvSpPr>
      </xdr:nvSpPr>
      <xdr:spPr bwMode="auto">
        <a:xfrm>
          <a:off x="6086475" y="519112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4" name="Text Box 5">
          <a:extLst>
            <a:ext uri="{FF2B5EF4-FFF2-40B4-BE49-F238E27FC236}">
              <a16:creationId xmlns:a16="http://schemas.microsoft.com/office/drawing/2014/main" xmlns="" id="{00000000-0008-0000-3700-000022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5" name="Text Box 5">
          <a:extLst>
            <a:ext uri="{FF2B5EF4-FFF2-40B4-BE49-F238E27FC236}">
              <a16:creationId xmlns:a16="http://schemas.microsoft.com/office/drawing/2014/main" xmlns="" id="{00000000-0008-0000-3700-000023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6" name="Text Box 5">
          <a:extLst>
            <a:ext uri="{FF2B5EF4-FFF2-40B4-BE49-F238E27FC236}">
              <a16:creationId xmlns:a16="http://schemas.microsoft.com/office/drawing/2014/main" xmlns="" id="{00000000-0008-0000-3700-000024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7" name="Text Box 5">
          <a:extLst>
            <a:ext uri="{FF2B5EF4-FFF2-40B4-BE49-F238E27FC236}">
              <a16:creationId xmlns:a16="http://schemas.microsoft.com/office/drawing/2014/main" xmlns="" id="{00000000-0008-0000-3700-000025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8" name="Text Box 5">
          <a:extLst>
            <a:ext uri="{FF2B5EF4-FFF2-40B4-BE49-F238E27FC236}">
              <a16:creationId xmlns:a16="http://schemas.microsoft.com/office/drawing/2014/main" xmlns="" id="{00000000-0008-0000-3700-000026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9" name="Text Box 5">
          <a:extLst>
            <a:ext uri="{FF2B5EF4-FFF2-40B4-BE49-F238E27FC236}">
              <a16:creationId xmlns:a16="http://schemas.microsoft.com/office/drawing/2014/main" xmlns="" id="{00000000-0008-0000-3700-00002700000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40" name="Text Box 5">
          <a:extLst>
            <a:ext uri="{FF2B5EF4-FFF2-40B4-BE49-F238E27FC236}">
              <a16:creationId xmlns:a16="http://schemas.microsoft.com/office/drawing/2014/main" xmlns="" id="{6AD8357B-1E37-48CF-BAF2-430B31AD9AC1}"/>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41" name="Text Box 5">
          <a:extLst>
            <a:ext uri="{FF2B5EF4-FFF2-40B4-BE49-F238E27FC236}">
              <a16:creationId xmlns:a16="http://schemas.microsoft.com/office/drawing/2014/main" xmlns="" id="{061C2ABE-DB81-457E-9D4D-278A9A81997E}"/>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18</xdr:row>
      <xdr:rowOff>209550</xdr:rowOff>
    </xdr:from>
    <xdr:to>
      <xdr:col>16</xdr:col>
      <xdr:colOff>76200</xdr:colOff>
      <xdr:row>19</xdr:row>
      <xdr:rowOff>124759</xdr:rowOff>
    </xdr:to>
    <xdr:sp macro="" textlink="">
      <xdr:nvSpPr>
        <xdr:cNvPr id="2" name="Text Box 5">
          <a:extLst>
            <a:ext uri="{FF2B5EF4-FFF2-40B4-BE49-F238E27FC236}">
              <a16:creationId xmlns:a16="http://schemas.microsoft.com/office/drawing/2014/main" xmlns="" id="{0991CD14-9157-4AFB-8754-AFF3223E9F66}"/>
            </a:ext>
          </a:extLst>
        </xdr:cNvPr>
        <xdr:cNvSpPr txBox="1">
          <a:spLocks noChangeArrowheads="1"/>
        </xdr:cNvSpPr>
      </xdr:nvSpPr>
      <xdr:spPr bwMode="auto">
        <a:xfrm>
          <a:off x="6086475" y="2914650"/>
          <a:ext cx="76200" cy="229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 name="Text Box 5">
          <a:extLst>
            <a:ext uri="{FF2B5EF4-FFF2-40B4-BE49-F238E27FC236}">
              <a16:creationId xmlns:a16="http://schemas.microsoft.com/office/drawing/2014/main" xmlns="" id="{933089AD-5D3E-4167-AA05-AC02763CAC6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0</xdr:colOff>
      <xdr:row>18</xdr:row>
      <xdr:rowOff>209550</xdr:rowOff>
    </xdr:from>
    <xdr:to>
      <xdr:col>5</xdr:col>
      <xdr:colOff>76200</xdr:colOff>
      <xdr:row>19</xdr:row>
      <xdr:rowOff>124759</xdr:rowOff>
    </xdr:to>
    <xdr:sp macro="" textlink="">
      <xdr:nvSpPr>
        <xdr:cNvPr id="2" name="Text Box 5">
          <a:extLst>
            <a:ext uri="{FF2B5EF4-FFF2-40B4-BE49-F238E27FC236}">
              <a16:creationId xmlns:a16="http://schemas.microsoft.com/office/drawing/2014/main" xmlns="" id="{F6B23D3F-C856-4317-84B5-658645768882}"/>
            </a:ext>
          </a:extLst>
        </xdr:cNvPr>
        <xdr:cNvSpPr txBox="1">
          <a:spLocks noChangeArrowheads="1"/>
        </xdr:cNvSpPr>
      </xdr:nvSpPr>
      <xdr:spPr bwMode="auto">
        <a:xfrm>
          <a:off x="6086475" y="2914650"/>
          <a:ext cx="76200" cy="229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 name="Text Box 5">
          <a:extLst>
            <a:ext uri="{FF2B5EF4-FFF2-40B4-BE49-F238E27FC236}">
              <a16:creationId xmlns:a16="http://schemas.microsoft.com/office/drawing/2014/main" xmlns="" id="{223FBA0F-7C9E-45F1-896A-0A3FE2DD601A}"/>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16</xdr:col>
      <xdr:colOff>76200</xdr:colOff>
      <xdr:row>3</xdr:row>
      <xdr:rowOff>28575</xdr:rowOff>
    </xdr:to>
    <xdr:sp macro="" textlink="">
      <xdr:nvSpPr>
        <xdr:cNvPr id="2" name="Text Box 1">
          <a:extLst>
            <a:ext uri="{FF2B5EF4-FFF2-40B4-BE49-F238E27FC236}">
              <a16:creationId xmlns:a16="http://schemas.microsoft.com/office/drawing/2014/main" xmlns="" id="{00000000-0008-0000-4200-000002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16</xdr:col>
      <xdr:colOff>76200</xdr:colOff>
      <xdr:row>3</xdr:row>
      <xdr:rowOff>28575</xdr:rowOff>
    </xdr:to>
    <xdr:sp macro="" textlink="">
      <xdr:nvSpPr>
        <xdr:cNvPr id="3" name="Text Box 19">
          <a:extLst>
            <a:ext uri="{FF2B5EF4-FFF2-40B4-BE49-F238E27FC236}">
              <a16:creationId xmlns:a16="http://schemas.microsoft.com/office/drawing/2014/main" xmlns="" id="{00000000-0008-0000-4200-000003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16</xdr:col>
      <xdr:colOff>76200</xdr:colOff>
      <xdr:row>3</xdr:row>
      <xdr:rowOff>28575</xdr:rowOff>
    </xdr:to>
    <xdr:sp macro="" textlink="">
      <xdr:nvSpPr>
        <xdr:cNvPr id="4" name="Text Box 27">
          <a:extLst>
            <a:ext uri="{FF2B5EF4-FFF2-40B4-BE49-F238E27FC236}">
              <a16:creationId xmlns:a16="http://schemas.microsoft.com/office/drawing/2014/main" xmlns="" id="{00000000-0008-0000-4200-000004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16</xdr:col>
      <xdr:colOff>76200</xdr:colOff>
      <xdr:row>3</xdr:row>
      <xdr:rowOff>28575</xdr:rowOff>
    </xdr:to>
    <xdr:sp macro="" textlink="">
      <xdr:nvSpPr>
        <xdr:cNvPr id="5" name="Text Box 5">
          <a:extLst>
            <a:ext uri="{FF2B5EF4-FFF2-40B4-BE49-F238E27FC236}">
              <a16:creationId xmlns:a16="http://schemas.microsoft.com/office/drawing/2014/main" xmlns="" id="{00000000-0008-0000-4200-000005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6" name="Text Box 5">
          <a:extLst>
            <a:ext uri="{FF2B5EF4-FFF2-40B4-BE49-F238E27FC236}">
              <a16:creationId xmlns:a16="http://schemas.microsoft.com/office/drawing/2014/main" xmlns="" id="{00000000-0008-0000-4200-000006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7" name="Text Box 5">
          <a:extLst>
            <a:ext uri="{FF2B5EF4-FFF2-40B4-BE49-F238E27FC236}">
              <a16:creationId xmlns:a16="http://schemas.microsoft.com/office/drawing/2014/main" xmlns="" id="{00000000-0008-0000-4200-000007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8" name="Text Box 5">
          <a:extLst>
            <a:ext uri="{FF2B5EF4-FFF2-40B4-BE49-F238E27FC236}">
              <a16:creationId xmlns:a16="http://schemas.microsoft.com/office/drawing/2014/main" xmlns="" id="{00000000-0008-0000-4200-000008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38099</xdr:rowOff>
    </xdr:to>
    <xdr:sp macro="" textlink="">
      <xdr:nvSpPr>
        <xdr:cNvPr id="9" name="Text Box 5">
          <a:extLst>
            <a:ext uri="{FF2B5EF4-FFF2-40B4-BE49-F238E27FC236}">
              <a16:creationId xmlns:a16="http://schemas.microsoft.com/office/drawing/2014/main" xmlns="" id="{00000000-0008-0000-4200-000009000000}"/>
            </a:ext>
          </a:extLst>
        </xdr:cNvPr>
        <xdr:cNvSpPr txBox="1">
          <a:spLocks noChangeArrowheads="1"/>
        </xdr:cNvSpPr>
      </xdr:nvSpPr>
      <xdr:spPr bwMode="auto">
        <a:xfrm>
          <a:off x="5191125" y="4171950"/>
          <a:ext cx="76200" cy="200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0" name="Text Box 5">
          <a:extLst>
            <a:ext uri="{FF2B5EF4-FFF2-40B4-BE49-F238E27FC236}">
              <a16:creationId xmlns:a16="http://schemas.microsoft.com/office/drawing/2014/main" xmlns="" id="{00000000-0008-0000-4200-00000A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 name="Text Box 5">
          <a:extLst>
            <a:ext uri="{FF2B5EF4-FFF2-40B4-BE49-F238E27FC236}">
              <a16:creationId xmlns:a16="http://schemas.microsoft.com/office/drawing/2014/main" xmlns="" id="{00000000-0008-0000-4200-00000B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2" name="Text Box 5">
          <a:extLst>
            <a:ext uri="{FF2B5EF4-FFF2-40B4-BE49-F238E27FC236}">
              <a16:creationId xmlns:a16="http://schemas.microsoft.com/office/drawing/2014/main" xmlns="" id="{00000000-0008-0000-4200-00000C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3" name="Text Box 5">
          <a:extLst>
            <a:ext uri="{FF2B5EF4-FFF2-40B4-BE49-F238E27FC236}">
              <a16:creationId xmlns:a16="http://schemas.microsoft.com/office/drawing/2014/main" xmlns="" id="{00000000-0008-0000-4200-00000D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4" name="Text Box 5">
          <a:extLst>
            <a:ext uri="{FF2B5EF4-FFF2-40B4-BE49-F238E27FC236}">
              <a16:creationId xmlns:a16="http://schemas.microsoft.com/office/drawing/2014/main" xmlns="" id="{00000000-0008-0000-4200-00000E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 name="Text Box 5">
          <a:extLst>
            <a:ext uri="{FF2B5EF4-FFF2-40B4-BE49-F238E27FC236}">
              <a16:creationId xmlns:a16="http://schemas.microsoft.com/office/drawing/2014/main" xmlns="" id="{00000000-0008-0000-4200-00000F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 name="Text Box 5">
          <a:extLst>
            <a:ext uri="{FF2B5EF4-FFF2-40B4-BE49-F238E27FC236}">
              <a16:creationId xmlns:a16="http://schemas.microsoft.com/office/drawing/2014/main" xmlns="" id="{00000000-0008-0000-4200-000010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7" name="Text Box 5">
          <a:extLst>
            <a:ext uri="{FF2B5EF4-FFF2-40B4-BE49-F238E27FC236}">
              <a16:creationId xmlns:a16="http://schemas.microsoft.com/office/drawing/2014/main" xmlns="" id="{00000000-0008-0000-4200-000011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8" name="Text Box 5">
          <a:extLst>
            <a:ext uri="{FF2B5EF4-FFF2-40B4-BE49-F238E27FC236}">
              <a16:creationId xmlns:a16="http://schemas.microsoft.com/office/drawing/2014/main" xmlns="" id="{00000000-0008-0000-4200-000012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9" name="Text Box 5">
          <a:extLst>
            <a:ext uri="{FF2B5EF4-FFF2-40B4-BE49-F238E27FC236}">
              <a16:creationId xmlns:a16="http://schemas.microsoft.com/office/drawing/2014/main" xmlns="" id="{00000000-0008-0000-4200-000013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0" name="Text Box 5">
          <a:extLst>
            <a:ext uri="{FF2B5EF4-FFF2-40B4-BE49-F238E27FC236}">
              <a16:creationId xmlns:a16="http://schemas.microsoft.com/office/drawing/2014/main" xmlns="" id="{00000000-0008-0000-4200-000014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1" name="Text Box 5">
          <a:extLst>
            <a:ext uri="{FF2B5EF4-FFF2-40B4-BE49-F238E27FC236}">
              <a16:creationId xmlns:a16="http://schemas.microsoft.com/office/drawing/2014/main" xmlns="" id="{00000000-0008-0000-4200-000015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2" name="Text Box 5">
          <a:extLst>
            <a:ext uri="{FF2B5EF4-FFF2-40B4-BE49-F238E27FC236}">
              <a16:creationId xmlns:a16="http://schemas.microsoft.com/office/drawing/2014/main" xmlns="" id="{00000000-0008-0000-4200-000016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3" name="Text Box 5">
          <a:extLst>
            <a:ext uri="{FF2B5EF4-FFF2-40B4-BE49-F238E27FC236}">
              <a16:creationId xmlns:a16="http://schemas.microsoft.com/office/drawing/2014/main" xmlns="" id="{00000000-0008-0000-4200-000017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4" name="Text Box 5">
          <a:extLst>
            <a:ext uri="{FF2B5EF4-FFF2-40B4-BE49-F238E27FC236}">
              <a16:creationId xmlns:a16="http://schemas.microsoft.com/office/drawing/2014/main" xmlns="" id="{00000000-0008-0000-4200-000018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5" name="Text Box 5">
          <a:extLst>
            <a:ext uri="{FF2B5EF4-FFF2-40B4-BE49-F238E27FC236}">
              <a16:creationId xmlns:a16="http://schemas.microsoft.com/office/drawing/2014/main" xmlns="" id="{00000000-0008-0000-4200-000019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6" name="Text Box 5">
          <a:extLst>
            <a:ext uri="{FF2B5EF4-FFF2-40B4-BE49-F238E27FC236}">
              <a16:creationId xmlns:a16="http://schemas.microsoft.com/office/drawing/2014/main" xmlns="" id="{00000000-0008-0000-4200-00001A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7" name="Text Box 5">
          <a:extLst>
            <a:ext uri="{FF2B5EF4-FFF2-40B4-BE49-F238E27FC236}">
              <a16:creationId xmlns:a16="http://schemas.microsoft.com/office/drawing/2014/main" xmlns="" id="{00000000-0008-0000-4200-00001B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8" name="Text Box 5">
          <a:extLst>
            <a:ext uri="{FF2B5EF4-FFF2-40B4-BE49-F238E27FC236}">
              <a16:creationId xmlns:a16="http://schemas.microsoft.com/office/drawing/2014/main" xmlns="" id="{00000000-0008-0000-4200-00001C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29" name="Text Box 5">
          <a:extLst>
            <a:ext uri="{FF2B5EF4-FFF2-40B4-BE49-F238E27FC236}">
              <a16:creationId xmlns:a16="http://schemas.microsoft.com/office/drawing/2014/main" xmlns="" id="{00000000-0008-0000-4200-00001D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30" name="Text Box 5">
          <a:extLst>
            <a:ext uri="{FF2B5EF4-FFF2-40B4-BE49-F238E27FC236}">
              <a16:creationId xmlns:a16="http://schemas.microsoft.com/office/drawing/2014/main" xmlns="" id="{00000000-0008-0000-4200-00001E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31" name="Text Box 5">
          <a:extLst>
            <a:ext uri="{FF2B5EF4-FFF2-40B4-BE49-F238E27FC236}">
              <a16:creationId xmlns:a16="http://schemas.microsoft.com/office/drawing/2014/main" xmlns="" id="{00000000-0008-0000-4200-00001F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32" name="Text Box 5">
          <a:extLst>
            <a:ext uri="{FF2B5EF4-FFF2-40B4-BE49-F238E27FC236}">
              <a16:creationId xmlns:a16="http://schemas.microsoft.com/office/drawing/2014/main" xmlns="" id="{00000000-0008-0000-4200-000020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3" name="Text Box 5">
          <a:extLst>
            <a:ext uri="{FF2B5EF4-FFF2-40B4-BE49-F238E27FC236}">
              <a16:creationId xmlns:a16="http://schemas.microsoft.com/office/drawing/2014/main" xmlns="" id="{00000000-0008-0000-4200-000021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4" name="Text Box 5">
          <a:extLst>
            <a:ext uri="{FF2B5EF4-FFF2-40B4-BE49-F238E27FC236}">
              <a16:creationId xmlns:a16="http://schemas.microsoft.com/office/drawing/2014/main" xmlns="" id="{00000000-0008-0000-4200-000022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5" name="Text Box 5">
          <a:extLst>
            <a:ext uri="{FF2B5EF4-FFF2-40B4-BE49-F238E27FC236}">
              <a16:creationId xmlns:a16="http://schemas.microsoft.com/office/drawing/2014/main" xmlns="" id="{00000000-0008-0000-4200-000023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6" name="Text Box 5">
          <a:extLst>
            <a:ext uri="{FF2B5EF4-FFF2-40B4-BE49-F238E27FC236}">
              <a16:creationId xmlns:a16="http://schemas.microsoft.com/office/drawing/2014/main" xmlns="" id="{00000000-0008-0000-4200-000024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7" name="Text Box 5">
          <a:extLst>
            <a:ext uri="{FF2B5EF4-FFF2-40B4-BE49-F238E27FC236}">
              <a16:creationId xmlns:a16="http://schemas.microsoft.com/office/drawing/2014/main" xmlns="" id="{00000000-0008-0000-4200-000025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38" name="Text Box 5">
          <a:extLst>
            <a:ext uri="{FF2B5EF4-FFF2-40B4-BE49-F238E27FC236}">
              <a16:creationId xmlns:a16="http://schemas.microsoft.com/office/drawing/2014/main" xmlns="" id="{00000000-0008-0000-4200-000026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77" name="Text Box 5">
          <a:extLst>
            <a:ext uri="{FF2B5EF4-FFF2-40B4-BE49-F238E27FC236}">
              <a16:creationId xmlns:a16="http://schemas.microsoft.com/office/drawing/2014/main" xmlns="" id="{E7C18732-858E-4140-8049-97B881CD797D}"/>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78" name="Text Box 5">
          <a:extLst>
            <a:ext uri="{FF2B5EF4-FFF2-40B4-BE49-F238E27FC236}">
              <a16:creationId xmlns:a16="http://schemas.microsoft.com/office/drawing/2014/main" xmlns="" id="{376A8041-05D4-4B3E-97CA-FCB17C92A89F}"/>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79" name="Text Box 5">
          <a:extLst>
            <a:ext uri="{FF2B5EF4-FFF2-40B4-BE49-F238E27FC236}">
              <a16:creationId xmlns:a16="http://schemas.microsoft.com/office/drawing/2014/main" xmlns="" id="{78E16B53-05DD-4EA6-9BDC-51AE01DFAC3F}"/>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38099</xdr:rowOff>
    </xdr:to>
    <xdr:sp macro="" textlink="">
      <xdr:nvSpPr>
        <xdr:cNvPr id="80" name="Text Box 5">
          <a:extLst>
            <a:ext uri="{FF2B5EF4-FFF2-40B4-BE49-F238E27FC236}">
              <a16:creationId xmlns:a16="http://schemas.microsoft.com/office/drawing/2014/main" xmlns="" id="{575EC4DD-8D75-4521-B62D-648A41C2651C}"/>
            </a:ext>
          </a:extLst>
        </xdr:cNvPr>
        <xdr:cNvSpPr txBox="1">
          <a:spLocks noChangeArrowheads="1"/>
        </xdr:cNvSpPr>
      </xdr:nvSpPr>
      <xdr:spPr bwMode="auto">
        <a:xfrm>
          <a:off x="6086475" y="6048375"/>
          <a:ext cx="76200" cy="4571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1" name="Text Box 5">
          <a:extLst>
            <a:ext uri="{FF2B5EF4-FFF2-40B4-BE49-F238E27FC236}">
              <a16:creationId xmlns:a16="http://schemas.microsoft.com/office/drawing/2014/main" xmlns="" id="{92BCA432-00EF-4568-8E0B-20E8D23BA5F6}"/>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2" name="Text Box 5">
          <a:extLst>
            <a:ext uri="{FF2B5EF4-FFF2-40B4-BE49-F238E27FC236}">
              <a16:creationId xmlns:a16="http://schemas.microsoft.com/office/drawing/2014/main" xmlns="" id="{E84734A1-1DC3-4F21-A0F5-FBF52F26D814}"/>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3" name="Text Box 5">
          <a:extLst>
            <a:ext uri="{FF2B5EF4-FFF2-40B4-BE49-F238E27FC236}">
              <a16:creationId xmlns:a16="http://schemas.microsoft.com/office/drawing/2014/main" xmlns="" id="{906D44E7-D8F5-41CF-BE19-33F84F6E7BCA}"/>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4" name="Text Box 5">
          <a:extLst>
            <a:ext uri="{FF2B5EF4-FFF2-40B4-BE49-F238E27FC236}">
              <a16:creationId xmlns:a16="http://schemas.microsoft.com/office/drawing/2014/main" xmlns="" id="{7585ECC6-0EB6-4F83-B2E7-152F151348FC}"/>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5" name="Text Box 5">
          <a:extLst>
            <a:ext uri="{FF2B5EF4-FFF2-40B4-BE49-F238E27FC236}">
              <a16:creationId xmlns:a16="http://schemas.microsoft.com/office/drawing/2014/main" xmlns="" id="{7F551C3F-A01C-4487-AC29-D6AD742FAE5C}"/>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86" name="Text Box 5">
          <a:extLst>
            <a:ext uri="{FF2B5EF4-FFF2-40B4-BE49-F238E27FC236}">
              <a16:creationId xmlns:a16="http://schemas.microsoft.com/office/drawing/2014/main" xmlns="" id="{710375CA-519C-4002-B59B-718E3BB22DD9}"/>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87" name="Text Box 5">
          <a:extLst>
            <a:ext uri="{FF2B5EF4-FFF2-40B4-BE49-F238E27FC236}">
              <a16:creationId xmlns:a16="http://schemas.microsoft.com/office/drawing/2014/main" xmlns="" id="{F30D9C5C-ED99-457B-A9D1-C975EEC13FB3}"/>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88" name="Text Box 5">
          <a:extLst>
            <a:ext uri="{FF2B5EF4-FFF2-40B4-BE49-F238E27FC236}">
              <a16:creationId xmlns:a16="http://schemas.microsoft.com/office/drawing/2014/main" xmlns="" id="{2C6941CC-8938-4B9D-919C-3CE1AE37CCB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89" name="Text Box 5">
          <a:extLst>
            <a:ext uri="{FF2B5EF4-FFF2-40B4-BE49-F238E27FC236}">
              <a16:creationId xmlns:a16="http://schemas.microsoft.com/office/drawing/2014/main" xmlns="" id="{3569A33C-ADB8-4F1A-AB35-3FF5F8E98D8A}"/>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0" name="Text Box 5">
          <a:extLst>
            <a:ext uri="{FF2B5EF4-FFF2-40B4-BE49-F238E27FC236}">
              <a16:creationId xmlns:a16="http://schemas.microsoft.com/office/drawing/2014/main" xmlns="" id="{B7C8A806-F88E-4D58-B0E7-FB24E7DE3B52}"/>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1" name="Text Box 5">
          <a:extLst>
            <a:ext uri="{FF2B5EF4-FFF2-40B4-BE49-F238E27FC236}">
              <a16:creationId xmlns:a16="http://schemas.microsoft.com/office/drawing/2014/main" xmlns="" id="{A93A1005-A6D1-407B-997C-A3B9D5303041}"/>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2" name="Text Box 5">
          <a:extLst>
            <a:ext uri="{FF2B5EF4-FFF2-40B4-BE49-F238E27FC236}">
              <a16:creationId xmlns:a16="http://schemas.microsoft.com/office/drawing/2014/main" xmlns="" id="{2BB9BD2A-5009-45EB-87BC-EFBBB9E3456A}"/>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3" name="Text Box 5">
          <a:extLst>
            <a:ext uri="{FF2B5EF4-FFF2-40B4-BE49-F238E27FC236}">
              <a16:creationId xmlns:a16="http://schemas.microsoft.com/office/drawing/2014/main" xmlns="" id="{022DA027-AFA6-4747-84CF-69E994E4B2B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4" name="Text Box 5">
          <a:extLst>
            <a:ext uri="{FF2B5EF4-FFF2-40B4-BE49-F238E27FC236}">
              <a16:creationId xmlns:a16="http://schemas.microsoft.com/office/drawing/2014/main" xmlns="" id="{3FE4C271-59A7-4FBA-9DA2-E63BEBD4F3B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5" name="Text Box 5">
          <a:extLst>
            <a:ext uri="{FF2B5EF4-FFF2-40B4-BE49-F238E27FC236}">
              <a16:creationId xmlns:a16="http://schemas.microsoft.com/office/drawing/2014/main" xmlns="" id="{35F57570-23C6-411A-B56D-BF7FD5AE3B7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6" name="Text Box 5">
          <a:extLst>
            <a:ext uri="{FF2B5EF4-FFF2-40B4-BE49-F238E27FC236}">
              <a16:creationId xmlns:a16="http://schemas.microsoft.com/office/drawing/2014/main" xmlns="" id="{D208FA4A-B324-4DB9-8EF6-41D48ECF004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7" name="Text Box 5">
          <a:extLst>
            <a:ext uri="{FF2B5EF4-FFF2-40B4-BE49-F238E27FC236}">
              <a16:creationId xmlns:a16="http://schemas.microsoft.com/office/drawing/2014/main" xmlns="" id="{45F1D41F-9E1A-4C7A-B578-52EA2DC5C5CD}"/>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8" name="Text Box 5">
          <a:extLst>
            <a:ext uri="{FF2B5EF4-FFF2-40B4-BE49-F238E27FC236}">
              <a16:creationId xmlns:a16="http://schemas.microsoft.com/office/drawing/2014/main" xmlns="" id="{ED82EA27-7F78-40E0-8FF5-50D8E7D47DC2}"/>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99" name="Text Box 5">
          <a:extLst>
            <a:ext uri="{FF2B5EF4-FFF2-40B4-BE49-F238E27FC236}">
              <a16:creationId xmlns:a16="http://schemas.microsoft.com/office/drawing/2014/main" xmlns="" id="{B71ED1C5-4C84-4B90-A9B8-C99ACC6BF60A}"/>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00" name="Text Box 5">
          <a:extLst>
            <a:ext uri="{FF2B5EF4-FFF2-40B4-BE49-F238E27FC236}">
              <a16:creationId xmlns:a16="http://schemas.microsoft.com/office/drawing/2014/main" xmlns="" id="{E99031A2-6EE2-49B2-A21E-FA72697CF796}"/>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01" name="Text Box 5">
          <a:extLst>
            <a:ext uri="{FF2B5EF4-FFF2-40B4-BE49-F238E27FC236}">
              <a16:creationId xmlns:a16="http://schemas.microsoft.com/office/drawing/2014/main" xmlns="" id="{BAC788CA-D88A-48E7-94FA-E2FC7E756C9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02" name="Text Box 5">
          <a:extLst>
            <a:ext uri="{FF2B5EF4-FFF2-40B4-BE49-F238E27FC236}">
              <a16:creationId xmlns:a16="http://schemas.microsoft.com/office/drawing/2014/main" xmlns="" id="{9BA04423-6512-46FA-AE59-DD74CFDBF1E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03" name="Text Box 5">
          <a:extLst>
            <a:ext uri="{FF2B5EF4-FFF2-40B4-BE49-F238E27FC236}">
              <a16:creationId xmlns:a16="http://schemas.microsoft.com/office/drawing/2014/main" xmlns="" id="{F1E09CE7-2E9C-4B10-868A-D7E7F989A07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4" name="Text Box 5">
          <a:extLst>
            <a:ext uri="{FF2B5EF4-FFF2-40B4-BE49-F238E27FC236}">
              <a16:creationId xmlns:a16="http://schemas.microsoft.com/office/drawing/2014/main" xmlns="" id="{27EE4D9D-BEF9-42CF-9665-D162919EA265}"/>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5" name="Text Box 5">
          <a:extLst>
            <a:ext uri="{FF2B5EF4-FFF2-40B4-BE49-F238E27FC236}">
              <a16:creationId xmlns:a16="http://schemas.microsoft.com/office/drawing/2014/main" xmlns="" id="{CCC66190-DF98-4A1C-9AB8-35A0B7E6EED4}"/>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6" name="Text Box 5">
          <a:extLst>
            <a:ext uri="{FF2B5EF4-FFF2-40B4-BE49-F238E27FC236}">
              <a16:creationId xmlns:a16="http://schemas.microsoft.com/office/drawing/2014/main" xmlns="" id="{86A50D81-B882-4483-ABBB-4D5352B6981D}"/>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7" name="Text Box 5">
          <a:extLst>
            <a:ext uri="{FF2B5EF4-FFF2-40B4-BE49-F238E27FC236}">
              <a16:creationId xmlns:a16="http://schemas.microsoft.com/office/drawing/2014/main" xmlns="" id="{0F922295-F276-4A2F-B94D-0BAD3AC90BF9}"/>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8" name="Text Box 5">
          <a:extLst>
            <a:ext uri="{FF2B5EF4-FFF2-40B4-BE49-F238E27FC236}">
              <a16:creationId xmlns:a16="http://schemas.microsoft.com/office/drawing/2014/main" xmlns="" id="{DCE0A16A-D436-43BC-B334-7184A373DD81}"/>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09" name="Text Box 5">
          <a:extLst>
            <a:ext uri="{FF2B5EF4-FFF2-40B4-BE49-F238E27FC236}">
              <a16:creationId xmlns:a16="http://schemas.microsoft.com/office/drawing/2014/main" xmlns="" id="{CEDCE287-11FE-454B-89B1-B044702072B7}"/>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10" name="Text Box 5">
          <a:extLst>
            <a:ext uri="{FF2B5EF4-FFF2-40B4-BE49-F238E27FC236}">
              <a16:creationId xmlns:a16="http://schemas.microsoft.com/office/drawing/2014/main" xmlns="" id="{191995E8-43D5-4AEC-8CEB-95284400C505}"/>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11" name="Text Box 5">
          <a:extLst>
            <a:ext uri="{FF2B5EF4-FFF2-40B4-BE49-F238E27FC236}">
              <a16:creationId xmlns:a16="http://schemas.microsoft.com/office/drawing/2014/main" xmlns="" id="{99483566-093A-4BF5-B388-0E1181448107}"/>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12" name="Text Box 5">
          <a:extLst>
            <a:ext uri="{FF2B5EF4-FFF2-40B4-BE49-F238E27FC236}">
              <a16:creationId xmlns:a16="http://schemas.microsoft.com/office/drawing/2014/main" xmlns="" id="{18B2B30A-7774-4225-B4C3-A012DF875A36}"/>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13" name="Text Box 5">
          <a:extLst>
            <a:ext uri="{FF2B5EF4-FFF2-40B4-BE49-F238E27FC236}">
              <a16:creationId xmlns:a16="http://schemas.microsoft.com/office/drawing/2014/main" xmlns="" id="{AC95E5AA-D5A9-4B02-BA5B-4AC859C0AA2D}"/>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38099</xdr:rowOff>
    </xdr:to>
    <xdr:sp macro="" textlink="">
      <xdr:nvSpPr>
        <xdr:cNvPr id="114" name="Text Box 5">
          <a:extLst>
            <a:ext uri="{FF2B5EF4-FFF2-40B4-BE49-F238E27FC236}">
              <a16:creationId xmlns:a16="http://schemas.microsoft.com/office/drawing/2014/main" xmlns="" id="{18179D4E-5CFF-48D6-AA66-2FDC1A378FB3}"/>
            </a:ext>
          </a:extLst>
        </xdr:cNvPr>
        <xdr:cNvSpPr txBox="1">
          <a:spLocks noChangeArrowheads="1"/>
        </xdr:cNvSpPr>
      </xdr:nvSpPr>
      <xdr:spPr bwMode="auto">
        <a:xfrm>
          <a:off x="6086475" y="6048375"/>
          <a:ext cx="76200" cy="4571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5" name="Text Box 5">
          <a:extLst>
            <a:ext uri="{FF2B5EF4-FFF2-40B4-BE49-F238E27FC236}">
              <a16:creationId xmlns:a16="http://schemas.microsoft.com/office/drawing/2014/main" xmlns="" id="{A42A108D-C81F-49CD-A103-C0F9B248FAF4}"/>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6" name="Text Box 5">
          <a:extLst>
            <a:ext uri="{FF2B5EF4-FFF2-40B4-BE49-F238E27FC236}">
              <a16:creationId xmlns:a16="http://schemas.microsoft.com/office/drawing/2014/main" xmlns="" id="{30D7BE06-6DA5-4440-81FB-B60C87711B3D}"/>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7" name="Text Box 5">
          <a:extLst>
            <a:ext uri="{FF2B5EF4-FFF2-40B4-BE49-F238E27FC236}">
              <a16:creationId xmlns:a16="http://schemas.microsoft.com/office/drawing/2014/main" xmlns="" id="{24C7BE30-11E1-4B31-9E96-259547C3E69C}"/>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8" name="Text Box 5">
          <a:extLst>
            <a:ext uri="{FF2B5EF4-FFF2-40B4-BE49-F238E27FC236}">
              <a16:creationId xmlns:a16="http://schemas.microsoft.com/office/drawing/2014/main" xmlns="" id="{C9ACDAA3-80EA-406B-BADA-56D7661E1906}"/>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19" name="Text Box 5">
          <a:extLst>
            <a:ext uri="{FF2B5EF4-FFF2-40B4-BE49-F238E27FC236}">
              <a16:creationId xmlns:a16="http://schemas.microsoft.com/office/drawing/2014/main" xmlns="" id="{01845F95-B09B-4B20-AA0C-B5DD7657695E}"/>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20" name="Text Box 5">
          <a:extLst>
            <a:ext uri="{FF2B5EF4-FFF2-40B4-BE49-F238E27FC236}">
              <a16:creationId xmlns:a16="http://schemas.microsoft.com/office/drawing/2014/main" xmlns="" id="{ECA6258C-C80A-4AF1-A192-2D324ABA36DB}"/>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1" name="Text Box 5">
          <a:extLst>
            <a:ext uri="{FF2B5EF4-FFF2-40B4-BE49-F238E27FC236}">
              <a16:creationId xmlns:a16="http://schemas.microsoft.com/office/drawing/2014/main" xmlns="" id="{7D9A3F51-D56D-4C67-A4CC-837F33741E9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2" name="Text Box 5">
          <a:extLst>
            <a:ext uri="{FF2B5EF4-FFF2-40B4-BE49-F238E27FC236}">
              <a16:creationId xmlns:a16="http://schemas.microsoft.com/office/drawing/2014/main" xmlns="" id="{4D6D4A8D-1989-4686-95BC-619D0D6D24E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3" name="Text Box 5">
          <a:extLst>
            <a:ext uri="{FF2B5EF4-FFF2-40B4-BE49-F238E27FC236}">
              <a16:creationId xmlns:a16="http://schemas.microsoft.com/office/drawing/2014/main" xmlns="" id="{5CB9E8CE-1125-49A4-B6D0-CCEA7C1CF35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4" name="Text Box 5">
          <a:extLst>
            <a:ext uri="{FF2B5EF4-FFF2-40B4-BE49-F238E27FC236}">
              <a16:creationId xmlns:a16="http://schemas.microsoft.com/office/drawing/2014/main" xmlns="" id="{65F5DAAF-A6F5-4536-98A7-EBCD18EFEF0C}"/>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5" name="Text Box 5">
          <a:extLst>
            <a:ext uri="{FF2B5EF4-FFF2-40B4-BE49-F238E27FC236}">
              <a16:creationId xmlns:a16="http://schemas.microsoft.com/office/drawing/2014/main" xmlns="" id="{6350536A-5DD7-46CE-8016-530ABBDCF04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6" name="Text Box 5">
          <a:extLst>
            <a:ext uri="{FF2B5EF4-FFF2-40B4-BE49-F238E27FC236}">
              <a16:creationId xmlns:a16="http://schemas.microsoft.com/office/drawing/2014/main" xmlns="" id="{A44E48D1-E795-4383-B3DE-6BA5A8BBE62B}"/>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7" name="Text Box 5">
          <a:extLst>
            <a:ext uri="{FF2B5EF4-FFF2-40B4-BE49-F238E27FC236}">
              <a16:creationId xmlns:a16="http://schemas.microsoft.com/office/drawing/2014/main" xmlns="" id="{C44F2F49-A552-43E3-BEF0-3FD10491D7A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8" name="Text Box 5">
          <a:extLst>
            <a:ext uri="{FF2B5EF4-FFF2-40B4-BE49-F238E27FC236}">
              <a16:creationId xmlns:a16="http://schemas.microsoft.com/office/drawing/2014/main" xmlns="" id="{A5BB2168-548D-4995-8738-631114932AF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29" name="Text Box 5">
          <a:extLst>
            <a:ext uri="{FF2B5EF4-FFF2-40B4-BE49-F238E27FC236}">
              <a16:creationId xmlns:a16="http://schemas.microsoft.com/office/drawing/2014/main" xmlns="" id="{FFFABC52-9149-4969-9DF6-888E2E251F4C}"/>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0" name="Text Box 5">
          <a:extLst>
            <a:ext uri="{FF2B5EF4-FFF2-40B4-BE49-F238E27FC236}">
              <a16:creationId xmlns:a16="http://schemas.microsoft.com/office/drawing/2014/main" xmlns="" id="{86BECC2B-8E72-4D55-A7CE-5F245B6F6A2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1" name="Text Box 5">
          <a:extLst>
            <a:ext uri="{FF2B5EF4-FFF2-40B4-BE49-F238E27FC236}">
              <a16:creationId xmlns:a16="http://schemas.microsoft.com/office/drawing/2014/main" xmlns="" id="{1B403F46-9FEE-42D0-9428-D3DEBD658C9D}"/>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2" name="Text Box 5">
          <a:extLst>
            <a:ext uri="{FF2B5EF4-FFF2-40B4-BE49-F238E27FC236}">
              <a16:creationId xmlns:a16="http://schemas.microsoft.com/office/drawing/2014/main" xmlns="" id="{6591AF37-8D56-4A4D-A129-92701FC84DCB}"/>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3" name="Text Box 5">
          <a:extLst>
            <a:ext uri="{FF2B5EF4-FFF2-40B4-BE49-F238E27FC236}">
              <a16:creationId xmlns:a16="http://schemas.microsoft.com/office/drawing/2014/main" xmlns="" id="{0054F483-7207-4E42-A7BC-01CD2EBFBB5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4" name="Text Box 5">
          <a:extLst>
            <a:ext uri="{FF2B5EF4-FFF2-40B4-BE49-F238E27FC236}">
              <a16:creationId xmlns:a16="http://schemas.microsoft.com/office/drawing/2014/main" xmlns="" id="{C54823CA-B7DA-49DA-9AAF-CDF964E53B1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5" name="Text Box 5">
          <a:extLst>
            <a:ext uri="{FF2B5EF4-FFF2-40B4-BE49-F238E27FC236}">
              <a16:creationId xmlns:a16="http://schemas.microsoft.com/office/drawing/2014/main" xmlns="" id="{9917BB96-15F0-43AB-99FA-670932935507}"/>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6" name="Text Box 5">
          <a:extLst>
            <a:ext uri="{FF2B5EF4-FFF2-40B4-BE49-F238E27FC236}">
              <a16:creationId xmlns:a16="http://schemas.microsoft.com/office/drawing/2014/main" xmlns="" id="{BBFDE3D0-278D-49BD-859D-14B37D4EE91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37" name="Text Box 5">
          <a:extLst>
            <a:ext uri="{FF2B5EF4-FFF2-40B4-BE49-F238E27FC236}">
              <a16:creationId xmlns:a16="http://schemas.microsoft.com/office/drawing/2014/main" xmlns="" id="{9EB2ACC8-3D7B-4D84-B456-A8ADEDF6D241}"/>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38" name="Text Box 5">
          <a:extLst>
            <a:ext uri="{FF2B5EF4-FFF2-40B4-BE49-F238E27FC236}">
              <a16:creationId xmlns:a16="http://schemas.microsoft.com/office/drawing/2014/main" xmlns="" id="{CCC79359-20F4-4348-B3FA-31E43728CB69}"/>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39" name="Text Box 5">
          <a:extLst>
            <a:ext uri="{FF2B5EF4-FFF2-40B4-BE49-F238E27FC236}">
              <a16:creationId xmlns:a16="http://schemas.microsoft.com/office/drawing/2014/main" xmlns="" id="{D245B27A-4C38-4E0A-B71D-2882DAC3A731}"/>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40" name="Text Box 5">
          <a:extLst>
            <a:ext uri="{FF2B5EF4-FFF2-40B4-BE49-F238E27FC236}">
              <a16:creationId xmlns:a16="http://schemas.microsoft.com/office/drawing/2014/main" xmlns="" id="{3B397DA0-BB0C-4247-B7B1-4A9648A08B51}"/>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41" name="Text Box 5">
          <a:extLst>
            <a:ext uri="{FF2B5EF4-FFF2-40B4-BE49-F238E27FC236}">
              <a16:creationId xmlns:a16="http://schemas.microsoft.com/office/drawing/2014/main" xmlns="" id="{9910AFD7-DCBE-4C6B-B5CF-BF4C52A99E04}"/>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42" name="Text Box 5">
          <a:extLst>
            <a:ext uri="{FF2B5EF4-FFF2-40B4-BE49-F238E27FC236}">
              <a16:creationId xmlns:a16="http://schemas.microsoft.com/office/drawing/2014/main" xmlns="" id="{AE280FFB-B446-4721-B0F7-7C9A569FFF78}"/>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43" name="Text Box 5">
          <a:extLst>
            <a:ext uri="{FF2B5EF4-FFF2-40B4-BE49-F238E27FC236}">
              <a16:creationId xmlns:a16="http://schemas.microsoft.com/office/drawing/2014/main" xmlns="" id="{C254832F-8B86-408C-845D-BAB1882BF132}"/>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44" name="Text Box 5">
          <a:extLst>
            <a:ext uri="{FF2B5EF4-FFF2-40B4-BE49-F238E27FC236}">
              <a16:creationId xmlns:a16="http://schemas.microsoft.com/office/drawing/2014/main" xmlns="" id="{AD7E1F9E-41C5-4C41-8473-8908B7FE143B}"/>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45" name="Text Box 5">
          <a:extLst>
            <a:ext uri="{FF2B5EF4-FFF2-40B4-BE49-F238E27FC236}">
              <a16:creationId xmlns:a16="http://schemas.microsoft.com/office/drawing/2014/main" xmlns="" id="{94D1DFC9-DA9E-458C-87F1-30349793FB82}"/>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46" name="Text Box 5">
          <a:extLst>
            <a:ext uri="{FF2B5EF4-FFF2-40B4-BE49-F238E27FC236}">
              <a16:creationId xmlns:a16="http://schemas.microsoft.com/office/drawing/2014/main" xmlns="" id="{F0CB1280-C42E-490A-96BB-B7704A6BB75A}"/>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38100</xdr:rowOff>
    </xdr:to>
    <xdr:sp macro="" textlink="">
      <xdr:nvSpPr>
        <xdr:cNvPr id="147" name="Text Box 5">
          <a:extLst>
            <a:ext uri="{FF2B5EF4-FFF2-40B4-BE49-F238E27FC236}">
              <a16:creationId xmlns:a16="http://schemas.microsoft.com/office/drawing/2014/main" xmlns="" id="{C01486DF-207F-4517-9EF1-3D657502E92A}"/>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16</xdr:col>
      <xdr:colOff>76200</xdr:colOff>
      <xdr:row>19</xdr:row>
      <xdr:rowOff>38099</xdr:rowOff>
    </xdr:to>
    <xdr:sp macro="" textlink="">
      <xdr:nvSpPr>
        <xdr:cNvPr id="148" name="Text Box 5">
          <a:extLst>
            <a:ext uri="{FF2B5EF4-FFF2-40B4-BE49-F238E27FC236}">
              <a16:creationId xmlns:a16="http://schemas.microsoft.com/office/drawing/2014/main" xmlns="" id="{D9F4A229-0704-470A-8A58-FA25042A3561}"/>
            </a:ext>
          </a:extLst>
        </xdr:cNvPr>
        <xdr:cNvSpPr txBox="1">
          <a:spLocks noChangeArrowheads="1"/>
        </xdr:cNvSpPr>
      </xdr:nvSpPr>
      <xdr:spPr bwMode="auto">
        <a:xfrm>
          <a:off x="6086475" y="6048375"/>
          <a:ext cx="76200" cy="4571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49" name="Text Box 5">
          <a:extLst>
            <a:ext uri="{FF2B5EF4-FFF2-40B4-BE49-F238E27FC236}">
              <a16:creationId xmlns:a16="http://schemas.microsoft.com/office/drawing/2014/main" xmlns="" id="{2F785736-5DF3-4B76-BF83-1C5F110064EF}"/>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0" name="Text Box 5">
          <a:extLst>
            <a:ext uri="{FF2B5EF4-FFF2-40B4-BE49-F238E27FC236}">
              <a16:creationId xmlns:a16="http://schemas.microsoft.com/office/drawing/2014/main" xmlns="" id="{548D9C0B-A128-4457-B774-8B1F8258F13D}"/>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1" name="Text Box 5">
          <a:extLst>
            <a:ext uri="{FF2B5EF4-FFF2-40B4-BE49-F238E27FC236}">
              <a16:creationId xmlns:a16="http://schemas.microsoft.com/office/drawing/2014/main" xmlns="" id="{A1E1505F-3E35-440E-8F90-C37E1C6192AC}"/>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2" name="Text Box 5">
          <a:extLst>
            <a:ext uri="{FF2B5EF4-FFF2-40B4-BE49-F238E27FC236}">
              <a16:creationId xmlns:a16="http://schemas.microsoft.com/office/drawing/2014/main" xmlns="" id="{FDF05CAD-C618-4621-AB16-FAD0868F24FD}"/>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3" name="Text Box 5">
          <a:extLst>
            <a:ext uri="{FF2B5EF4-FFF2-40B4-BE49-F238E27FC236}">
              <a16:creationId xmlns:a16="http://schemas.microsoft.com/office/drawing/2014/main" xmlns="" id="{4E5B7AA2-F703-4FD8-892B-F25327125C03}"/>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38100</xdr:rowOff>
    </xdr:to>
    <xdr:sp macro="" textlink="">
      <xdr:nvSpPr>
        <xdr:cNvPr id="154" name="Text Box 5">
          <a:extLst>
            <a:ext uri="{FF2B5EF4-FFF2-40B4-BE49-F238E27FC236}">
              <a16:creationId xmlns:a16="http://schemas.microsoft.com/office/drawing/2014/main" xmlns="" id="{763A3429-93C5-42B0-B79D-38022559FB31}"/>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55" name="Text Box 5">
          <a:extLst>
            <a:ext uri="{FF2B5EF4-FFF2-40B4-BE49-F238E27FC236}">
              <a16:creationId xmlns:a16="http://schemas.microsoft.com/office/drawing/2014/main" xmlns="" id="{E3023742-F307-4AA9-9127-B752F727F9A2}"/>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56" name="Text Box 5">
          <a:extLst>
            <a:ext uri="{FF2B5EF4-FFF2-40B4-BE49-F238E27FC236}">
              <a16:creationId xmlns:a16="http://schemas.microsoft.com/office/drawing/2014/main" xmlns="" id="{2E15A8E0-B64C-4BA4-BFCD-1314D520424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57" name="Text Box 5">
          <a:extLst>
            <a:ext uri="{FF2B5EF4-FFF2-40B4-BE49-F238E27FC236}">
              <a16:creationId xmlns:a16="http://schemas.microsoft.com/office/drawing/2014/main" xmlns="" id="{2A992426-9CF9-475F-97AF-C2C743EA4300}"/>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58" name="Text Box 5">
          <a:extLst>
            <a:ext uri="{FF2B5EF4-FFF2-40B4-BE49-F238E27FC236}">
              <a16:creationId xmlns:a16="http://schemas.microsoft.com/office/drawing/2014/main" xmlns="" id="{D9D29EA1-A636-4A15-A520-D7C1526C2CD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59" name="Text Box 5">
          <a:extLst>
            <a:ext uri="{FF2B5EF4-FFF2-40B4-BE49-F238E27FC236}">
              <a16:creationId xmlns:a16="http://schemas.microsoft.com/office/drawing/2014/main" xmlns="" id="{94ED428A-D477-413A-8755-4FDF887591FC}"/>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0" name="Text Box 5">
          <a:extLst>
            <a:ext uri="{FF2B5EF4-FFF2-40B4-BE49-F238E27FC236}">
              <a16:creationId xmlns:a16="http://schemas.microsoft.com/office/drawing/2014/main" xmlns="" id="{80221BDA-6156-45C2-A85E-EFAF9B2B628D}"/>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1" name="Text Box 5">
          <a:extLst>
            <a:ext uri="{FF2B5EF4-FFF2-40B4-BE49-F238E27FC236}">
              <a16:creationId xmlns:a16="http://schemas.microsoft.com/office/drawing/2014/main" xmlns="" id="{EC6820A6-0E01-44AE-9B9A-006737064DFC}"/>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2" name="Text Box 5">
          <a:extLst>
            <a:ext uri="{FF2B5EF4-FFF2-40B4-BE49-F238E27FC236}">
              <a16:creationId xmlns:a16="http://schemas.microsoft.com/office/drawing/2014/main" xmlns="" id="{1E691973-1DED-4C14-B625-BFC44A95052C}"/>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3" name="Text Box 5">
          <a:extLst>
            <a:ext uri="{FF2B5EF4-FFF2-40B4-BE49-F238E27FC236}">
              <a16:creationId xmlns:a16="http://schemas.microsoft.com/office/drawing/2014/main" xmlns="" id="{90D51309-3893-4033-A290-DE0A2C1523EB}"/>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4" name="Text Box 5">
          <a:extLst>
            <a:ext uri="{FF2B5EF4-FFF2-40B4-BE49-F238E27FC236}">
              <a16:creationId xmlns:a16="http://schemas.microsoft.com/office/drawing/2014/main" xmlns="" id="{BFE93F65-168A-46E5-A685-3A39728DE1C1}"/>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5" name="Text Box 5">
          <a:extLst>
            <a:ext uri="{FF2B5EF4-FFF2-40B4-BE49-F238E27FC236}">
              <a16:creationId xmlns:a16="http://schemas.microsoft.com/office/drawing/2014/main" xmlns="" id="{76692580-0CA6-4D64-B908-31DF4B9D48DB}"/>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6" name="Text Box 5">
          <a:extLst>
            <a:ext uri="{FF2B5EF4-FFF2-40B4-BE49-F238E27FC236}">
              <a16:creationId xmlns:a16="http://schemas.microsoft.com/office/drawing/2014/main" xmlns="" id="{659AD369-C7E4-41FC-BA79-EFCE1B460FE2}"/>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7" name="Text Box 5">
          <a:extLst>
            <a:ext uri="{FF2B5EF4-FFF2-40B4-BE49-F238E27FC236}">
              <a16:creationId xmlns:a16="http://schemas.microsoft.com/office/drawing/2014/main" xmlns="" id="{D2E63FDD-3F38-4E67-B341-F176866200E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8" name="Text Box 5">
          <a:extLst>
            <a:ext uri="{FF2B5EF4-FFF2-40B4-BE49-F238E27FC236}">
              <a16:creationId xmlns:a16="http://schemas.microsoft.com/office/drawing/2014/main" xmlns="" id="{740B378D-53CC-47EA-BB8D-78BD3FFBA6AA}"/>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69" name="Text Box 5">
          <a:extLst>
            <a:ext uri="{FF2B5EF4-FFF2-40B4-BE49-F238E27FC236}">
              <a16:creationId xmlns:a16="http://schemas.microsoft.com/office/drawing/2014/main" xmlns="" id="{8B0D0ACE-337E-4C99-8BB2-0466B677F0E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70" name="Text Box 5">
          <a:extLst>
            <a:ext uri="{FF2B5EF4-FFF2-40B4-BE49-F238E27FC236}">
              <a16:creationId xmlns:a16="http://schemas.microsoft.com/office/drawing/2014/main" xmlns="" id="{6A565289-9F9A-4A14-B79F-50B651742B01}"/>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20</xdr:row>
      <xdr:rowOff>66675</xdr:rowOff>
    </xdr:to>
    <xdr:sp macro="" textlink="">
      <xdr:nvSpPr>
        <xdr:cNvPr id="171" name="Text Box 5">
          <a:extLst>
            <a:ext uri="{FF2B5EF4-FFF2-40B4-BE49-F238E27FC236}">
              <a16:creationId xmlns:a16="http://schemas.microsoft.com/office/drawing/2014/main" xmlns="" id="{3B23629B-11B9-44F4-A76C-2AF04135FC64}"/>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2" name="Text Box 5">
          <a:extLst>
            <a:ext uri="{FF2B5EF4-FFF2-40B4-BE49-F238E27FC236}">
              <a16:creationId xmlns:a16="http://schemas.microsoft.com/office/drawing/2014/main" xmlns="" id="{AFCC6A59-3F3E-4762-9E8F-B69ED98E5CEA}"/>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3" name="Text Box 5">
          <a:extLst>
            <a:ext uri="{FF2B5EF4-FFF2-40B4-BE49-F238E27FC236}">
              <a16:creationId xmlns:a16="http://schemas.microsoft.com/office/drawing/2014/main" xmlns="" id="{6617227B-62F4-4737-BEEE-FB93462D6FE2}"/>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4" name="Text Box 5">
          <a:extLst>
            <a:ext uri="{FF2B5EF4-FFF2-40B4-BE49-F238E27FC236}">
              <a16:creationId xmlns:a16="http://schemas.microsoft.com/office/drawing/2014/main" xmlns="" id="{A01013FA-197B-4906-B466-574DD7F5F6F3}"/>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5" name="Text Box 5">
          <a:extLst>
            <a:ext uri="{FF2B5EF4-FFF2-40B4-BE49-F238E27FC236}">
              <a16:creationId xmlns:a16="http://schemas.microsoft.com/office/drawing/2014/main" xmlns="" id="{99EEE8B6-A3A1-4471-BEFE-17882CB833B6}"/>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6" name="Text Box 5">
          <a:extLst>
            <a:ext uri="{FF2B5EF4-FFF2-40B4-BE49-F238E27FC236}">
              <a16:creationId xmlns:a16="http://schemas.microsoft.com/office/drawing/2014/main" xmlns="" id="{846CC778-D00C-4937-A2C1-A6B7621B0EB3}"/>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7" name="Text Box 5">
          <a:extLst>
            <a:ext uri="{FF2B5EF4-FFF2-40B4-BE49-F238E27FC236}">
              <a16:creationId xmlns:a16="http://schemas.microsoft.com/office/drawing/2014/main" xmlns="" id="{0DACC702-6035-4158-B982-58C25332D2DE}"/>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8" name="Text Box 5">
          <a:extLst>
            <a:ext uri="{FF2B5EF4-FFF2-40B4-BE49-F238E27FC236}">
              <a16:creationId xmlns:a16="http://schemas.microsoft.com/office/drawing/2014/main" xmlns="" id="{317AC2B2-B7EC-4708-A43E-95CC66E33FFE}"/>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79" name="Text Box 5">
          <a:extLst>
            <a:ext uri="{FF2B5EF4-FFF2-40B4-BE49-F238E27FC236}">
              <a16:creationId xmlns:a16="http://schemas.microsoft.com/office/drawing/2014/main" xmlns="" id="{7BEB5F1E-53C0-4253-85F2-5E354A54280F}"/>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80" name="Text Box 5">
          <a:extLst>
            <a:ext uri="{FF2B5EF4-FFF2-40B4-BE49-F238E27FC236}">
              <a16:creationId xmlns:a16="http://schemas.microsoft.com/office/drawing/2014/main" xmlns="" id="{7152FCED-C076-4FC9-9D0C-06CD4F5B39C3}"/>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124759</xdr:rowOff>
    </xdr:to>
    <xdr:sp macro="" textlink="">
      <xdr:nvSpPr>
        <xdr:cNvPr id="181" name="Text Box 5">
          <a:extLst>
            <a:ext uri="{FF2B5EF4-FFF2-40B4-BE49-F238E27FC236}">
              <a16:creationId xmlns:a16="http://schemas.microsoft.com/office/drawing/2014/main" xmlns="" id="{E40A6A21-4F1F-49A6-9A96-A744B800E55F}"/>
            </a:ext>
          </a:extLst>
        </xdr:cNvPr>
        <xdr:cNvSpPr txBox="1">
          <a:spLocks noChangeArrowheads="1"/>
        </xdr:cNvSpPr>
      </xdr:nvSpPr>
      <xdr:spPr bwMode="auto">
        <a:xfrm>
          <a:off x="6086475" y="2914650"/>
          <a:ext cx="76200" cy="229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16</xdr:col>
      <xdr:colOff>76200</xdr:colOff>
      <xdr:row>19</xdr:row>
      <xdr:rowOff>121584</xdr:rowOff>
    </xdr:to>
    <xdr:sp macro="" textlink="">
      <xdr:nvSpPr>
        <xdr:cNvPr id="182" name="Text Box 5">
          <a:extLst>
            <a:ext uri="{FF2B5EF4-FFF2-40B4-BE49-F238E27FC236}">
              <a16:creationId xmlns:a16="http://schemas.microsoft.com/office/drawing/2014/main" xmlns="" id="{371CB3A8-011D-477E-88CD-859075160F9C}"/>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5</xdr:col>
      <xdr:colOff>76200</xdr:colOff>
      <xdr:row>3</xdr:row>
      <xdr:rowOff>28575</xdr:rowOff>
    </xdr:to>
    <xdr:sp macro="" textlink="">
      <xdr:nvSpPr>
        <xdr:cNvPr id="2" name="Text Box 1">
          <a:extLst>
            <a:ext uri="{FF2B5EF4-FFF2-40B4-BE49-F238E27FC236}">
              <a16:creationId xmlns:a16="http://schemas.microsoft.com/office/drawing/2014/main" xmlns="" id="{00000000-0008-0000-4300-000002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3" name="Text Box 19">
          <a:extLst>
            <a:ext uri="{FF2B5EF4-FFF2-40B4-BE49-F238E27FC236}">
              <a16:creationId xmlns:a16="http://schemas.microsoft.com/office/drawing/2014/main" xmlns="" id="{00000000-0008-0000-4300-000003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4" name="Text Box 27">
          <a:extLst>
            <a:ext uri="{FF2B5EF4-FFF2-40B4-BE49-F238E27FC236}">
              <a16:creationId xmlns:a16="http://schemas.microsoft.com/office/drawing/2014/main" xmlns="" id="{00000000-0008-0000-4300-000004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2</xdr:row>
      <xdr:rowOff>0</xdr:rowOff>
    </xdr:from>
    <xdr:to>
      <xdr:col>5</xdr:col>
      <xdr:colOff>76200</xdr:colOff>
      <xdr:row>3</xdr:row>
      <xdr:rowOff>28575</xdr:rowOff>
    </xdr:to>
    <xdr:sp macro="" textlink="">
      <xdr:nvSpPr>
        <xdr:cNvPr id="5" name="Text Box 5">
          <a:extLst>
            <a:ext uri="{FF2B5EF4-FFF2-40B4-BE49-F238E27FC236}">
              <a16:creationId xmlns:a16="http://schemas.microsoft.com/office/drawing/2014/main" xmlns="" id="{00000000-0008-0000-4300-000005000000}"/>
            </a:ext>
          </a:extLst>
        </xdr:cNvPr>
        <xdr:cNvSpPr txBox="1">
          <a:spLocks noChangeArrowheads="1"/>
        </xdr:cNvSpPr>
      </xdr:nvSpPr>
      <xdr:spPr bwMode="auto">
        <a:xfrm>
          <a:off x="5191125" y="609600"/>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6" name="Text Box 5">
          <a:extLst>
            <a:ext uri="{FF2B5EF4-FFF2-40B4-BE49-F238E27FC236}">
              <a16:creationId xmlns:a16="http://schemas.microsoft.com/office/drawing/2014/main" xmlns="" id="{00000000-0008-0000-4300-000006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7" name="Text Box 5">
          <a:extLst>
            <a:ext uri="{FF2B5EF4-FFF2-40B4-BE49-F238E27FC236}">
              <a16:creationId xmlns:a16="http://schemas.microsoft.com/office/drawing/2014/main" xmlns="" id="{00000000-0008-0000-4300-000007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8" name="Text Box 5">
          <a:extLst>
            <a:ext uri="{FF2B5EF4-FFF2-40B4-BE49-F238E27FC236}">
              <a16:creationId xmlns:a16="http://schemas.microsoft.com/office/drawing/2014/main" xmlns="" id="{00000000-0008-0000-4300-000008000000}"/>
            </a:ext>
          </a:extLst>
        </xdr:cNvPr>
        <xdr:cNvSpPr txBox="1">
          <a:spLocks noChangeArrowheads="1"/>
        </xdr:cNvSpPr>
      </xdr:nvSpPr>
      <xdr:spPr bwMode="auto">
        <a:xfrm>
          <a:off x="5191125" y="4171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38099</xdr:rowOff>
    </xdr:to>
    <xdr:sp macro="" textlink="">
      <xdr:nvSpPr>
        <xdr:cNvPr id="9" name="Text Box 5">
          <a:extLst>
            <a:ext uri="{FF2B5EF4-FFF2-40B4-BE49-F238E27FC236}">
              <a16:creationId xmlns:a16="http://schemas.microsoft.com/office/drawing/2014/main" xmlns="" id="{00000000-0008-0000-4300-000009000000}"/>
            </a:ext>
          </a:extLst>
        </xdr:cNvPr>
        <xdr:cNvSpPr txBox="1">
          <a:spLocks noChangeArrowheads="1"/>
        </xdr:cNvSpPr>
      </xdr:nvSpPr>
      <xdr:spPr bwMode="auto">
        <a:xfrm>
          <a:off x="5191125" y="4171950"/>
          <a:ext cx="76200" cy="200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0" name="Text Box 5">
          <a:extLst>
            <a:ext uri="{FF2B5EF4-FFF2-40B4-BE49-F238E27FC236}">
              <a16:creationId xmlns:a16="http://schemas.microsoft.com/office/drawing/2014/main" xmlns="" id="{00000000-0008-0000-4300-00000A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1" name="Text Box 5">
          <a:extLst>
            <a:ext uri="{FF2B5EF4-FFF2-40B4-BE49-F238E27FC236}">
              <a16:creationId xmlns:a16="http://schemas.microsoft.com/office/drawing/2014/main" xmlns="" id="{00000000-0008-0000-4300-00000B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2" name="Text Box 5">
          <a:extLst>
            <a:ext uri="{FF2B5EF4-FFF2-40B4-BE49-F238E27FC236}">
              <a16:creationId xmlns:a16="http://schemas.microsoft.com/office/drawing/2014/main" xmlns="" id="{00000000-0008-0000-4300-00000C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3" name="Text Box 5">
          <a:extLst>
            <a:ext uri="{FF2B5EF4-FFF2-40B4-BE49-F238E27FC236}">
              <a16:creationId xmlns:a16="http://schemas.microsoft.com/office/drawing/2014/main" xmlns="" id="{00000000-0008-0000-4300-00000D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4" name="Text Box 5">
          <a:extLst>
            <a:ext uri="{FF2B5EF4-FFF2-40B4-BE49-F238E27FC236}">
              <a16:creationId xmlns:a16="http://schemas.microsoft.com/office/drawing/2014/main" xmlns="" id="{00000000-0008-0000-4300-00000E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15" name="Text Box 5">
          <a:extLst>
            <a:ext uri="{FF2B5EF4-FFF2-40B4-BE49-F238E27FC236}">
              <a16:creationId xmlns:a16="http://schemas.microsoft.com/office/drawing/2014/main" xmlns="" id="{00000000-0008-0000-4300-00000F000000}"/>
            </a:ext>
          </a:extLst>
        </xdr:cNvPr>
        <xdr:cNvSpPr txBox="1">
          <a:spLocks noChangeArrowheads="1"/>
        </xdr:cNvSpPr>
      </xdr:nvSpPr>
      <xdr:spPr bwMode="auto">
        <a:xfrm>
          <a:off x="5191125" y="43338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6" name="Text Box 5">
          <a:extLst>
            <a:ext uri="{FF2B5EF4-FFF2-40B4-BE49-F238E27FC236}">
              <a16:creationId xmlns:a16="http://schemas.microsoft.com/office/drawing/2014/main" xmlns="" id="{00000000-0008-0000-4300-000010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7" name="Text Box 5">
          <a:extLst>
            <a:ext uri="{FF2B5EF4-FFF2-40B4-BE49-F238E27FC236}">
              <a16:creationId xmlns:a16="http://schemas.microsoft.com/office/drawing/2014/main" xmlns="" id="{00000000-0008-0000-4300-000011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8" name="Text Box 5">
          <a:extLst>
            <a:ext uri="{FF2B5EF4-FFF2-40B4-BE49-F238E27FC236}">
              <a16:creationId xmlns:a16="http://schemas.microsoft.com/office/drawing/2014/main" xmlns="" id="{00000000-0008-0000-4300-000012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19" name="Text Box 5">
          <a:extLst>
            <a:ext uri="{FF2B5EF4-FFF2-40B4-BE49-F238E27FC236}">
              <a16:creationId xmlns:a16="http://schemas.microsoft.com/office/drawing/2014/main" xmlns="" id="{00000000-0008-0000-4300-000013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0" name="Text Box 5">
          <a:extLst>
            <a:ext uri="{FF2B5EF4-FFF2-40B4-BE49-F238E27FC236}">
              <a16:creationId xmlns:a16="http://schemas.microsoft.com/office/drawing/2014/main" xmlns="" id="{00000000-0008-0000-4300-000014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1" name="Text Box 5">
          <a:extLst>
            <a:ext uri="{FF2B5EF4-FFF2-40B4-BE49-F238E27FC236}">
              <a16:creationId xmlns:a16="http://schemas.microsoft.com/office/drawing/2014/main" xmlns="" id="{00000000-0008-0000-4300-000015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2" name="Text Box 5">
          <a:extLst>
            <a:ext uri="{FF2B5EF4-FFF2-40B4-BE49-F238E27FC236}">
              <a16:creationId xmlns:a16="http://schemas.microsoft.com/office/drawing/2014/main" xmlns="" id="{00000000-0008-0000-4300-000016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3" name="Text Box 5">
          <a:extLst>
            <a:ext uri="{FF2B5EF4-FFF2-40B4-BE49-F238E27FC236}">
              <a16:creationId xmlns:a16="http://schemas.microsoft.com/office/drawing/2014/main" xmlns="" id="{00000000-0008-0000-4300-000017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4" name="Text Box 5">
          <a:extLst>
            <a:ext uri="{FF2B5EF4-FFF2-40B4-BE49-F238E27FC236}">
              <a16:creationId xmlns:a16="http://schemas.microsoft.com/office/drawing/2014/main" xmlns="" id="{00000000-0008-0000-4300-000018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5" name="Text Box 5">
          <a:extLst>
            <a:ext uri="{FF2B5EF4-FFF2-40B4-BE49-F238E27FC236}">
              <a16:creationId xmlns:a16="http://schemas.microsoft.com/office/drawing/2014/main" xmlns="" id="{00000000-0008-0000-4300-000019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6" name="Text Box 5">
          <a:extLst>
            <a:ext uri="{FF2B5EF4-FFF2-40B4-BE49-F238E27FC236}">
              <a16:creationId xmlns:a16="http://schemas.microsoft.com/office/drawing/2014/main" xmlns="" id="{00000000-0008-0000-4300-00001A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7" name="Text Box 5">
          <a:extLst>
            <a:ext uri="{FF2B5EF4-FFF2-40B4-BE49-F238E27FC236}">
              <a16:creationId xmlns:a16="http://schemas.microsoft.com/office/drawing/2014/main" xmlns="" id="{00000000-0008-0000-4300-00001B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8" name="Text Box 5">
          <a:extLst>
            <a:ext uri="{FF2B5EF4-FFF2-40B4-BE49-F238E27FC236}">
              <a16:creationId xmlns:a16="http://schemas.microsoft.com/office/drawing/2014/main" xmlns="" id="{00000000-0008-0000-4300-00001C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29" name="Text Box 5">
          <a:extLst>
            <a:ext uri="{FF2B5EF4-FFF2-40B4-BE49-F238E27FC236}">
              <a16:creationId xmlns:a16="http://schemas.microsoft.com/office/drawing/2014/main" xmlns="" id="{00000000-0008-0000-4300-00001D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0" name="Text Box 5">
          <a:extLst>
            <a:ext uri="{FF2B5EF4-FFF2-40B4-BE49-F238E27FC236}">
              <a16:creationId xmlns:a16="http://schemas.microsoft.com/office/drawing/2014/main" xmlns="" id="{00000000-0008-0000-4300-00001E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1" name="Text Box 5">
          <a:extLst>
            <a:ext uri="{FF2B5EF4-FFF2-40B4-BE49-F238E27FC236}">
              <a16:creationId xmlns:a16="http://schemas.microsoft.com/office/drawing/2014/main" xmlns="" id="{00000000-0008-0000-4300-00001F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32" name="Text Box 5">
          <a:extLst>
            <a:ext uri="{FF2B5EF4-FFF2-40B4-BE49-F238E27FC236}">
              <a16:creationId xmlns:a16="http://schemas.microsoft.com/office/drawing/2014/main" xmlns="" id="{00000000-0008-0000-4300-000020000000}"/>
            </a:ext>
          </a:extLst>
        </xdr:cNvPr>
        <xdr:cNvSpPr txBox="1">
          <a:spLocks noChangeArrowheads="1"/>
        </xdr:cNvSpPr>
      </xdr:nvSpPr>
      <xdr:spPr bwMode="auto">
        <a:xfrm>
          <a:off x="5191125" y="4333875"/>
          <a:ext cx="76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3" name="Text Box 5">
          <a:extLst>
            <a:ext uri="{FF2B5EF4-FFF2-40B4-BE49-F238E27FC236}">
              <a16:creationId xmlns:a16="http://schemas.microsoft.com/office/drawing/2014/main" xmlns="" id="{00000000-0008-0000-4300-000021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4" name="Text Box 5">
          <a:extLst>
            <a:ext uri="{FF2B5EF4-FFF2-40B4-BE49-F238E27FC236}">
              <a16:creationId xmlns:a16="http://schemas.microsoft.com/office/drawing/2014/main" xmlns="" id="{00000000-0008-0000-4300-000022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5" name="Text Box 5">
          <a:extLst>
            <a:ext uri="{FF2B5EF4-FFF2-40B4-BE49-F238E27FC236}">
              <a16:creationId xmlns:a16="http://schemas.microsoft.com/office/drawing/2014/main" xmlns="" id="{00000000-0008-0000-4300-000023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6" name="Text Box 5">
          <a:extLst>
            <a:ext uri="{FF2B5EF4-FFF2-40B4-BE49-F238E27FC236}">
              <a16:creationId xmlns:a16="http://schemas.microsoft.com/office/drawing/2014/main" xmlns="" id="{00000000-0008-0000-4300-000024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7" name="Text Box 5">
          <a:extLst>
            <a:ext uri="{FF2B5EF4-FFF2-40B4-BE49-F238E27FC236}">
              <a16:creationId xmlns:a16="http://schemas.microsoft.com/office/drawing/2014/main" xmlns="" id="{00000000-0008-0000-4300-000025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8" name="Text Box 5">
          <a:extLst>
            <a:ext uri="{FF2B5EF4-FFF2-40B4-BE49-F238E27FC236}">
              <a16:creationId xmlns:a16="http://schemas.microsoft.com/office/drawing/2014/main" xmlns="" id="{00000000-0008-0000-4300-000026000000}"/>
            </a:ext>
          </a:extLst>
        </xdr:cNvPr>
        <xdr:cNvSpPr txBox="1">
          <a:spLocks noChangeArrowheads="1"/>
        </xdr:cNvSpPr>
      </xdr:nvSpPr>
      <xdr:spPr bwMode="auto">
        <a:xfrm>
          <a:off x="5191125" y="4333875"/>
          <a:ext cx="76200" cy="1215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39" name="Text Box 5">
          <a:extLst>
            <a:ext uri="{FF2B5EF4-FFF2-40B4-BE49-F238E27FC236}">
              <a16:creationId xmlns:a16="http://schemas.microsoft.com/office/drawing/2014/main" xmlns="" id="{43687ED5-6EB0-4299-99C2-E986297C11A9}"/>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40" name="Text Box 5">
          <a:extLst>
            <a:ext uri="{FF2B5EF4-FFF2-40B4-BE49-F238E27FC236}">
              <a16:creationId xmlns:a16="http://schemas.microsoft.com/office/drawing/2014/main" xmlns="" id="{344161EC-12C9-4176-8945-72AF5C16C0CA}"/>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41" name="Text Box 5">
          <a:extLst>
            <a:ext uri="{FF2B5EF4-FFF2-40B4-BE49-F238E27FC236}">
              <a16:creationId xmlns:a16="http://schemas.microsoft.com/office/drawing/2014/main" xmlns="" id="{2E54B018-F599-41E8-BE99-0B20FA58857C}"/>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38100</xdr:rowOff>
    </xdr:to>
    <xdr:sp macro="" textlink="">
      <xdr:nvSpPr>
        <xdr:cNvPr id="42" name="Text Box 5">
          <a:extLst>
            <a:ext uri="{FF2B5EF4-FFF2-40B4-BE49-F238E27FC236}">
              <a16:creationId xmlns:a16="http://schemas.microsoft.com/office/drawing/2014/main" xmlns="" id="{5ADA4411-DAE7-4C8A-8E00-643F077EB759}"/>
            </a:ext>
          </a:extLst>
        </xdr:cNvPr>
        <xdr:cNvSpPr txBox="1">
          <a:spLocks noChangeArrowheads="1"/>
        </xdr:cNvSpPr>
      </xdr:nvSpPr>
      <xdr:spPr bwMode="auto">
        <a:xfrm>
          <a:off x="6086475" y="6048375"/>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17</xdr:row>
      <xdr:rowOff>209550</xdr:rowOff>
    </xdr:from>
    <xdr:to>
      <xdr:col>5</xdr:col>
      <xdr:colOff>76200</xdr:colOff>
      <xdr:row>19</xdr:row>
      <xdr:rowOff>38099</xdr:rowOff>
    </xdr:to>
    <xdr:sp macro="" textlink="">
      <xdr:nvSpPr>
        <xdr:cNvPr id="43" name="Text Box 5">
          <a:extLst>
            <a:ext uri="{FF2B5EF4-FFF2-40B4-BE49-F238E27FC236}">
              <a16:creationId xmlns:a16="http://schemas.microsoft.com/office/drawing/2014/main" xmlns="" id="{61327A3B-7348-4CEB-A86A-C49B01D1C1BA}"/>
            </a:ext>
          </a:extLst>
        </xdr:cNvPr>
        <xdr:cNvSpPr txBox="1">
          <a:spLocks noChangeArrowheads="1"/>
        </xdr:cNvSpPr>
      </xdr:nvSpPr>
      <xdr:spPr bwMode="auto">
        <a:xfrm>
          <a:off x="6086475" y="6048375"/>
          <a:ext cx="76200" cy="4571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4" name="Text Box 5">
          <a:extLst>
            <a:ext uri="{FF2B5EF4-FFF2-40B4-BE49-F238E27FC236}">
              <a16:creationId xmlns:a16="http://schemas.microsoft.com/office/drawing/2014/main" xmlns="" id="{EF0962F7-944E-4EA4-B637-839D35985824}"/>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5" name="Text Box 5">
          <a:extLst>
            <a:ext uri="{FF2B5EF4-FFF2-40B4-BE49-F238E27FC236}">
              <a16:creationId xmlns:a16="http://schemas.microsoft.com/office/drawing/2014/main" xmlns="" id="{B24D09FA-1C82-4EA8-A8EB-806A9815B510}"/>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6" name="Text Box 5">
          <a:extLst>
            <a:ext uri="{FF2B5EF4-FFF2-40B4-BE49-F238E27FC236}">
              <a16:creationId xmlns:a16="http://schemas.microsoft.com/office/drawing/2014/main" xmlns="" id="{40801648-3684-4470-85BA-77F9654A8AE3}"/>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7" name="Text Box 5">
          <a:extLst>
            <a:ext uri="{FF2B5EF4-FFF2-40B4-BE49-F238E27FC236}">
              <a16:creationId xmlns:a16="http://schemas.microsoft.com/office/drawing/2014/main" xmlns="" id="{898B999F-6B28-4292-86C8-1A68E258F119}"/>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8" name="Text Box 5">
          <a:extLst>
            <a:ext uri="{FF2B5EF4-FFF2-40B4-BE49-F238E27FC236}">
              <a16:creationId xmlns:a16="http://schemas.microsoft.com/office/drawing/2014/main" xmlns="" id="{7C5CD1E4-01A8-4FE6-855E-6BC880A22C67}"/>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38100</xdr:rowOff>
    </xdr:to>
    <xdr:sp macro="" textlink="">
      <xdr:nvSpPr>
        <xdr:cNvPr id="49" name="Text Box 5">
          <a:extLst>
            <a:ext uri="{FF2B5EF4-FFF2-40B4-BE49-F238E27FC236}">
              <a16:creationId xmlns:a16="http://schemas.microsoft.com/office/drawing/2014/main" xmlns="" id="{74BAA618-3888-4A42-AF91-EF2F3594EE24}"/>
            </a:ext>
          </a:extLst>
        </xdr:cNvPr>
        <xdr:cNvSpPr txBox="1">
          <a:spLocks noChangeArrowheads="1"/>
        </xdr:cNvSpPr>
      </xdr:nvSpPr>
      <xdr:spPr bwMode="auto">
        <a:xfrm>
          <a:off x="6086475" y="6362700"/>
          <a:ext cx="76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0" name="Text Box 5">
          <a:extLst>
            <a:ext uri="{FF2B5EF4-FFF2-40B4-BE49-F238E27FC236}">
              <a16:creationId xmlns:a16="http://schemas.microsoft.com/office/drawing/2014/main" xmlns="" id="{8FBA9EF1-8A98-4180-BA1E-56CC720C4BB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1" name="Text Box 5">
          <a:extLst>
            <a:ext uri="{FF2B5EF4-FFF2-40B4-BE49-F238E27FC236}">
              <a16:creationId xmlns:a16="http://schemas.microsoft.com/office/drawing/2014/main" xmlns="" id="{0F36CFE1-27A2-478A-8CC4-3D13D3770DB2}"/>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2" name="Text Box 5">
          <a:extLst>
            <a:ext uri="{FF2B5EF4-FFF2-40B4-BE49-F238E27FC236}">
              <a16:creationId xmlns:a16="http://schemas.microsoft.com/office/drawing/2014/main" xmlns="" id="{86A070C8-E38B-400E-A11D-F02E80D255C7}"/>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3" name="Text Box 5">
          <a:extLst>
            <a:ext uri="{FF2B5EF4-FFF2-40B4-BE49-F238E27FC236}">
              <a16:creationId xmlns:a16="http://schemas.microsoft.com/office/drawing/2014/main" xmlns="" id="{6769670B-3DCA-4815-9E17-B649E421FD1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4" name="Text Box 5">
          <a:extLst>
            <a:ext uri="{FF2B5EF4-FFF2-40B4-BE49-F238E27FC236}">
              <a16:creationId xmlns:a16="http://schemas.microsoft.com/office/drawing/2014/main" xmlns="" id="{A9D7BDF8-BB9B-4A49-96A5-FDCE86FEFEE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5" name="Text Box 5">
          <a:extLst>
            <a:ext uri="{FF2B5EF4-FFF2-40B4-BE49-F238E27FC236}">
              <a16:creationId xmlns:a16="http://schemas.microsoft.com/office/drawing/2014/main" xmlns="" id="{02AE2AF9-0155-42D5-9DA0-AFFBF5BFDFDB}"/>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6" name="Text Box 5">
          <a:extLst>
            <a:ext uri="{FF2B5EF4-FFF2-40B4-BE49-F238E27FC236}">
              <a16:creationId xmlns:a16="http://schemas.microsoft.com/office/drawing/2014/main" xmlns="" id="{3BB8A674-99EF-4840-A29D-03EAC3DC3BF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7" name="Text Box 5">
          <a:extLst>
            <a:ext uri="{FF2B5EF4-FFF2-40B4-BE49-F238E27FC236}">
              <a16:creationId xmlns:a16="http://schemas.microsoft.com/office/drawing/2014/main" xmlns="" id="{CE1DE122-C9B6-4B8B-82CD-5384724FFCC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8" name="Text Box 5">
          <a:extLst>
            <a:ext uri="{FF2B5EF4-FFF2-40B4-BE49-F238E27FC236}">
              <a16:creationId xmlns:a16="http://schemas.microsoft.com/office/drawing/2014/main" xmlns="" id="{82D63A6D-3507-45BC-9C31-240D657504D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59" name="Text Box 5">
          <a:extLst>
            <a:ext uri="{FF2B5EF4-FFF2-40B4-BE49-F238E27FC236}">
              <a16:creationId xmlns:a16="http://schemas.microsoft.com/office/drawing/2014/main" xmlns="" id="{8F9B7F55-D8A1-4289-851E-504EA2C1B18D}"/>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0" name="Text Box 5">
          <a:extLst>
            <a:ext uri="{FF2B5EF4-FFF2-40B4-BE49-F238E27FC236}">
              <a16:creationId xmlns:a16="http://schemas.microsoft.com/office/drawing/2014/main" xmlns="" id="{A976EEA1-2958-4B05-A9E0-ABF25495144E}"/>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1" name="Text Box 5">
          <a:extLst>
            <a:ext uri="{FF2B5EF4-FFF2-40B4-BE49-F238E27FC236}">
              <a16:creationId xmlns:a16="http://schemas.microsoft.com/office/drawing/2014/main" xmlns="" id="{D84722F0-F788-470E-90F0-43C5E2A00028}"/>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2" name="Text Box 5">
          <a:extLst>
            <a:ext uri="{FF2B5EF4-FFF2-40B4-BE49-F238E27FC236}">
              <a16:creationId xmlns:a16="http://schemas.microsoft.com/office/drawing/2014/main" xmlns="" id="{1BFEEDFA-7631-424F-A705-69987EFAD8B9}"/>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3" name="Text Box 5">
          <a:extLst>
            <a:ext uri="{FF2B5EF4-FFF2-40B4-BE49-F238E27FC236}">
              <a16:creationId xmlns:a16="http://schemas.microsoft.com/office/drawing/2014/main" xmlns="" id="{831745C0-00AB-43A7-9AAE-B4FE8081035F}"/>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4" name="Text Box 5">
          <a:extLst>
            <a:ext uri="{FF2B5EF4-FFF2-40B4-BE49-F238E27FC236}">
              <a16:creationId xmlns:a16="http://schemas.microsoft.com/office/drawing/2014/main" xmlns="" id="{9B0BF153-A8C5-48F8-94C7-1BC063D1A86D}"/>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5" name="Text Box 5">
          <a:extLst>
            <a:ext uri="{FF2B5EF4-FFF2-40B4-BE49-F238E27FC236}">
              <a16:creationId xmlns:a16="http://schemas.microsoft.com/office/drawing/2014/main" xmlns="" id="{0EB4B5A7-8A14-4376-AB11-2F0970F89873}"/>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20</xdr:row>
      <xdr:rowOff>66675</xdr:rowOff>
    </xdr:to>
    <xdr:sp macro="" textlink="">
      <xdr:nvSpPr>
        <xdr:cNvPr id="66" name="Text Box 5">
          <a:extLst>
            <a:ext uri="{FF2B5EF4-FFF2-40B4-BE49-F238E27FC236}">
              <a16:creationId xmlns:a16="http://schemas.microsoft.com/office/drawing/2014/main" xmlns="" id="{E225CD70-2014-42A5-A9D3-8D026D6E5D70}"/>
            </a:ext>
          </a:extLst>
        </xdr:cNvPr>
        <xdr:cNvSpPr txBox="1">
          <a:spLocks noChangeArrowheads="1"/>
        </xdr:cNvSpPr>
      </xdr:nvSpPr>
      <xdr:spPr bwMode="auto">
        <a:xfrm>
          <a:off x="6086475" y="6362700"/>
          <a:ext cx="762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67" name="Text Box 5">
          <a:extLst>
            <a:ext uri="{FF2B5EF4-FFF2-40B4-BE49-F238E27FC236}">
              <a16:creationId xmlns:a16="http://schemas.microsoft.com/office/drawing/2014/main" xmlns="" id="{4A6243C5-90C3-4CC0-B4CF-20C31D9F0392}"/>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68" name="Text Box 5">
          <a:extLst>
            <a:ext uri="{FF2B5EF4-FFF2-40B4-BE49-F238E27FC236}">
              <a16:creationId xmlns:a16="http://schemas.microsoft.com/office/drawing/2014/main" xmlns="" id="{0948E102-6307-465E-AB5D-19C5187F9811}"/>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69" name="Text Box 5">
          <a:extLst>
            <a:ext uri="{FF2B5EF4-FFF2-40B4-BE49-F238E27FC236}">
              <a16:creationId xmlns:a16="http://schemas.microsoft.com/office/drawing/2014/main" xmlns="" id="{DDD13D4C-062F-4801-8354-319E0E2A9D42}"/>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0" name="Text Box 5">
          <a:extLst>
            <a:ext uri="{FF2B5EF4-FFF2-40B4-BE49-F238E27FC236}">
              <a16:creationId xmlns:a16="http://schemas.microsoft.com/office/drawing/2014/main" xmlns="" id="{EEBFDE2C-9659-4B33-A0AA-A8C4FE9422E1}"/>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1" name="Text Box 5">
          <a:extLst>
            <a:ext uri="{FF2B5EF4-FFF2-40B4-BE49-F238E27FC236}">
              <a16:creationId xmlns:a16="http://schemas.microsoft.com/office/drawing/2014/main" xmlns="" id="{39A540DC-975B-442D-8C4C-FAFF2F235BBA}"/>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2" name="Text Box 5">
          <a:extLst>
            <a:ext uri="{FF2B5EF4-FFF2-40B4-BE49-F238E27FC236}">
              <a16:creationId xmlns:a16="http://schemas.microsoft.com/office/drawing/2014/main" xmlns="" id="{AF0616E8-ED54-4850-8B31-F266C877C9CF}"/>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3" name="Text Box 5">
          <a:extLst>
            <a:ext uri="{FF2B5EF4-FFF2-40B4-BE49-F238E27FC236}">
              <a16:creationId xmlns:a16="http://schemas.microsoft.com/office/drawing/2014/main" xmlns="" id="{82581287-305A-49DB-BA11-5AE891C19E47}"/>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4" name="Text Box 5">
          <a:extLst>
            <a:ext uri="{FF2B5EF4-FFF2-40B4-BE49-F238E27FC236}">
              <a16:creationId xmlns:a16="http://schemas.microsoft.com/office/drawing/2014/main" xmlns="" id="{4D64F8DC-F629-436E-882B-E3E6A29D8402}"/>
            </a:ext>
          </a:extLst>
        </xdr:cNvPr>
        <xdr:cNvSpPr txBox="1">
          <a:spLocks noChangeArrowheads="1"/>
        </xdr:cNvSpPr>
      </xdr:nvSpPr>
      <xdr:spPr bwMode="auto">
        <a:xfrm>
          <a:off x="6086475" y="6362700"/>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5" name="Text Box 5">
          <a:extLst>
            <a:ext uri="{FF2B5EF4-FFF2-40B4-BE49-F238E27FC236}">
              <a16:creationId xmlns:a16="http://schemas.microsoft.com/office/drawing/2014/main" xmlns="" id="{F0E1C041-2158-4D69-A45E-D2993B58F7DC}"/>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124759</xdr:rowOff>
    </xdr:to>
    <xdr:sp macro="" textlink="">
      <xdr:nvSpPr>
        <xdr:cNvPr id="76" name="Text Box 5">
          <a:extLst>
            <a:ext uri="{FF2B5EF4-FFF2-40B4-BE49-F238E27FC236}">
              <a16:creationId xmlns:a16="http://schemas.microsoft.com/office/drawing/2014/main" xmlns="" id="{D3B85B81-928E-45E4-8009-EAFD82EE818D}"/>
            </a:ext>
          </a:extLst>
        </xdr:cNvPr>
        <xdr:cNvSpPr txBox="1">
          <a:spLocks noChangeArrowheads="1"/>
        </xdr:cNvSpPr>
      </xdr:nvSpPr>
      <xdr:spPr bwMode="auto">
        <a:xfrm>
          <a:off x="6086475" y="2914650"/>
          <a:ext cx="76200" cy="229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0</xdr:colOff>
      <xdr:row>18</xdr:row>
      <xdr:rowOff>209550</xdr:rowOff>
    </xdr:from>
    <xdr:to>
      <xdr:col>5</xdr:col>
      <xdr:colOff>76200</xdr:colOff>
      <xdr:row>19</xdr:row>
      <xdr:rowOff>121584</xdr:rowOff>
    </xdr:to>
    <xdr:sp macro="" textlink="">
      <xdr:nvSpPr>
        <xdr:cNvPr id="77" name="Text Box 5">
          <a:extLst>
            <a:ext uri="{FF2B5EF4-FFF2-40B4-BE49-F238E27FC236}">
              <a16:creationId xmlns:a16="http://schemas.microsoft.com/office/drawing/2014/main" xmlns="" id="{6F0746AD-0031-45DA-A323-A01676ECFEE0}"/>
            </a:ext>
          </a:extLst>
        </xdr:cNvPr>
        <xdr:cNvSpPr txBox="1">
          <a:spLocks noChangeArrowheads="1"/>
        </xdr:cNvSpPr>
      </xdr:nvSpPr>
      <xdr:spPr bwMode="auto">
        <a:xfrm>
          <a:off x="6086475" y="5953125"/>
          <a:ext cx="76200" cy="226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quangbx/AppData/Nam%202019/quangbx/AppData/Roaming/Tc_NS_2021-2025/Sldtbxh/BC197%20%20So%20_%20Bo%20KQ%20dieu%20tra%202019.signed.pdf" TargetMode="External"/><Relationship Id="rId1" Type="http://schemas.openxmlformats.org/officeDocument/2006/relationships/printerSettings" Target="../printerSettings/printerSettings6.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comments" Target="../comments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comments" Target="../comments6.xm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4.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4" Type="http://schemas.openxmlformats.org/officeDocument/2006/relationships/comments" Target="../comments10.xm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comments" Target="../comments11.xml"/></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comments" Target="../comments12.xml"/></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comments" Target="../comments13.xm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comments" Target="../comments14.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5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xml"/><Relationship Id="rId1" Type="http://schemas.openxmlformats.org/officeDocument/2006/relationships/printerSettings" Target="../printerSettings/printerSettings57.bin"/><Relationship Id="rId4" Type="http://schemas.openxmlformats.org/officeDocument/2006/relationships/comments" Target="../comments16.xml"/></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4" Type="http://schemas.openxmlformats.org/officeDocument/2006/relationships/comments" Target="../comments17.xm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4" Type="http://schemas.openxmlformats.org/officeDocument/2006/relationships/comments" Target="../comments18.xml"/></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5" Type="http://schemas.openxmlformats.org/officeDocument/2006/relationships/comments" Target="../comments19.xml"/><Relationship Id="rId4" Type="http://schemas.openxmlformats.org/officeDocument/2006/relationships/vmlDrawing" Target="../drawings/vmlDrawing19.vm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49.xml.rels><?xml version="1.0" encoding="UTF-8" standalone="yes"?>
<Relationships xmlns="http://schemas.openxmlformats.org/package/2006/relationships"><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comments" Target="../comments20.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comments" Target="../comments21.xm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3.xml"/><Relationship Id="rId1" Type="http://schemas.openxmlformats.org/officeDocument/2006/relationships/printerSettings" Target="../printerSettings/printerSettings93.bin"/><Relationship Id="rId4" Type="http://schemas.openxmlformats.org/officeDocument/2006/relationships/comments" Target="../comments22.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4.xml"/><Relationship Id="rId1" Type="http://schemas.openxmlformats.org/officeDocument/2006/relationships/printerSettings" Target="../printerSettings/printerSettings94.bin"/><Relationship Id="rId4" Type="http://schemas.openxmlformats.org/officeDocument/2006/relationships/comments" Target="../comments23.xml"/></Relationships>
</file>

<file path=xl/worksheets/_rels/sheet60.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9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5.xml"/><Relationship Id="rId1" Type="http://schemas.openxmlformats.org/officeDocument/2006/relationships/printerSettings" Target="../printerSettings/printerSettings104.bin"/><Relationship Id="rId4" Type="http://schemas.openxmlformats.org/officeDocument/2006/relationships/comments" Target="../comments25.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6.xml"/><Relationship Id="rId1" Type="http://schemas.openxmlformats.org/officeDocument/2006/relationships/printerSettings" Target="../printerSettings/printerSettings105.bin"/><Relationship Id="rId4" Type="http://schemas.openxmlformats.org/officeDocument/2006/relationships/comments" Target="../comments26.xml"/></Relationships>
</file>

<file path=xl/worksheets/_rels/sheet71.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0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22"/>
  <sheetViews>
    <sheetView topLeftCell="A4" zoomScale="87" zoomScaleNormal="87" workbookViewId="0">
      <pane xSplit="3" ySplit="5" topLeftCell="L9"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1" width="3.875" style="191" customWidth="1"/>
    <col min="2" max="2" width="34" style="167" customWidth="1"/>
    <col min="3" max="11" width="8.625" style="167" hidden="1" customWidth="1"/>
    <col min="12" max="14" width="8.625" style="167" customWidth="1"/>
    <col min="15" max="28" width="8.625" style="175" customWidth="1"/>
    <col min="29" max="29" width="9.625" style="175" customWidth="1"/>
    <col min="30" max="16384" width="9" style="175"/>
  </cols>
  <sheetData>
    <row r="1" spans="1:99">
      <c r="A1" s="395"/>
      <c r="B1" s="803"/>
      <c r="C1" s="803" t="s">
        <v>1258</v>
      </c>
      <c r="D1" s="803"/>
      <c r="E1" s="803" t="s">
        <v>1254</v>
      </c>
      <c r="F1" s="803"/>
      <c r="G1" s="803"/>
      <c r="H1" s="803"/>
      <c r="I1" s="803"/>
      <c r="J1" s="803"/>
      <c r="K1" s="803"/>
      <c r="L1" s="803"/>
      <c r="M1" s="803"/>
      <c r="N1" s="803"/>
      <c r="AD1" s="175" t="s">
        <v>1254</v>
      </c>
      <c r="AI1" s="997" t="s">
        <v>1258</v>
      </c>
      <c r="AQ1" s="997" t="s">
        <v>1258</v>
      </c>
      <c r="AY1" s="997" t="s">
        <v>1258</v>
      </c>
      <c r="BG1" s="997" t="s">
        <v>1258</v>
      </c>
      <c r="BO1" s="997" t="s">
        <v>1258</v>
      </c>
      <c r="BW1" s="997" t="s">
        <v>1258</v>
      </c>
      <c r="CE1" s="997" t="s">
        <v>1258</v>
      </c>
      <c r="CM1" s="997" t="s">
        <v>1258</v>
      </c>
      <c r="CU1" s="997" t="s">
        <v>1258</v>
      </c>
    </row>
    <row r="2" spans="1:99" ht="41.25" customHeight="1">
      <c r="A2" s="1537" t="s">
        <v>1018</v>
      </c>
      <c r="B2" s="1537"/>
      <c r="C2" s="1537"/>
      <c r="D2" s="1537"/>
      <c r="E2" s="1537"/>
      <c r="F2" s="1537"/>
      <c r="G2" s="1537"/>
      <c r="H2" s="1537"/>
      <c r="I2" s="1537"/>
      <c r="J2" s="1537"/>
      <c r="K2" s="1537"/>
      <c r="L2" s="1537"/>
      <c r="M2" s="1537"/>
      <c r="N2" s="1537"/>
      <c r="O2" s="1537"/>
      <c r="P2" s="1537"/>
      <c r="Q2" s="1537"/>
      <c r="R2" s="1537"/>
      <c r="S2" s="1537"/>
      <c r="T2" s="1537"/>
      <c r="U2" s="1537"/>
      <c r="V2" s="1537"/>
      <c r="W2" s="1537"/>
      <c r="X2" s="1537"/>
      <c r="Y2" s="1537"/>
      <c r="Z2" s="1537"/>
      <c r="AA2" s="1537"/>
      <c r="AB2" s="1537"/>
      <c r="AC2" s="1537"/>
    </row>
    <row r="3" spans="1:99">
      <c r="A3" s="804"/>
      <c r="B3" s="804"/>
      <c r="C3" s="804"/>
      <c r="D3" s="804"/>
      <c r="E3" s="804"/>
      <c r="F3" s="804"/>
      <c r="G3" s="804"/>
      <c r="H3" s="804"/>
      <c r="I3" s="804"/>
      <c r="J3" s="804"/>
      <c r="K3" s="804"/>
      <c r="L3" s="804"/>
      <c r="M3" s="804"/>
      <c r="N3" s="804"/>
    </row>
    <row r="4" spans="1:99">
      <c r="A4" s="166" t="s">
        <v>1259</v>
      </c>
      <c r="B4" s="167" t="s">
        <v>1252</v>
      </c>
      <c r="Q4" s="538"/>
      <c r="R4" s="538"/>
      <c r="S4" s="538"/>
      <c r="T4" s="538"/>
      <c r="AC4" s="23" t="s">
        <v>463</v>
      </c>
    </row>
    <row r="5" spans="1:99" s="539" customFormat="1" ht="15.75" customHeight="1">
      <c r="A5" s="1538" t="s">
        <v>378</v>
      </c>
      <c r="B5" s="1535" t="s">
        <v>402</v>
      </c>
      <c r="C5" s="1535" t="s">
        <v>1005</v>
      </c>
      <c r="D5" s="1535" t="s">
        <v>870</v>
      </c>
      <c r="E5" s="1535" t="s">
        <v>871</v>
      </c>
      <c r="F5" s="1535" t="s">
        <v>872</v>
      </c>
      <c r="G5" s="1535" t="s">
        <v>873</v>
      </c>
      <c r="H5" s="1535" t="s">
        <v>860</v>
      </c>
      <c r="I5" s="1535" t="s">
        <v>874</v>
      </c>
      <c r="J5" s="1535" t="s">
        <v>887</v>
      </c>
      <c r="K5" s="1535" t="s">
        <v>869</v>
      </c>
      <c r="L5" s="1535" t="s">
        <v>861</v>
      </c>
      <c r="M5" s="1535" t="s">
        <v>862</v>
      </c>
      <c r="N5" s="1535" t="s">
        <v>815</v>
      </c>
      <c r="O5" s="1535" t="s">
        <v>1196</v>
      </c>
      <c r="P5" s="1535" t="s">
        <v>1361</v>
      </c>
      <c r="Q5" s="1535" t="s">
        <v>867</v>
      </c>
      <c r="R5" s="1535" t="s">
        <v>888</v>
      </c>
      <c r="S5" s="1535" t="s">
        <v>869</v>
      </c>
      <c r="T5" s="1535" t="s">
        <v>907</v>
      </c>
      <c r="U5" s="1535" t="s">
        <v>1798</v>
      </c>
      <c r="V5" s="1535" t="s">
        <v>853</v>
      </c>
      <c r="W5" s="1535" t="s">
        <v>854</v>
      </c>
      <c r="X5" s="1535" t="s">
        <v>855</v>
      </c>
      <c r="Y5" s="1535" t="s">
        <v>856</v>
      </c>
      <c r="Z5" s="1535" t="s">
        <v>868</v>
      </c>
      <c r="AA5" s="1535" t="s">
        <v>888</v>
      </c>
      <c r="AB5" s="1535" t="s">
        <v>869</v>
      </c>
      <c r="AC5" s="1535" t="s">
        <v>875</v>
      </c>
    </row>
    <row r="6" spans="1:99" s="539" customFormat="1" ht="138" customHeight="1">
      <c r="A6" s="1539"/>
      <c r="B6" s="1536"/>
      <c r="C6" s="1536"/>
      <c r="D6" s="1536"/>
      <c r="E6" s="1536"/>
      <c r="F6" s="1536"/>
      <c r="G6" s="1536"/>
      <c r="H6" s="1536"/>
      <c r="I6" s="1536"/>
      <c r="J6" s="1536"/>
      <c r="K6" s="1536"/>
      <c r="L6" s="1536"/>
      <c r="M6" s="1536"/>
      <c r="N6" s="1536"/>
      <c r="O6" s="1536"/>
      <c r="P6" s="1536"/>
      <c r="Q6" s="1536"/>
      <c r="R6" s="1536"/>
      <c r="S6" s="1536"/>
      <c r="T6" s="1536"/>
      <c r="U6" s="1536"/>
      <c r="V6" s="1536"/>
      <c r="W6" s="1536"/>
      <c r="X6" s="1536"/>
      <c r="Y6" s="1536"/>
      <c r="Z6" s="1536"/>
      <c r="AA6" s="1536"/>
      <c r="AB6" s="1536"/>
      <c r="AC6" s="1536"/>
    </row>
    <row r="7" spans="1:99">
      <c r="A7" s="22">
        <v>1</v>
      </c>
      <c r="B7" s="22">
        <v>2</v>
      </c>
      <c r="C7" s="22"/>
      <c r="D7" s="22"/>
      <c r="E7" s="22"/>
      <c r="F7" s="22"/>
      <c r="G7" s="22"/>
      <c r="H7" s="22"/>
      <c r="I7" s="376"/>
      <c r="J7" s="376"/>
      <c r="K7" s="376"/>
      <c r="L7" s="22"/>
      <c r="M7" s="22"/>
      <c r="N7" s="22"/>
      <c r="O7" s="376"/>
      <c r="P7" s="376"/>
      <c r="Q7" s="376"/>
      <c r="R7" s="376"/>
      <c r="S7" s="376"/>
      <c r="T7" s="376"/>
      <c r="U7" s="376"/>
      <c r="V7" s="376"/>
      <c r="W7" s="376"/>
      <c r="X7" s="376"/>
      <c r="Y7" s="376"/>
      <c r="Z7" s="376"/>
      <c r="AA7" s="376"/>
      <c r="AB7" s="376"/>
      <c r="AC7" s="376"/>
    </row>
    <row r="8" spans="1:99" s="540" customFormat="1">
      <c r="A8" s="16" t="s">
        <v>382</v>
      </c>
      <c r="B8" s="15" t="s">
        <v>424</v>
      </c>
      <c r="C8" s="15">
        <f t="shared" ref="C8:H8" si="0">SUM(C9:C10)</f>
        <v>379873</v>
      </c>
      <c r="D8" s="15">
        <f t="shared" si="0"/>
        <v>517484</v>
      </c>
      <c r="E8" s="15">
        <f t="shared" si="0"/>
        <v>686112</v>
      </c>
      <c r="F8" s="15">
        <f t="shared" si="0"/>
        <v>774055</v>
      </c>
      <c r="G8" s="15">
        <f t="shared" si="0"/>
        <v>531512</v>
      </c>
      <c r="H8" s="15">
        <f t="shared" si="0"/>
        <v>533832</v>
      </c>
      <c r="I8" s="15">
        <f>SUM(D8:H8)</f>
        <v>3042995</v>
      </c>
      <c r="J8" s="786"/>
      <c r="K8" s="786">
        <f>I8/$I$8</f>
        <v>1</v>
      </c>
      <c r="L8" s="15">
        <f>SUM(L9:L10)</f>
        <v>760850</v>
      </c>
      <c r="M8" s="15">
        <f>SUM(M9:M10)</f>
        <v>741859</v>
      </c>
      <c r="N8" s="15">
        <f>SUM(N9:N10)</f>
        <v>1818286</v>
      </c>
      <c r="O8" s="15">
        <f>SUM(O9:O10)</f>
        <v>888037</v>
      </c>
      <c r="P8" s="15" t="e">
        <f>SUM(P9:P10)</f>
        <v>#REF!</v>
      </c>
      <c r="Q8" s="15" t="e">
        <f>SUM(L8:P8)</f>
        <v>#REF!</v>
      </c>
      <c r="R8" s="786"/>
      <c r="S8" s="786" t="e">
        <f>Q8/$Q$8</f>
        <v>#REF!</v>
      </c>
      <c r="T8" s="786" t="e">
        <f>Q8/I8-1</f>
        <v>#REF!</v>
      </c>
      <c r="U8" s="15" t="e">
        <f>SUM(U9:U10)</f>
        <v>#REF!</v>
      </c>
      <c r="V8" s="15" t="e">
        <f>SUM(V9:V10)</f>
        <v>#REF!</v>
      </c>
      <c r="W8" s="15" t="e">
        <f>SUM(W9:W10)</f>
        <v>#REF!</v>
      </c>
      <c r="X8" s="15" t="e">
        <f>SUM(X9:X10)</f>
        <v>#REF!</v>
      </c>
      <c r="Y8" s="15" t="e">
        <f>SUM(Y9:Y10)</f>
        <v>#REF!</v>
      </c>
      <c r="Z8" s="15" t="e">
        <f>SUM(U8:Y8)</f>
        <v>#REF!</v>
      </c>
      <c r="AA8" s="786"/>
      <c r="AB8" s="786" t="e">
        <f>Z8/$Z$8</f>
        <v>#REF!</v>
      </c>
      <c r="AC8" s="786" t="e">
        <f>+Z8/Q8-1</f>
        <v>#REF!</v>
      </c>
    </row>
    <row r="9" spans="1:99">
      <c r="A9" s="189">
        <v>1</v>
      </c>
      <c r="B9" s="187" t="s">
        <v>517</v>
      </c>
      <c r="C9" s="176">
        <v>88679</v>
      </c>
      <c r="D9" s="176">
        <v>148144</v>
      </c>
      <c r="E9" s="176">
        <v>167267</v>
      </c>
      <c r="F9" s="176">
        <v>155140</v>
      </c>
      <c r="G9" s="176">
        <f>65206+17050</f>
        <v>82256</v>
      </c>
      <c r="H9" s="176">
        <v>76245</v>
      </c>
      <c r="I9" s="176">
        <f>SUM(D9:H9)</f>
        <v>629052</v>
      </c>
      <c r="J9" s="887"/>
      <c r="K9" s="887">
        <f>I9/$I$8</f>
        <v>0.20672133868113488</v>
      </c>
      <c r="L9" s="176">
        <v>53674</v>
      </c>
      <c r="M9" s="176">
        <v>158319</v>
      </c>
      <c r="N9" s="176">
        <v>158489</v>
      </c>
      <c r="O9" s="176">
        <v>374600</v>
      </c>
      <c r="P9" s="176"/>
      <c r="Q9" s="176">
        <f>SUM(L9:P9)</f>
        <v>745082</v>
      </c>
      <c r="R9" s="887"/>
      <c r="S9" s="887" t="e">
        <f>Q9/$Q$8</f>
        <v>#REF!</v>
      </c>
      <c r="T9" s="887">
        <f>Q9/I9-1</f>
        <v>0.18445215975785789</v>
      </c>
      <c r="U9" s="176"/>
      <c r="V9" s="176"/>
      <c r="W9" s="176"/>
      <c r="X9" s="176"/>
      <c r="Y9" s="176"/>
      <c r="Z9" s="176">
        <f>SUM(U9:Y9)</f>
        <v>0</v>
      </c>
      <c r="AA9" s="887"/>
      <c r="AB9" s="887" t="e">
        <f>Z9/$Z$8</f>
        <v>#REF!</v>
      </c>
      <c r="AC9" s="887">
        <f>+Z9/Q9-1</f>
        <v>-1</v>
      </c>
    </row>
    <row r="10" spans="1:99" ht="31.5">
      <c r="A10" s="189">
        <v>2</v>
      </c>
      <c r="B10" s="187" t="s">
        <v>1019</v>
      </c>
      <c r="C10" s="176">
        <v>291194</v>
      </c>
      <c r="D10" s="176">
        <v>369340</v>
      </c>
      <c r="E10" s="176">
        <v>518845</v>
      </c>
      <c r="F10" s="176">
        <v>618915</v>
      </c>
      <c r="G10" s="176">
        <f>336800+112456</f>
        <v>449256</v>
      </c>
      <c r="H10" s="176">
        <f>372200+85387</f>
        <v>457587</v>
      </c>
      <c r="I10" s="176">
        <f>SUM(D10:H10)</f>
        <v>2413943</v>
      </c>
      <c r="J10" s="887"/>
      <c r="K10" s="887">
        <f>I10/$I$8</f>
        <v>0.79327866131886515</v>
      </c>
      <c r="L10" s="176">
        <f>585920+121256</f>
        <v>707176</v>
      </c>
      <c r="M10" s="176">
        <f>579113+4427</f>
        <v>583540</v>
      </c>
      <c r="N10" s="176">
        <f>1503647+156150</f>
        <v>1659797</v>
      </c>
      <c r="O10" s="176">
        <f>513437</f>
        <v>513437</v>
      </c>
      <c r="P10" s="176" t="e">
        <f>#REF!+#REF!</f>
        <v>#REF!</v>
      </c>
      <c r="Q10" s="176" t="e">
        <f>SUM(L10:P10)</f>
        <v>#REF!</v>
      </c>
      <c r="R10" s="887"/>
      <c r="S10" s="887" t="e">
        <f>Q10/$Q$8</f>
        <v>#REF!</v>
      </c>
      <c r="T10" s="887" t="e">
        <f>Q10/I10-1</f>
        <v>#REF!</v>
      </c>
      <c r="U10" s="176" t="e">
        <f>#REF!+#REF!</f>
        <v>#REF!</v>
      </c>
      <c r="V10" s="176" t="e">
        <f>#REF!+#REF!</f>
        <v>#REF!</v>
      </c>
      <c r="W10" s="176" t="e">
        <f>#REF!+#REF!</f>
        <v>#REF!</v>
      </c>
      <c r="X10" s="176" t="e">
        <f>#REF!+#REF!</f>
        <v>#REF!</v>
      </c>
      <c r="Y10" s="176" t="e">
        <f>#REF!+#REF!</f>
        <v>#REF!</v>
      </c>
      <c r="Z10" s="176" t="e">
        <f>SUM(U10:Y10)</f>
        <v>#REF!</v>
      </c>
      <c r="AA10" s="887"/>
      <c r="AB10" s="887" t="e">
        <f>Z10/$Z$8</f>
        <v>#REF!</v>
      </c>
      <c r="AC10" s="887" t="e">
        <f>+Z10/Q10-1</f>
        <v>#REF!</v>
      </c>
    </row>
    <row r="11" spans="1:99" s="13" customFormat="1">
      <c r="A11" s="18" t="s">
        <v>397</v>
      </c>
      <c r="B11" s="31" t="s">
        <v>1001</v>
      </c>
      <c r="C11" s="789"/>
      <c r="D11" s="789">
        <f t="shared" ref="D11:H13" si="1">D8/C8</f>
        <v>1.3622552800541234</v>
      </c>
      <c r="E11" s="789">
        <f t="shared" si="1"/>
        <v>1.3258612826676768</v>
      </c>
      <c r="F11" s="789">
        <f t="shared" si="1"/>
        <v>1.1281758663308614</v>
      </c>
      <c r="G11" s="789">
        <f t="shared" si="1"/>
        <v>0.68665921672232588</v>
      </c>
      <c r="H11" s="789">
        <f t="shared" si="1"/>
        <v>1.0043649061545177</v>
      </c>
      <c r="I11" s="789"/>
      <c r="J11" s="789">
        <f>(D11*E11*F11*G11*H11)^(1/5)-1</f>
        <v>7.04175856234035E-2</v>
      </c>
      <c r="K11" s="789"/>
      <c r="L11" s="789">
        <f>L8/H8</f>
        <v>1.4252611308426621</v>
      </c>
      <c r="M11" s="789">
        <f t="shared" ref="M11:P12" si="2">M8/L8</f>
        <v>0.97503975816520994</v>
      </c>
      <c r="N11" s="789">
        <f t="shared" si="2"/>
        <v>2.450985969031851</v>
      </c>
      <c r="O11" s="789">
        <f t="shared" si="2"/>
        <v>0.48839236511747874</v>
      </c>
      <c r="P11" s="789" t="e">
        <f t="shared" si="2"/>
        <v>#REF!</v>
      </c>
      <c r="Q11" s="789"/>
      <c r="R11" s="789" t="e">
        <f>(L11*M11*N11*O11*P11)^(1/5)-1</f>
        <v>#REF!</v>
      </c>
      <c r="S11" s="789"/>
      <c r="T11" s="789"/>
      <c r="U11" s="789" t="e">
        <f>U8/P8</f>
        <v>#REF!</v>
      </c>
      <c r="V11" s="789" t="e">
        <f t="shared" ref="V11:Y13" si="3">V8/U8</f>
        <v>#REF!</v>
      </c>
      <c r="W11" s="789" t="e">
        <f t="shared" si="3"/>
        <v>#REF!</v>
      </c>
      <c r="X11" s="789" t="e">
        <f t="shared" si="3"/>
        <v>#REF!</v>
      </c>
      <c r="Y11" s="789" t="e">
        <f t="shared" si="3"/>
        <v>#REF!</v>
      </c>
      <c r="Z11" s="789"/>
      <c r="AA11" s="789" t="e">
        <f>(U11*V11*W11*X11*Y11)^(1/5)-1</f>
        <v>#REF!</v>
      </c>
      <c r="AB11" s="789"/>
      <c r="AC11" s="789"/>
    </row>
    <row r="12" spans="1:99">
      <c r="A12" s="189">
        <v>1</v>
      </c>
      <c r="B12" s="187" t="s">
        <v>517</v>
      </c>
      <c r="C12" s="887"/>
      <c r="D12" s="887">
        <f t="shared" si="1"/>
        <v>1.670564620710653</v>
      </c>
      <c r="E12" s="887">
        <f t="shared" si="1"/>
        <v>1.1290838643482017</v>
      </c>
      <c r="F12" s="887">
        <f t="shared" si="1"/>
        <v>0.92749914806865674</v>
      </c>
      <c r="G12" s="887">
        <f t="shared" si="1"/>
        <v>0.53020497615057371</v>
      </c>
      <c r="H12" s="887">
        <f t="shared" si="1"/>
        <v>0.92692326395642866</v>
      </c>
      <c r="I12" s="887"/>
      <c r="J12" s="887">
        <f>(D12*E12*F12*G12*H12)^(1/5)-1</f>
        <v>-2.9762365748168484E-2</v>
      </c>
      <c r="K12" s="887"/>
      <c r="L12" s="887">
        <f>L9/H9</f>
        <v>0.70396747327693621</v>
      </c>
      <c r="M12" s="887">
        <f t="shared" si="2"/>
        <v>2.9496404218057162</v>
      </c>
      <c r="N12" s="887">
        <f t="shared" si="2"/>
        <v>1.0010737814160018</v>
      </c>
      <c r="O12" s="887">
        <f t="shared" si="2"/>
        <v>2.363570973379856</v>
      </c>
      <c r="P12" s="887">
        <f t="shared" si="2"/>
        <v>0</v>
      </c>
      <c r="Q12" s="887"/>
      <c r="R12" s="887">
        <f>(L12*M12*N12*O12*P12)^(1/5)-1</f>
        <v>-1</v>
      </c>
      <c r="S12" s="887"/>
      <c r="T12" s="887"/>
      <c r="U12" s="887"/>
      <c r="V12" s="887"/>
      <c r="W12" s="887"/>
      <c r="X12" s="887"/>
      <c r="Y12" s="887"/>
      <c r="Z12" s="887"/>
      <c r="AA12" s="887">
        <f>(U12*V12*W12*X12*Y12)^(1/5)-1</f>
        <v>-1</v>
      </c>
      <c r="AB12" s="887"/>
      <c r="AC12" s="887"/>
    </row>
    <row r="13" spans="1:99" ht="31.5">
      <c r="A13" s="189">
        <v>2</v>
      </c>
      <c r="B13" s="187" t="s">
        <v>1019</v>
      </c>
      <c r="C13" s="887"/>
      <c r="D13" s="887">
        <f t="shared" si="1"/>
        <v>1.2683640459624854</v>
      </c>
      <c r="E13" s="887">
        <f t="shared" si="1"/>
        <v>1.4047896247360157</v>
      </c>
      <c r="F13" s="887">
        <f t="shared" si="1"/>
        <v>1.1928707031965231</v>
      </c>
      <c r="G13" s="887">
        <f t="shared" si="1"/>
        <v>0.72587673590072954</v>
      </c>
      <c r="H13" s="887">
        <f t="shared" si="1"/>
        <v>1.0185439927346547</v>
      </c>
      <c r="I13" s="887"/>
      <c r="J13" s="887">
        <f>(D13*E13*F13*G13*H13)^(1/5)-1</f>
        <v>9.4607075565009691E-2</v>
      </c>
      <c r="K13" s="887"/>
      <c r="L13" s="887">
        <f>L10/H10</f>
        <v>1.5454460026180814</v>
      </c>
      <c r="M13" s="887">
        <f>M10/L10</f>
        <v>0.82516940620156798</v>
      </c>
      <c r="N13" s="887">
        <f>N10/M10</f>
        <v>2.844358570106591</v>
      </c>
      <c r="O13" s="887">
        <f>O10/N10</f>
        <v>0.30933722617886406</v>
      </c>
      <c r="P13" s="887" t="e">
        <f>P10/O10</f>
        <v>#REF!</v>
      </c>
      <c r="Q13" s="887"/>
      <c r="R13" s="887" t="e">
        <f>(L13*M13*N13*O13*P13)^(1/5)-1</f>
        <v>#REF!</v>
      </c>
      <c r="S13" s="887"/>
      <c r="T13" s="887"/>
      <c r="U13" s="887" t="e">
        <f>U10/P10</f>
        <v>#REF!</v>
      </c>
      <c r="V13" s="887" t="e">
        <f t="shared" si="3"/>
        <v>#REF!</v>
      </c>
      <c r="W13" s="887" t="e">
        <f t="shared" si="3"/>
        <v>#REF!</v>
      </c>
      <c r="X13" s="887" t="e">
        <f t="shared" si="3"/>
        <v>#REF!</v>
      </c>
      <c r="Y13" s="887" t="e">
        <f t="shared" si="3"/>
        <v>#REF!</v>
      </c>
      <c r="Z13" s="887"/>
      <c r="AA13" s="887" t="e">
        <f>(U13*V13*W13*X13*Y13)^(1/5)-1</f>
        <v>#REF!</v>
      </c>
      <c r="AB13" s="887"/>
      <c r="AC13" s="887"/>
    </row>
    <row r="14" spans="1:99" s="13" customFormat="1">
      <c r="A14" s="18" t="s">
        <v>401</v>
      </c>
      <c r="B14" s="31" t="s">
        <v>1020</v>
      </c>
      <c r="C14" s="32"/>
      <c r="D14" s="32"/>
      <c r="E14" s="32"/>
      <c r="F14" s="32"/>
      <c r="G14" s="32"/>
      <c r="H14" s="32"/>
      <c r="I14" s="32">
        <f>SUM(I15:I16)</f>
        <v>609000</v>
      </c>
      <c r="J14" s="789"/>
      <c r="K14" s="789">
        <f>I14/$I$14</f>
        <v>1</v>
      </c>
      <c r="L14" s="32"/>
      <c r="M14" s="32"/>
      <c r="N14" s="32"/>
      <c r="O14" s="32"/>
      <c r="P14" s="32"/>
      <c r="Q14" s="32" t="e">
        <f>SUM(Q15:Q16)</f>
        <v>#REF!</v>
      </c>
      <c r="R14" s="789"/>
      <c r="S14" s="789"/>
      <c r="T14" s="789" t="e">
        <f>Q14/I14-1</f>
        <v>#REF!</v>
      </c>
      <c r="U14" s="32"/>
      <c r="V14" s="32"/>
      <c r="W14" s="32"/>
      <c r="X14" s="32"/>
      <c r="Y14" s="32"/>
      <c r="Z14" s="32" t="e">
        <f>SUM(Z15:Z16)</f>
        <v>#REF!</v>
      </c>
      <c r="AA14" s="789"/>
      <c r="AB14" s="789"/>
      <c r="AC14" s="789"/>
    </row>
    <row r="15" spans="1:99">
      <c r="A15" s="189">
        <v>1</v>
      </c>
      <c r="B15" s="165" t="s">
        <v>517</v>
      </c>
      <c r="C15" s="176"/>
      <c r="D15" s="176"/>
      <c r="E15" s="176"/>
      <c r="F15" s="176"/>
      <c r="G15" s="176"/>
      <c r="H15" s="176"/>
      <c r="I15" s="176">
        <f>ROUND(AVERAGE(D9:H9),-3)</f>
        <v>126000</v>
      </c>
      <c r="J15" s="887"/>
      <c r="K15" s="887">
        <f>I15/$I$14</f>
        <v>0.20689655172413793</v>
      </c>
      <c r="L15" s="176"/>
      <c r="M15" s="176"/>
      <c r="N15" s="176"/>
      <c r="O15" s="176"/>
      <c r="P15" s="176"/>
      <c r="Q15" s="32">
        <f>ROUND(AVERAGE(L9:P9),-3)</f>
        <v>186000</v>
      </c>
      <c r="R15" s="887"/>
      <c r="S15" s="887"/>
      <c r="T15" s="887">
        <f>Q15/I15-1</f>
        <v>0.47619047619047628</v>
      </c>
      <c r="U15" s="176"/>
      <c r="V15" s="176"/>
      <c r="W15" s="176"/>
      <c r="X15" s="176"/>
      <c r="Y15" s="176"/>
      <c r="Z15" s="176"/>
      <c r="AA15" s="887"/>
      <c r="AB15" s="887"/>
      <c r="AC15" s="887"/>
    </row>
    <row r="16" spans="1:99" ht="31.5" customHeight="1">
      <c r="A16" s="888">
        <v>2</v>
      </c>
      <c r="B16" s="889" t="s">
        <v>1019</v>
      </c>
      <c r="C16" s="890"/>
      <c r="D16" s="890"/>
      <c r="E16" s="890"/>
      <c r="F16" s="890"/>
      <c r="G16" s="890"/>
      <c r="H16" s="890"/>
      <c r="I16" s="890">
        <f>ROUND(AVERAGE(D10:H10),-3)</f>
        <v>483000</v>
      </c>
      <c r="J16" s="891"/>
      <c r="K16" s="891">
        <f>I16/$I$14</f>
        <v>0.7931034482758621</v>
      </c>
      <c r="L16" s="890"/>
      <c r="M16" s="890"/>
      <c r="N16" s="890"/>
      <c r="O16" s="890"/>
      <c r="P16" s="890"/>
      <c r="Q16" s="153" t="e">
        <f>ROUND(AVERAGE(L10:P10),-3)</f>
        <v>#REF!</v>
      </c>
      <c r="R16" s="891"/>
      <c r="S16" s="891"/>
      <c r="T16" s="891" t="e">
        <f>Q16/I16-1</f>
        <v>#REF!</v>
      </c>
      <c r="U16" s="890"/>
      <c r="V16" s="890"/>
      <c r="W16" s="890"/>
      <c r="X16" s="890"/>
      <c r="Y16" s="890"/>
      <c r="Z16" s="890" t="e">
        <f>ROUND(AVERAGE(U10:Y10),-3)</f>
        <v>#REF!</v>
      </c>
      <c r="AA16" s="891"/>
      <c r="AB16" s="891"/>
      <c r="AC16" s="891" t="e">
        <f>Z16/Q16-1</f>
        <v>#REF!</v>
      </c>
    </row>
    <row r="18" spans="16:18">
      <c r="P18" s="175" t="e">
        <f>ROUND(P8/1000,)</f>
        <v>#REF!</v>
      </c>
      <c r="R18" s="707">
        <v>22.53</v>
      </c>
    </row>
    <row r="19" spans="16:18">
      <c r="P19" s="175" t="e">
        <f>P18*5</f>
        <v>#REF!</v>
      </c>
    </row>
    <row r="20" spans="16:18">
      <c r="P20" s="175">
        <f>ROUND(P9/1000,)</f>
        <v>0</v>
      </c>
      <c r="Q20" s="175">
        <f>+P20*5</f>
        <v>0</v>
      </c>
    </row>
    <row r="21" spans="16:18">
      <c r="P21" s="175" t="e">
        <f>ROUND(P10/1000,)</f>
        <v>#REF!</v>
      </c>
      <c r="Q21" s="175" t="e">
        <f>+P21*5</f>
        <v>#REF!</v>
      </c>
    </row>
    <row r="22" spans="16:18">
      <c r="P22" s="175" t="e">
        <f>+P20+P21</f>
        <v>#REF!</v>
      </c>
    </row>
  </sheetData>
  <mergeCells count="30">
    <mergeCell ref="A2:AC2"/>
    <mergeCell ref="A5:A6"/>
    <mergeCell ref="B5:B6"/>
    <mergeCell ref="C5:C6"/>
    <mergeCell ref="D5:D6"/>
    <mergeCell ref="E5:E6"/>
    <mergeCell ref="F5:F6"/>
    <mergeCell ref="G5:G6"/>
    <mergeCell ref="H5:H6"/>
    <mergeCell ref="I5:I6"/>
    <mergeCell ref="U5:U6"/>
    <mergeCell ref="J5:J6"/>
    <mergeCell ref="K5:K6"/>
    <mergeCell ref="L5:L6"/>
    <mergeCell ref="M5:M6"/>
    <mergeCell ref="N5:N6"/>
    <mergeCell ref="O5:O6"/>
    <mergeCell ref="P5:P6"/>
    <mergeCell ref="Q5:Q6"/>
    <mergeCell ref="R5:R6"/>
    <mergeCell ref="S5:S6"/>
    <mergeCell ref="T5:T6"/>
    <mergeCell ref="AB5:AB6"/>
    <mergeCell ref="AC5:AC6"/>
    <mergeCell ref="V5:V6"/>
    <mergeCell ref="W5:W6"/>
    <mergeCell ref="X5:X6"/>
    <mergeCell ref="Y5:Y6"/>
    <mergeCell ref="Z5:Z6"/>
    <mergeCell ref="AA5:AA6"/>
  </mergeCells>
  <printOptions horizontalCentered="1"/>
  <pageMargins left="0" right="0" top="0.19685039370078741" bottom="0.19685039370078741" header="0.19685039370078741" footer="0.19685039370078741"/>
  <pageSetup paperSize="9" scale="6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64"/>
  <sheetViews>
    <sheetView workbookViewId="0">
      <selection activeCell="B15" sqref="B15"/>
    </sheetView>
  </sheetViews>
  <sheetFormatPr defaultColWidth="9" defaultRowHeight="18.75"/>
  <cols>
    <col min="1" max="1" width="5.625" style="382" bestFit="1" customWidth="1"/>
    <col min="2" max="2" width="62.875" style="382" customWidth="1"/>
    <col min="3" max="3" width="19.5" style="392" customWidth="1"/>
    <col min="4" max="16384" width="9" style="382"/>
  </cols>
  <sheetData>
    <row r="1" spans="1:99" ht="63" customHeight="1">
      <c r="A1" s="1540" t="s">
        <v>1370</v>
      </c>
      <c r="B1" s="1540"/>
      <c r="C1" s="1540"/>
      <c r="AI1" s="999"/>
      <c r="AQ1" s="999"/>
      <c r="AY1" s="999"/>
      <c r="BG1" s="999"/>
      <c r="BO1" s="999"/>
      <c r="BW1" s="999"/>
      <c r="CE1" s="999"/>
      <c r="CM1" s="999"/>
      <c r="CU1" s="999"/>
    </row>
    <row r="2" spans="1:99" ht="21" hidden="1" customHeight="1">
      <c r="A2" s="892"/>
      <c r="B2" s="892"/>
      <c r="C2" s="893"/>
    </row>
    <row r="3" spans="1:99" ht="17.25" hidden="1" customHeight="1">
      <c r="A3" s="894"/>
      <c r="B3" s="894"/>
      <c r="C3" s="893"/>
    </row>
    <row r="4" spans="1:99" ht="17.25" customHeight="1">
      <c r="A4" s="895"/>
      <c r="B4" s="896"/>
      <c r="C4" s="896" t="s">
        <v>685</v>
      </c>
    </row>
    <row r="5" spans="1:99" s="386" customFormat="1" ht="34.5" customHeight="1">
      <c r="A5" s="897" t="s">
        <v>466</v>
      </c>
      <c r="B5" s="897" t="s">
        <v>235</v>
      </c>
      <c r="C5" s="897" t="s">
        <v>380</v>
      </c>
    </row>
    <row r="6" spans="1:99" s="390" customFormat="1" ht="18" customHeight="1">
      <c r="A6" s="842" t="s">
        <v>384</v>
      </c>
      <c r="B6" s="793" t="s">
        <v>811</v>
      </c>
      <c r="C6" s="794"/>
    </row>
    <row r="7" spans="1:99" ht="30" customHeight="1">
      <c r="A7" s="841"/>
      <c r="B7" s="795" t="s">
        <v>1371</v>
      </c>
      <c r="C7" s="796">
        <v>121038</v>
      </c>
    </row>
    <row r="8" spans="1:99" ht="30" customHeight="1">
      <c r="A8" s="841"/>
      <c r="B8" s="795" t="s">
        <v>1372</v>
      </c>
      <c r="C8" s="796">
        <v>83858.210000000006</v>
      </c>
    </row>
    <row r="9" spans="1:99" ht="30" customHeight="1">
      <c r="A9" s="841"/>
      <c r="B9" s="805" t="s">
        <v>720</v>
      </c>
      <c r="C9" s="797"/>
    </row>
    <row r="10" spans="1:99">
      <c r="A10" s="841"/>
      <c r="B10" s="1541" t="s">
        <v>1202</v>
      </c>
      <c r="C10" s="1541"/>
    </row>
    <row r="11" spans="1:99">
      <c r="A11" s="841"/>
      <c r="B11" s="1541"/>
      <c r="C11" s="1541"/>
    </row>
    <row r="12" spans="1:99">
      <c r="A12" s="841"/>
      <c r="B12" s="798" t="s">
        <v>1373</v>
      </c>
      <c r="C12" s="797">
        <v>37179.789999999994</v>
      </c>
    </row>
    <row r="13" spans="1:99" s="390" customFormat="1" ht="30" customHeight="1">
      <c r="A13" s="842" t="s">
        <v>396</v>
      </c>
      <c r="B13" s="793" t="s">
        <v>721</v>
      </c>
      <c r="C13" s="797"/>
    </row>
    <row r="14" spans="1:99" ht="30" customHeight="1">
      <c r="A14" s="841"/>
      <c r="B14" s="795" t="s">
        <v>1374</v>
      </c>
      <c r="C14" s="797">
        <f>827110</f>
        <v>827110</v>
      </c>
      <c r="D14" s="382">
        <f>+C14*70%</f>
        <v>578977</v>
      </c>
    </row>
    <row r="15" spans="1:99" ht="30" customHeight="1">
      <c r="A15" s="841"/>
      <c r="B15" s="795" t="s">
        <v>1199</v>
      </c>
      <c r="C15" s="797">
        <v>23533</v>
      </c>
    </row>
    <row r="16" spans="1:99" ht="30" customHeight="1">
      <c r="A16" s="841"/>
      <c r="B16" s="795" t="s">
        <v>1375</v>
      </c>
      <c r="C16" s="797">
        <v>2000</v>
      </c>
    </row>
    <row r="17" spans="1:3">
      <c r="A17" s="841"/>
      <c r="B17" s="795" t="s">
        <v>1376</v>
      </c>
      <c r="C17" s="797">
        <v>17972</v>
      </c>
    </row>
    <row r="18" spans="1:3">
      <c r="A18" s="841"/>
      <c r="B18" s="799" t="s">
        <v>722</v>
      </c>
      <c r="C18" s="797"/>
    </row>
    <row r="19" spans="1:3">
      <c r="A19" s="841"/>
      <c r="B19" s="795" t="s">
        <v>723</v>
      </c>
      <c r="C19" s="797">
        <v>3561</v>
      </c>
    </row>
    <row r="20" spans="1:3">
      <c r="A20" s="841"/>
      <c r="B20" s="795" t="s">
        <v>1377</v>
      </c>
      <c r="C20" s="797">
        <v>0</v>
      </c>
    </row>
    <row r="21" spans="1:3">
      <c r="A21" s="841"/>
      <c r="B21" s="805" t="s">
        <v>720</v>
      </c>
      <c r="C21" s="797"/>
    </row>
    <row r="22" spans="1:3">
      <c r="A22" s="841"/>
      <c r="B22" s="1542"/>
      <c r="C22" s="1542"/>
    </row>
    <row r="23" spans="1:3">
      <c r="A23" s="841"/>
      <c r="B23" s="1542"/>
      <c r="C23" s="1542"/>
    </row>
    <row r="24" spans="1:3">
      <c r="A24" s="841"/>
      <c r="B24" s="1542"/>
      <c r="C24" s="1542"/>
    </row>
    <row r="25" spans="1:3" s="386" customFormat="1">
      <c r="A25" s="800"/>
      <c r="B25" s="801" t="s">
        <v>1378</v>
      </c>
      <c r="C25" s="802">
        <v>726279</v>
      </c>
    </row>
    <row r="26" spans="1:3" s="386" customFormat="1">
      <c r="C26" s="393"/>
    </row>
    <row r="27" spans="1:3" s="386" customFormat="1">
      <c r="C27" s="486"/>
    </row>
    <row r="28" spans="1:3" s="386" customFormat="1">
      <c r="C28" s="393"/>
    </row>
    <row r="29" spans="1:3" s="386" customFormat="1">
      <c r="C29" s="393"/>
    </row>
    <row r="30" spans="1:3" s="386" customFormat="1">
      <c r="C30" s="393"/>
    </row>
    <row r="31" spans="1:3" s="386" customFormat="1">
      <c r="C31" s="393"/>
    </row>
    <row r="32" spans="1:3" s="386" customFormat="1">
      <c r="C32" s="393"/>
    </row>
    <row r="33" spans="3:3" s="386" customFormat="1">
      <c r="C33" s="393"/>
    </row>
    <row r="34" spans="3:3" s="386" customFormat="1">
      <c r="C34" s="393"/>
    </row>
    <row r="35" spans="3:3" s="386" customFormat="1">
      <c r="C35" s="393"/>
    </row>
    <row r="36" spans="3:3" s="386" customFormat="1">
      <c r="C36" s="393"/>
    </row>
    <row r="37" spans="3:3" s="386" customFormat="1">
      <c r="C37" s="393"/>
    </row>
    <row r="38" spans="3:3" s="386" customFormat="1">
      <c r="C38" s="393"/>
    </row>
    <row r="39" spans="3:3" s="386" customFormat="1">
      <c r="C39" s="393"/>
    </row>
    <row r="40" spans="3:3" s="386" customFormat="1">
      <c r="C40" s="393"/>
    </row>
    <row r="41" spans="3:3" s="386" customFormat="1">
      <c r="C41" s="393"/>
    </row>
    <row r="42" spans="3:3" s="386" customFormat="1">
      <c r="C42" s="393"/>
    </row>
    <row r="43" spans="3:3" s="386" customFormat="1">
      <c r="C43" s="393"/>
    </row>
    <row r="44" spans="3:3" s="386" customFormat="1">
      <c r="C44" s="393"/>
    </row>
    <row r="45" spans="3:3" s="386" customFormat="1">
      <c r="C45" s="393"/>
    </row>
    <row r="46" spans="3:3" s="386" customFormat="1">
      <c r="C46" s="393"/>
    </row>
    <row r="47" spans="3:3" s="386" customFormat="1">
      <c r="C47" s="393"/>
    </row>
    <row r="48" spans="3:3" s="386" customFormat="1">
      <c r="C48" s="393"/>
    </row>
    <row r="49" spans="3:3" s="386" customFormat="1">
      <c r="C49" s="393"/>
    </row>
    <row r="50" spans="3:3" s="386" customFormat="1">
      <c r="C50" s="393"/>
    </row>
    <row r="51" spans="3:3" s="386" customFormat="1">
      <c r="C51" s="393"/>
    </row>
    <row r="52" spans="3:3" s="386" customFormat="1">
      <c r="C52" s="393"/>
    </row>
    <row r="53" spans="3:3" s="386" customFormat="1">
      <c r="C53" s="393"/>
    </row>
    <row r="54" spans="3:3" s="386" customFormat="1">
      <c r="C54" s="393"/>
    </row>
    <row r="55" spans="3:3" s="386" customFormat="1">
      <c r="C55" s="393"/>
    </row>
    <row r="56" spans="3:3" s="386" customFormat="1">
      <c r="C56" s="393"/>
    </row>
    <row r="57" spans="3:3" s="386" customFormat="1">
      <c r="C57" s="393"/>
    </row>
    <row r="58" spans="3:3" s="386" customFormat="1">
      <c r="C58" s="393"/>
    </row>
    <row r="59" spans="3:3" s="386" customFormat="1">
      <c r="C59" s="393"/>
    </row>
    <row r="60" spans="3:3" s="386" customFormat="1">
      <c r="C60" s="393"/>
    </row>
    <row r="61" spans="3:3" s="386" customFormat="1">
      <c r="C61" s="393"/>
    </row>
    <row r="62" spans="3:3" s="386" customFormat="1">
      <c r="C62" s="393"/>
    </row>
    <row r="63" spans="3:3" s="386" customFormat="1">
      <c r="C63" s="393"/>
    </row>
    <row r="64" spans="3:3" s="390" customFormat="1">
      <c r="C64" s="394"/>
    </row>
  </sheetData>
  <customSheetViews>
    <customSheetView guid="{88621519-296E-4458-B04E-813E881018FE}" hiddenRows="1" state="hidden" topLeftCell="A13">
      <selection activeCell="E15" sqref="E15"/>
      <pageMargins left="0.7" right="0.7" top="0.75" bottom="0.75" header="0.3" footer="0.3"/>
      <pageSetup orientation="portrait" r:id="rId1"/>
    </customSheetView>
  </customSheetViews>
  <mergeCells count="3">
    <mergeCell ref="A1:C1"/>
    <mergeCell ref="B10:C11"/>
    <mergeCell ref="B22:C24"/>
  </mergeCells>
  <printOptions horizontalCentered="1"/>
  <pageMargins left="0" right="0" top="0.19685039370078741" bottom="0.19685039370078741" header="0" footer="0"/>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56"/>
  <sheetViews>
    <sheetView zoomScale="80" zoomScaleNormal="80" workbookViewId="0">
      <selection activeCell="B15" sqref="B15"/>
    </sheetView>
  </sheetViews>
  <sheetFormatPr defaultColWidth="9" defaultRowHeight="18.75"/>
  <cols>
    <col min="1" max="1" width="5.625" style="382" bestFit="1" customWidth="1"/>
    <col min="2" max="2" width="57.125" style="382" customWidth="1"/>
    <col min="3" max="3" width="19.5" style="392" customWidth="1"/>
    <col min="4" max="4" width="13.625" style="382" customWidth="1"/>
    <col min="5" max="5" width="12" style="382" customWidth="1"/>
    <col min="6" max="6" width="12.125" style="382" customWidth="1"/>
    <col min="7" max="7" width="12.875" style="382" bestFit="1" customWidth="1"/>
    <col min="8" max="8" width="12.125" style="382" customWidth="1"/>
    <col min="9" max="16384" width="9" style="382"/>
  </cols>
  <sheetData>
    <row r="1" spans="1:99" ht="63" customHeight="1">
      <c r="A1" s="1543" t="s">
        <v>1379</v>
      </c>
      <c r="B1" s="1543"/>
      <c r="C1" s="1543"/>
      <c r="D1" s="1543"/>
      <c r="E1" s="1543"/>
      <c r="F1" s="1543"/>
      <c r="G1" s="1543"/>
      <c r="H1" s="1543"/>
      <c r="AD1" s="382" t="s">
        <v>1254</v>
      </c>
      <c r="AI1" s="1000"/>
      <c r="AQ1" s="1000"/>
      <c r="AY1" s="1000"/>
      <c r="BG1" s="1000"/>
      <c r="BO1" s="1000"/>
      <c r="BW1" s="1000"/>
      <c r="CE1" s="1000"/>
      <c r="CM1" s="1000"/>
      <c r="CU1" s="1000"/>
    </row>
    <row r="2" spans="1:99" ht="21" hidden="1" customHeight="1">
      <c r="A2" s="383"/>
      <c r="B2" s="383"/>
      <c r="C2" s="384"/>
    </row>
    <row r="3" spans="1:99" ht="17.25" hidden="1" customHeight="1">
      <c r="A3" s="385"/>
      <c r="B3" s="385"/>
      <c r="C3" s="384"/>
    </row>
    <row r="4" spans="1:99" ht="17.25" customHeight="1">
      <c r="B4" s="1544"/>
      <c r="C4" s="1544"/>
      <c r="D4" s="1544"/>
      <c r="E4" s="1544"/>
      <c r="H4" s="503" t="s">
        <v>685</v>
      </c>
    </row>
    <row r="5" spans="1:99" s="386" customFormat="1">
      <c r="A5" s="1545" t="s">
        <v>466</v>
      </c>
      <c r="B5" s="1545" t="s">
        <v>235</v>
      </c>
      <c r="C5" s="1545" t="s">
        <v>816</v>
      </c>
      <c r="D5" s="1545"/>
      <c r="E5" s="1546" t="s">
        <v>820</v>
      </c>
      <c r="F5" s="1546" t="s">
        <v>1380</v>
      </c>
      <c r="G5" s="1546" t="s">
        <v>823</v>
      </c>
      <c r="H5" s="1546" t="s">
        <v>822</v>
      </c>
    </row>
    <row r="6" spans="1:99" s="386" customFormat="1" ht="144.75" customHeight="1">
      <c r="A6" s="1545"/>
      <c r="B6" s="1545"/>
      <c r="C6" s="504" t="s">
        <v>686</v>
      </c>
      <c r="D6" s="505" t="s">
        <v>687</v>
      </c>
      <c r="E6" s="1546"/>
      <c r="F6" s="1546"/>
      <c r="G6" s="1546"/>
      <c r="H6" s="1546"/>
    </row>
    <row r="7" spans="1:99" s="386" customFormat="1">
      <c r="A7" s="504"/>
      <c r="B7" s="504"/>
      <c r="C7" s="504">
        <v>1</v>
      </c>
      <c r="D7" s="505">
        <v>2</v>
      </c>
      <c r="E7" s="505">
        <v>3</v>
      </c>
      <c r="F7" s="505" t="s">
        <v>826</v>
      </c>
      <c r="G7" s="505">
        <v>5</v>
      </c>
      <c r="H7" s="505">
        <v>6</v>
      </c>
    </row>
    <row r="8" spans="1:99" s="388" customFormat="1">
      <c r="A8" s="812" t="s">
        <v>382</v>
      </c>
      <c r="B8" s="813" t="s">
        <v>688</v>
      </c>
      <c r="C8" s="814" t="e">
        <f>'CĐ NSĐP 2021-2025'!C10*20%</f>
        <v>#REF!</v>
      </c>
      <c r="D8" s="814" t="e">
        <f>'CĐ NSĐP 2021-2025'!D10*20%</f>
        <v>#REF!</v>
      </c>
      <c r="E8" s="814" t="e">
        <f>'CĐ NSĐP 2021-2025'!E10*20%</f>
        <v>#REF!</v>
      </c>
      <c r="F8" s="506" t="e">
        <f>E8/C8</f>
        <v>#REF!</v>
      </c>
      <c r="G8" s="387" t="e">
        <f>'CĐ NSĐP 2021-2025'!F10*20%</f>
        <v>#REF!</v>
      </c>
      <c r="H8" s="387" t="e">
        <f>'CĐ NSĐP 2021-2025'!G10*20%</f>
        <v>#REF!</v>
      </c>
    </row>
    <row r="9" spans="1:99" s="388" customFormat="1" ht="18" customHeight="1">
      <c r="A9" s="815" t="s">
        <v>397</v>
      </c>
      <c r="B9" s="816" t="s">
        <v>689</v>
      </c>
      <c r="C9" s="817">
        <v>123200</v>
      </c>
      <c r="D9" s="817">
        <v>123200</v>
      </c>
      <c r="E9" s="817">
        <v>72661</v>
      </c>
      <c r="F9" s="818"/>
      <c r="G9" s="817"/>
      <c r="H9" s="817"/>
    </row>
    <row r="10" spans="1:99" s="388" customFormat="1" ht="18" customHeight="1">
      <c r="A10" s="815" t="s">
        <v>401</v>
      </c>
      <c r="B10" s="816" t="s">
        <v>690</v>
      </c>
      <c r="C10" s="817">
        <v>123200</v>
      </c>
      <c r="D10" s="817">
        <v>123200</v>
      </c>
      <c r="E10" s="817">
        <v>72661</v>
      </c>
      <c r="F10" s="818"/>
      <c r="G10" s="817"/>
      <c r="H10" s="817"/>
    </row>
    <row r="11" spans="1:99" s="388" customFormat="1" ht="18" customHeight="1">
      <c r="A11" s="815" t="s">
        <v>384</v>
      </c>
      <c r="B11" s="816" t="s">
        <v>691</v>
      </c>
      <c r="C11" s="817">
        <v>518207.90068093996</v>
      </c>
      <c r="D11" s="817">
        <v>518207.90068093996</v>
      </c>
      <c r="E11" s="817">
        <v>217182.32823394</v>
      </c>
      <c r="F11" s="818"/>
      <c r="G11" s="817">
        <v>205721.32823394</v>
      </c>
      <c r="H11" s="817">
        <v>185119.99490193999</v>
      </c>
    </row>
    <row r="12" spans="1:99" s="386" customFormat="1" ht="18" customHeight="1">
      <c r="A12" s="819"/>
      <c r="B12" s="820" t="s">
        <v>692</v>
      </c>
      <c r="C12" s="821">
        <v>38.56459588022534</v>
      </c>
      <c r="D12" s="821">
        <v>39.916186581906274</v>
      </c>
      <c r="E12" s="821">
        <v>17.028245370476014</v>
      </c>
      <c r="F12" s="822"/>
      <c r="G12" s="821">
        <v>15.362266078968945</v>
      </c>
      <c r="H12" s="821">
        <v>12.657344699459163</v>
      </c>
    </row>
    <row r="13" spans="1:99" s="388" customFormat="1" ht="18" customHeight="1">
      <c r="A13" s="823">
        <v>1</v>
      </c>
      <c r="B13" s="824" t="s">
        <v>693</v>
      </c>
      <c r="C13" s="817">
        <v>512199.90844699997</v>
      </c>
      <c r="D13" s="817">
        <v>512199.90844699997</v>
      </c>
      <c r="E13" s="817">
        <v>186484.33600000001</v>
      </c>
      <c r="F13" s="818"/>
      <c r="G13" s="817">
        <v>113823.33600000001</v>
      </c>
      <c r="H13" s="817">
        <v>47412.002668000016</v>
      </c>
    </row>
    <row r="14" spans="1:99" s="389" customFormat="1" ht="18" customHeight="1">
      <c r="A14" s="825"/>
      <c r="B14" s="826" t="s">
        <v>694</v>
      </c>
      <c r="C14" s="845">
        <v>34792</v>
      </c>
      <c r="D14" s="845">
        <v>34792</v>
      </c>
      <c r="E14" s="827">
        <v>6250</v>
      </c>
      <c r="F14" s="828"/>
      <c r="G14" s="827">
        <v>0</v>
      </c>
      <c r="H14" s="827">
        <v>0</v>
      </c>
    </row>
    <row r="15" spans="1:99" s="389" customFormat="1" ht="18" customHeight="1">
      <c r="A15" s="825"/>
      <c r="B15" s="829" t="s">
        <v>695</v>
      </c>
      <c r="C15" s="845">
        <v>230762.57244699995</v>
      </c>
      <c r="D15" s="845">
        <v>230762.57244699995</v>
      </c>
      <c r="E15" s="827">
        <v>0</v>
      </c>
      <c r="F15" s="828"/>
      <c r="G15" s="827">
        <v>0</v>
      </c>
      <c r="H15" s="827">
        <v>0</v>
      </c>
    </row>
    <row r="16" spans="1:99" s="389" customFormat="1" ht="18" customHeight="1">
      <c r="A16" s="825"/>
      <c r="B16" s="829" t="s">
        <v>696</v>
      </c>
      <c r="C16" s="845">
        <v>246645.33600000001</v>
      </c>
      <c r="D16" s="845">
        <v>246645.33600000001</v>
      </c>
      <c r="E16" s="827">
        <v>180234.33600000001</v>
      </c>
      <c r="F16" s="828"/>
      <c r="G16" s="827">
        <v>113823.33600000001</v>
      </c>
      <c r="H16" s="827">
        <v>47412.002668000016</v>
      </c>
    </row>
    <row r="17" spans="1:8" s="388" customFormat="1">
      <c r="A17" s="823">
        <v>2</v>
      </c>
      <c r="B17" s="824" t="s">
        <v>697</v>
      </c>
      <c r="C17" s="817">
        <v>0</v>
      </c>
      <c r="D17" s="817">
        <v>0</v>
      </c>
      <c r="E17" s="817">
        <v>0</v>
      </c>
      <c r="F17" s="818"/>
      <c r="G17" s="817">
        <v>0</v>
      </c>
      <c r="H17" s="817">
        <v>0</v>
      </c>
    </row>
    <row r="18" spans="1:8" s="390" customFormat="1">
      <c r="A18" s="823">
        <v>3</v>
      </c>
      <c r="B18" s="830" t="s">
        <v>698</v>
      </c>
      <c r="C18" s="831">
        <v>0</v>
      </c>
      <c r="D18" s="831">
        <v>0</v>
      </c>
      <c r="E18" s="817">
        <v>0</v>
      </c>
      <c r="F18" s="832"/>
      <c r="G18" s="817">
        <v>0</v>
      </c>
      <c r="H18" s="817">
        <v>0</v>
      </c>
    </row>
    <row r="19" spans="1:8" s="390" customFormat="1">
      <c r="A19" s="823">
        <v>4</v>
      </c>
      <c r="B19" s="830" t="s">
        <v>699</v>
      </c>
      <c r="C19" s="831">
        <v>6007.99223394</v>
      </c>
      <c r="D19" s="831">
        <v>6007.99223394</v>
      </c>
      <c r="E19" s="817">
        <v>30697.99223394</v>
      </c>
      <c r="F19" s="832"/>
      <c r="G19" s="817">
        <v>91897.992233939993</v>
      </c>
      <c r="H19" s="817">
        <v>137707.99223393999</v>
      </c>
    </row>
    <row r="20" spans="1:8" s="390" customFormat="1">
      <c r="A20" s="823">
        <v>5</v>
      </c>
      <c r="B20" s="830" t="s">
        <v>700</v>
      </c>
      <c r="C20" s="831">
        <v>0</v>
      </c>
      <c r="D20" s="831">
        <v>0</v>
      </c>
      <c r="E20" s="817">
        <v>0</v>
      </c>
      <c r="F20" s="832"/>
      <c r="G20" s="817">
        <v>0</v>
      </c>
      <c r="H20" s="817">
        <v>0</v>
      </c>
    </row>
    <row r="21" spans="1:8" s="390" customFormat="1">
      <c r="A21" s="823" t="s">
        <v>396</v>
      </c>
      <c r="B21" s="833" t="s">
        <v>701</v>
      </c>
      <c r="C21" s="831">
        <v>325715.57244700001</v>
      </c>
      <c r="D21" s="831">
        <v>325715.57244700001</v>
      </c>
      <c r="E21" s="831">
        <v>72661</v>
      </c>
      <c r="F21" s="832"/>
      <c r="G21" s="831">
        <v>66411.333331999995</v>
      </c>
      <c r="H21" s="831">
        <v>49684.181871860012</v>
      </c>
    </row>
    <row r="22" spans="1:8" s="390" customFormat="1">
      <c r="A22" s="823">
        <v>1</v>
      </c>
      <c r="B22" s="833" t="s">
        <v>702</v>
      </c>
      <c r="C22" s="831">
        <v>325715.57244700001</v>
      </c>
      <c r="D22" s="831">
        <v>325715.57244700001</v>
      </c>
      <c r="E22" s="831">
        <v>72661</v>
      </c>
      <c r="F22" s="832"/>
      <c r="G22" s="831">
        <v>66411.333331999995</v>
      </c>
      <c r="H22" s="831">
        <v>49684.181871860012</v>
      </c>
    </row>
    <row r="23" spans="1:8">
      <c r="A23" s="823" t="s">
        <v>507</v>
      </c>
      <c r="B23" s="834" t="s">
        <v>1273</v>
      </c>
      <c r="C23" s="835">
        <v>325715.57244700001</v>
      </c>
      <c r="D23" s="835">
        <v>325715.57244700001</v>
      </c>
      <c r="E23" s="835">
        <v>72661</v>
      </c>
      <c r="F23" s="836"/>
      <c r="G23" s="835">
        <v>66411.333331999995</v>
      </c>
      <c r="H23" s="835">
        <v>47412</v>
      </c>
    </row>
    <row r="24" spans="1:8" s="391" customFormat="1" ht="19.5">
      <c r="A24" s="837"/>
      <c r="B24" s="826" t="s">
        <v>694</v>
      </c>
      <c r="C24" s="838">
        <v>28542</v>
      </c>
      <c r="D24" s="838">
        <v>28542</v>
      </c>
      <c r="E24" s="838">
        <v>6250</v>
      </c>
      <c r="F24" s="839"/>
      <c r="G24" s="838">
        <v>0</v>
      </c>
      <c r="H24" s="838">
        <v>0</v>
      </c>
    </row>
    <row r="25" spans="1:8" s="391" customFormat="1" ht="19.5">
      <c r="A25" s="837"/>
      <c r="B25" s="829" t="s">
        <v>695</v>
      </c>
      <c r="C25" s="838">
        <v>230762.57244700001</v>
      </c>
      <c r="D25" s="838">
        <v>230762.57244700001</v>
      </c>
      <c r="E25" s="838">
        <v>0</v>
      </c>
      <c r="F25" s="839"/>
      <c r="G25" s="838">
        <v>0</v>
      </c>
      <c r="H25" s="838">
        <v>0</v>
      </c>
    </row>
    <row r="26" spans="1:8" s="391" customFormat="1" ht="19.5">
      <c r="A26" s="837"/>
      <c r="B26" s="829" t="s">
        <v>696</v>
      </c>
      <c r="C26" s="838">
        <v>66411</v>
      </c>
      <c r="D26" s="838">
        <v>66411</v>
      </c>
      <c r="E26" s="838">
        <v>66411</v>
      </c>
      <c r="F26" s="839"/>
      <c r="G26" s="838">
        <v>66411.333331999995</v>
      </c>
      <c r="H26" s="838">
        <v>47412</v>
      </c>
    </row>
    <row r="27" spans="1:8">
      <c r="A27" s="823" t="s">
        <v>507</v>
      </c>
      <c r="B27" s="834" t="s">
        <v>703</v>
      </c>
      <c r="C27" s="835">
        <v>0</v>
      </c>
      <c r="D27" s="835">
        <v>0</v>
      </c>
      <c r="E27" s="835">
        <v>0</v>
      </c>
      <c r="F27" s="835">
        <v>0</v>
      </c>
      <c r="G27" s="835">
        <v>0</v>
      </c>
      <c r="H27" s="835">
        <v>0</v>
      </c>
    </row>
    <row r="28" spans="1:8">
      <c r="A28" s="823" t="s">
        <v>507</v>
      </c>
      <c r="B28" s="840" t="s">
        <v>704</v>
      </c>
      <c r="C28" s="835">
        <v>0</v>
      </c>
      <c r="D28" s="835">
        <v>0</v>
      </c>
      <c r="E28" s="835">
        <v>0</v>
      </c>
      <c r="F28" s="835">
        <v>0</v>
      </c>
      <c r="G28" s="835">
        <v>0</v>
      </c>
      <c r="H28" s="835">
        <v>0</v>
      </c>
    </row>
    <row r="29" spans="1:8">
      <c r="A29" s="841" t="s">
        <v>507</v>
      </c>
      <c r="B29" s="840" t="s">
        <v>705</v>
      </c>
      <c r="C29" s="835">
        <v>0</v>
      </c>
      <c r="D29" s="835">
        <v>0</v>
      </c>
      <c r="E29" s="835">
        <v>0</v>
      </c>
      <c r="F29" s="835">
        <v>0</v>
      </c>
      <c r="G29" s="835">
        <v>0</v>
      </c>
      <c r="H29" s="835">
        <v>2272.1818718600098</v>
      </c>
    </row>
    <row r="30" spans="1:8">
      <c r="A30" s="841" t="s">
        <v>507</v>
      </c>
      <c r="B30" s="840" t="s">
        <v>1274</v>
      </c>
      <c r="C30" s="835">
        <v>0</v>
      </c>
      <c r="D30" s="835">
        <v>0</v>
      </c>
      <c r="E30" s="835">
        <v>0</v>
      </c>
      <c r="F30" s="835">
        <v>0</v>
      </c>
      <c r="G30" s="835">
        <v>0</v>
      </c>
      <c r="H30" s="835">
        <v>0</v>
      </c>
    </row>
    <row r="31" spans="1:8" s="390" customFormat="1">
      <c r="A31" s="842">
        <v>2</v>
      </c>
      <c r="B31" s="830" t="s">
        <v>706</v>
      </c>
      <c r="C31" s="831">
        <v>325715.57244700001</v>
      </c>
      <c r="D31" s="831">
        <v>325715.57244700001</v>
      </c>
      <c r="E31" s="831">
        <v>72661</v>
      </c>
      <c r="F31" s="832"/>
      <c r="G31" s="831">
        <v>66411.333331999995</v>
      </c>
      <c r="H31" s="831">
        <v>47412</v>
      </c>
    </row>
    <row r="32" spans="1:8">
      <c r="A32" s="841" t="s">
        <v>507</v>
      </c>
      <c r="B32" s="840" t="s">
        <v>707</v>
      </c>
      <c r="C32" s="835">
        <v>0</v>
      </c>
      <c r="D32" s="835">
        <v>0</v>
      </c>
      <c r="E32" s="835"/>
      <c r="F32" s="836"/>
      <c r="G32" s="835"/>
      <c r="H32" s="835"/>
    </row>
    <row r="33" spans="1:8">
      <c r="A33" s="841" t="s">
        <v>507</v>
      </c>
      <c r="B33" s="840" t="s">
        <v>708</v>
      </c>
      <c r="C33" s="835">
        <v>325715.57244700001</v>
      </c>
      <c r="D33" s="835">
        <v>325715.57244700001</v>
      </c>
      <c r="E33" s="835">
        <v>72661</v>
      </c>
      <c r="F33" s="836"/>
      <c r="G33" s="835">
        <v>66411.333331999995</v>
      </c>
      <c r="H33" s="835">
        <v>47412</v>
      </c>
    </row>
    <row r="34" spans="1:8">
      <c r="A34" s="841" t="s">
        <v>507</v>
      </c>
      <c r="B34" s="840" t="s">
        <v>709</v>
      </c>
      <c r="C34" s="835">
        <v>0</v>
      </c>
      <c r="D34" s="835">
        <v>0</v>
      </c>
      <c r="E34" s="835"/>
      <c r="F34" s="836"/>
      <c r="G34" s="835"/>
      <c r="H34" s="835"/>
    </row>
    <row r="35" spans="1:8">
      <c r="A35" s="841" t="s">
        <v>507</v>
      </c>
      <c r="B35" s="840" t="s">
        <v>710</v>
      </c>
      <c r="C35" s="835">
        <v>0</v>
      </c>
      <c r="D35" s="835">
        <v>0</v>
      </c>
      <c r="E35" s="835"/>
      <c r="F35" s="836"/>
      <c r="G35" s="835"/>
      <c r="H35" s="835"/>
    </row>
    <row r="36" spans="1:8" s="390" customFormat="1">
      <c r="A36" s="842" t="s">
        <v>422</v>
      </c>
      <c r="B36" s="830" t="s">
        <v>711</v>
      </c>
      <c r="C36" s="831">
        <v>30900</v>
      </c>
      <c r="D36" s="831">
        <v>24690</v>
      </c>
      <c r="E36" s="831">
        <v>61200</v>
      </c>
      <c r="F36" s="832"/>
      <c r="G36" s="831">
        <v>45810</v>
      </c>
      <c r="H36" s="831">
        <v>35791</v>
      </c>
    </row>
    <row r="37" spans="1:8" s="390" customFormat="1">
      <c r="A37" s="842">
        <v>1</v>
      </c>
      <c r="B37" s="830" t="s">
        <v>712</v>
      </c>
      <c r="C37" s="831">
        <v>0</v>
      </c>
      <c r="D37" s="831">
        <v>0</v>
      </c>
      <c r="E37" s="831">
        <v>0</v>
      </c>
      <c r="F37" s="832"/>
      <c r="G37" s="831">
        <v>0</v>
      </c>
      <c r="H37" s="831">
        <v>0</v>
      </c>
    </row>
    <row r="38" spans="1:8">
      <c r="A38" s="841" t="s">
        <v>507</v>
      </c>
      <c r="B38" s="840" t="s">
        <v>713</v>
      </c>
      <c r="C38" s="835">
        <v>0</v>
      </c>
      <c r="D38" s="835">
        <v>0</v>
      </c>
      <c r="E38" s="835"/>
      <c r="F38" s="836"/>
      <c r="G38" s="835"/>
      <c r="H38" s="835"/>
    </row>
    <row r="39" spans="1:8">
      <c r="A39" s="841" t="s">
        <v>507</v>
      </c>
      <c r="B39" s="840" t="s">
        <v>714</v>
      </c>
      <c r="C39" s="835">
        <v>0</v>
      </c>
      <c r="D39" s="835">
        <v>0</v>
      </c>
      <c r="E39" s="835"/>
      <c r="F39" s="836"/>
      <c r="G39" s="835"/>
      <c r="H39" s="835"/>
    </row>
    <row r="40" spans="1:8" s="390" customFormat="1">
      <c r="A40" s="842">
        <v>2</v>
      </c>
      <c r="B40" s="830" t="s">
        <v>715</v>
      </c>
      <c r="C40" s="831">
        <v>30900</v>
      </c>
      <c r="D40" s="831">
        <v>24690</v>
      </c>
      <c r="E40" s="831">
        <v>61200</v>
      </c>
      <c r="F40" s="832"/>
      <c r="G40" s="831">
        <v>45810</v>
      </c>
      <c r="H40" s="831">
        <v>35791</v>
      </c>
    </row>
    <row r="41" spans="1:8">
      <c r="A41" s="841" t="s">
        <v>507</v>
      </c>
      <c r="B41" s="834" t="s">
        <v>716</v>
      </c>
      <c r="C41" s="835">
        <v>0</v>
      </c>
      <c r="D41" s="835">
        <v>0</v>
      </c>
      <c r="E41" s="835"/>
      <c r="F41" s="836"/>
      <c r="G41" s="835"/>
      <c r="H41" s="835"/>
    </row>
    <row r="42" spans="1:8">
      <c r="A42" s="841" t="s">
        <v>507</v>
      </c>
      <c r="B42" s="834" t="s">
        <v>697</v>
      </c>
      <c r="C42" s="835">
        <v>0</v>
      </c>
      <c r="D42" s="835">
        <v>0</v>
      </c>
      <c r="E42" s="835">
        <v>0</v>
      </c>
      <c r="F42" s="836"/>
      <c r="G42" s="835">
        <v>0</v>
      </c>
      <c r="H42" s="835">
        <v>0</v>
      </c>
    </row>
    <row r="43" spans="1:8">
      <c r="A43" s="841" t="s">
        <v>507</v>
      </c>
      <c r="B43" s="840" t="s">
        <v>698</v>
      </c>
      <c r="C43" s="835">
        <v>0</v>
      </c>
      <c r="D43" s="835">
        <v>0</v>
      </c>
      <c r="E43" s="835">
        <v>0</v>
      </c>
      <c r="F43" s="836"/>
      <c r="G43" s="835">
        <v>0</v>
      </c>
      <c r="H43" s="835">
        <v>0</v>
      </c>
    </row>
    <row r="44" spans="1:8">
      <c r="A44" s="841" t="s">
        <v>507</v>
      </c>
      <c r="B44" s="840" t="s">
        <v>699</v>
      </c>
      <c r="C44" s="835">
        <v>30900</v>
      </c>
      <c r="D44" s="835">
        <v>24690</v>
      </c>
      <c r="E44" s="835">
        <v>61200</v>
      </c>
      <c r="F44" s="836"/>
      <c r="G44" s="835">
        <v>45810</v>
      </c>
      <c r="H44" s="835">
        <v>35791</v>
      </c>
    </row>
    <row r="45" spans="1:8">
      <c r="A45" s="841" t="s">
        <v>507</v>
      </c>
      <c r="B45" s="840" t="s">
        <v>700</v>
      </c>
      <c r="C45" s="835">
        <v>0</v>
      </c>
      <c r="D45" s="835">
        <v>0</v>
      </c>
      <c r="E45" s="835">
        <v>0</v>
      </c>
      <c r="F45" s="836"/>
      <c r="G45" s="835">
        <v>0</v>
      </c>
      <c r="H45" s="835">
        <v>0</v>
      </c>
    </row>
    <row r="46" spans="1:8" s="390" customFormat="1">
      <c r="A46" s="842" t="s">
        <v>423</v>
      </c>
      <c r="B46" s="830" t="s">
        <v>717</v>
      </c>
      <c r="C46" s="831">
        <v>223392.32823394</v>
      </c>
      <c r="D46" s="831">
        <v>217182.32823394</v>
      </c>
      <c r="E46" s="831">
        <v>205721.32823394</v>
      </c>
      <c r="F46" s="832"/>
      <c r="G46" s="831">
        <v>185119.99490193999</v>
      </c>
      <c r="H46" s="831">
        <v>171226.81303008</v>
      </c>
    </row>
    <row r="47" spans="1:8">
      <c r="A47" s="819"/>
      <c r="B47" s="820" t="s">
        <v>718</v>
      </c>
      <c r="C47" s="835">
        <v>16.624669075411912</v>
      </c>
      <c r="D47" s="835">
        <v>16.728981408209577</v>
      </c>
      <c r="E47" s="835">
        <v>16.129642239281996</v>
      </c>
      <c r="F47" s="836"/>
      <c r="G47" s="835">
        <v>13.823858919416578</v>
      </c>
      <c r="H47" s="835">
        <v>11.70741602202181</v>
      </c>
    </row>
    <row r="48" spans="1:8" s="390" customFormat="1">
      <c r="A48" s="823">
        <v>1</v>
      </c>
      <c r="B48" s="824" t="s">
        <v>716</v>
      </c>
      <c r="C48" s="831">
        <v>186484.33600000001</v>
      </c>
      <c r="D48" s="831">
        <v>186484.33600000001</v>
      </c>
      <c r="E48" s="831">
        <v>113823.33600000001</v>
      </c>
      <c r="F48" s="832"/>
      <c r="G48" s="831">
        <v>47412.002668000016</v>
      </c>
      <c r="H48" s="831">
        <v>2.6680000155465677E-3</v>
      </c>
    </row>
    <row r="49" spans="1:8" s="391" customFormat="1">
      <c r="A49" s="825"/>
      <c r="B49" s="826" t="s">
        <v>694</v>
      </c>
      <c r="C49" s="838">
        <v>6250</v>
      </c>
      <c r="D49" s="838">
        <v>6250</v>
      </c>
      <c r="E49" s="838">
        <v>0</v>
      </c>
      <c r="F49" s="839"/>
      <c r="G49" s="838">
        <v>0</v>
      </c>
      <c r="H49" s="838">
        <v>0</v>
      </c>
    </row>
    <row r="50" spans="1:8" s="391" customFormat="1">
      <c r="A50" s="825"/>
      <c r="B50" s="829" t="s">
        <v>695</v>
      </c>
      <c r="C50" s="838">
        <v>0</v>
      </c>
      <c r="D50" s="838">
        <v>0</v>
      </c>
      <c r="E50" s="838">
        <v>0</v>
      </c>
      <c r="F50" s="839"/>
      <c r="G50" s="838">
        <v>0</v>
      </c>
      <c r="H50" s="838">
        <v>0</v>
      </c>
    </row>
    <row r="51" spans="1:8" s="391" customFormat="1">
      <c r="A51" s="825"/>
      <c r="B51" s="829" t="s">
        <v>696</v>
      </c>
      <c r="C51" s="838">
        <v>180234.33600000001</v>
      </c>
      <c r="D51" s="838">
        <v>180234.33600000001</v>
      </c>
      <c r="E51" s="838">
        <v>113823.33600000001</v>
      </c>
      <c r="F51" s="839"/>
      <c r="G51" s="838">
        <v>47412.002668000016</v>
      </c>
      <c r="H51" s="838">
        <v>2.6680000155465677E-3</v>
      </c>
    </row>
    <row r="52" spans="1:8" s="390" customFormat="1">
      <c r="A52" s="823">
        <v>2</v>
      </c>
      <c r="B52" s="824" t="s">
        <v>697</v>
      </c>
      <c r="C52" s="831">
        <v>0</v>
      </c>
      <c r="D52" s="831">
        <v>0</v>
      </c>
      <c r="E52" s="831">
        <v>0</v>
      </c>
      <c r="F52" s="832"/>
      <c r="G52" s="831">
        <v>0</v>
      </c>
      <c r="H52" s="831">
        <v>0</v>
      </c>
    </row>
    <row r="53" spans="1:8" s="390" customFormat="1">
      <c r="A53" s="823">
        <v>3</v>
      </c>
      <c r="B53" s="830" t="s">
        <v>698</v>
      </c>
      <c r="C53" s="831">
        <v>0</v>
      </c>
      <c r="D53" s="831">
        <v>0</v>
      </c>
      <c r="E53" s="831">
        <v>0</v>
      </c>
      <c r="F53" s="832"/>
      <c r="G53" s="831">
        <v>0</v>
      </c>
      <c r="H53" s="831">
        <v>0</v>
      </c>
    </row>
    <row r="54" spans="1:8" s="390" customFormat="1">
      <c r="A54" s="823">
        <v>4</v>
      </c>
      <c r="B54" s="830" t="s">
        <v>699</v>
      </c>
      <c r="C54" s="831">
        <v>36907.99223394</v>
      </c>
      <c r="D54" s="831">
        <v>30697.99223394</v>
      </c>
      <c r="E54" s="831">
        <v>91897.992233939993</v>
      </c>
      <c r="F54" s="832"/>
      <c r="G54" s="831">
        <v>137707.99223393999</v>
      </c>
      <c r="H54" s="831">
        <v>171226.81036208</v>
      </c>
    </row>
    <row r="55" spans="1:8" s="390" customFormat="1">
      <c r="A55" s="823">
        <v>5</v>
      </c>
      <c r="B55" s="830" t="s">
        <v>700</v>
      </c>
      <c r="C55" s="831">
        <v>0</v>
      </c>
      <c r="D55" s="831">
        <v>0</v>
      </c>
      <c r="E55" s="831">
        <v>0</v>
      </c>
      <c r="F55" s="832"/>
      <c r="G55" s="831">
        <v>0</v>
      </c>
      <c r="H55" s="831">
        <v>0</v>
      </c>
    </row>
    <row r="56" spans="1:8" s="390" customFormat="1">
      <c r="A56" s="843" t="s">
        <v>436</v>
      </c>
      <c r="B56" s="844" t="s">
        <v>719</v>
      </c>
      <c r="C56" s="846">
        <v>3849.53</v>
      </c>
      <c r="D56" s="846">
        <v>690.70482526364992</v>
      </c>
      <c r="E56" s="846">
        <v>2067.7048252636496</v>
      </c>
      <c r="F56" s="847"/>
      <c r="G56" s="846">
        <v>3098.4298252636499</v>
      </c>
      <c r="H56" s="846">
        <v>3852.6032331467995</v>
      </c>
    </row>
  </sheetData>
  <customSheetViews>
    <customSheetView guid="{88621519-296E-4458-B04E-813E881018FE}" fitToPage="1" hiddenRows="1" state="hidden" topLeftCell="A28">
      <selection activeCell="B9" sqref="B9"/>
      <pageMargins left="0" right="0" top="0.74803149606299213" bottom="0.74803149606299213" header="0.31496062992125984" footer="0.31496062992125984"/>
      <printOptions horizontalCentered="1"/>
      <pageSetup paperSize="9" scale="65" orientation="portrait" r:id="rId1"/>
    </customSheetView>
  </customSheetViews>
  <mergeCells count="10">
    <mergeCell ref="A1:H1"/>
    <mergeCell ref="B4:C4"/>
    <mergeCell ref="D4:E4"/>
    <mergeCell ref="A5:A6"/>
    <mergeCell ref="B5:B6"/>
    <mergeCell ref="C5:D5"/>
    <mergeCell ref="E5:E6"/>
    <mergeCell ref="F5:F6"/>
    <mergeCell ref="G5:G6"/>
    <mergeCell ref="H5:H6"/>
  </mergeCells>
  <printOptions horizontalCentered="1"/>
  <pageMargins left="0" right="0" top="0.74803149606299213" bottom="0.74803149606299213" header="0.31496062992125984" footer="0.31496062992125984"/>
  <pageSetup paperSize="9" scale="64" orientation="portrait"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CU126"/>
  <sheetViews>
    <sheetView topLeftCell="A2" workbookViewId="0">
      <selection activeCell="B15" sqref="B15"/>
    </sheetView>
  </sheetViews>
  <sheetFormatPr defaultRowHeight="15.75"/>
  <cols>
    <col min="1" max="1" width="5.625" style="695" bestFit="1" customWidth="1"/>
    <col min="2" max="2" width="32.875" style="692" customWidth="1"/>
    <col min="3" max="3" width="9.875" style="692" customWidth="1"/>
    <col min="4" max="4" width="8.5" style="692" customWidth="1"/>
    <col min="5" max="5" width="8.625" style="692" customWidth="1"/>
    <col min="6" max="6" width="9" style="692" customWidth="1"/>
    <col min="7" max="7" width="8.625" style="692" customWidth="1"/>
    <col min="8" max="8" width="7.5" style="692" customWidth="1"/>
    <col min="9" max="9" width="7.625" style="692" customWidth="1"/>
    <col min="10" max="10" width="7.125" style="673" customWidth="1"/>
    <col min="11" max="13" width="8.625" style="673" hidden="1" customWidth="1"/>
    <col min="14" max="256" width="9" style="673"/>
    <col min="257" max="257" width="5.625" style="673" bestFit="1" customWidth="1"/>
    <col min="258" max="258" width="38.125" style="673" customWidth="1"/>
    <col min="259" max="259" width="9.625" style="673" customWidth="1"/>
    <col min="260" max="260" width="11.125" style="673" customWidth="1"/>
    <col min="261" max="261" width="10.625" style="673" customWidth="1"/>
    <col min="262" max="262" width="14.375" style="673" customWidth="1"/>
    <col min="263" max="263" width="11.125" style="673" customWidth="1"/>
    <col min="264" max="264" width="10.625" style="673" customWidth="1"/>
    <col min="265" max="265" width="11" style="673" customWidth="1"/>
    <col min="266" max="512" width="9" style="673"/>
    <col min="513" max="513" width="5.625" style="673" bestFit="1" customWidth="1"/>
    <col min="514" max="514" width="38.125" style="673" customWidth="1"/>
    <col min="515" max="515" width="9.625" style="673" customWidth="1"/>
    <col min="516" max="516" width="11.125" style="673" customWidth="1"/>
    <col min="517" max="517" width="10.625" style="673" customWidth="1"/>
    <col min="518" max="518" width="14.375" style="673" customWidth="1"/>
    <col min="519" max="519" width="11.125" style="673" customWidth="1"/>
    <col min="520" max="520" width="10.625" style="673" customWidth="1"/>
    <col min="521" max="521" width="11" style="673" customWidth="1"/>
    <col min="522" max="768" width="9" style="673"/>
    <col min="769" max="769" width="5.625" style="673" bestFit="1" customWidth="1"/>
    <col min="770" max="770" width="38.125" style="673" customWidth="1"/>
    <col min="771" max="771" width="9.625" style="673" customWidth="1"/>
    <col min="772" max="772" width="11.125" style="673" customWidth="1"/>
    <col min="773" max="773" width="10.625" style="673" customWidth="1"/>
    <col min="774" max="774" width="14.375" style="673" customWidth="1"/>
    <col min="775" max="775" width="11.125" style="673" customWidth="1"/>
    <col min="776" max="776" width="10.625" style="673" customWidth="1"/>
    <col min="777" max="777" width="11" style="673" customWidth="1"/>
    <col min="778" max="1024" width="9" style="673"/>
    <col min="1025" max="1025" width="5.625" style="673" bestFit="1" customWidth="1"/>
    <col min="1026" max="1026" width="38.125" style="673" customWidth="1"/>
    <col min="1027" max="1027" width="9.625" style="673" customWidth="1"/>
    <col min="1028" max="1028" width="11.125" style="673" customWidth="1"/>
    <col min="1029" max="1029" width="10.625" style="673" customWidth="1"/>
    <col min="1030" max="1030" width="14.375" style="673" customWidth="1"/>
    <col min="1031" max="1031" width="11.125" style="673" customWidth="1"/>
    <col min="1032" max="1032" width="10.625" style="673" customWidth="1"/>
    <col min="1033" max="1033" width="11" style="673" customWidth="1"/>
    <col min="1034" max="1280" width="9" style="673"/>
    <col min="1281" max="1281" width="5.625" style="673" bestFit="1" customWidth="1"/>
    <col min="1282" max="1282" width="38.125" style="673" customWidth="1"/>
    <col min="1283" max="1283" width="9.625" style="673" customWidth="1"/>
    <col min="1284" max="1284" width="11.125" style="673" customWidth="1"/>
    <col min="1285" max="1285" width="10.625" style="673" customWidth="1"/>
    <col min="1286" max="1286" width="14.375" style="673" customWidth="1"/>
    <col min="1287" max="1287" width="11.125" style="673" customWidth="1"/>
    <col min="1288" max="1288" width="10.625" style="673" customWidth="1"/>
    <col min="1289" max="1289" width="11" style="673" customWidth="1"/>
    <col min="1290" max="1536" width="9" style="673"/>
    <col min="1537" max="1537" width="5.625" style="673" bestFit="1" customWidth="1"/>
    <col min="1538" max="1538" width="38.125" style="673" customWidth="1"/>
    <col min="1539" max="1539" width="9.625" style="673" customWidth="1"/>
    <col min="1540" max="1540" width="11.125" style="673" customWidth="1"/>
    <col min="1541" max="1541" width="10.625" style="673" customWidth="1"/>
    <col min="1542" max="1542" width="14.375" style="673" customWidth="1"/>
    <col min="1543" max="1543" width="11.125" style="673" customWidth="1"/>
    <col min="1544" max="1544" width="10.625" style="673" customWidth="1"/>
    <col min="1545" max="1545" width="11" style="673" customWidth="1"/>
    <col min="1546" max="1792" width="9" style="673"/>
    <col min="1793" max="1793" width="5.625" style="673" bestFit="1" customWidth="1"/>
    <col min="1794" max="1794" width="38.125" style="673" customWidth="1"/>
    <col min="1795" max="1795" width="9.625" style="673" customWidth="1"/>
    <col min="1796" max="1796" width="11.125" style="673" customWidth="1"/>
    <col min="1797" max="1797" width="10.625" style="673" customWidth="1"/>
    <col min="1798" max="1798" width="14.375" style="673" customWidth="1"/>
    <col min="1799" max="1799" width="11.125" style="673" customWidth="1"/>
    <col min="1800" max="1800" width="10.625" style="673" customWidth="1"/>
    <col min="1801" max="1801" width="11" style="673" customWidth="1"/>
    <col min="1802" max="2048" width="9" style="673"/>
    <col min="2049" max="2049" width="5.625" style="673" bestFit="1" customWidth="1"/>
    <col min="2050" max="2050" width="38.125" style="673" customWidth="1"/>
    <col min="2051" max="2051" width="9.625" style="673" customWidth="1"/>
    <col min="2052" max="2052" width="11.125" style="673" customWidth="1"/>
    <col min="2053" max="2053" width="10.625" style="673" customWidth="1"/>
    <col min="2054" max="2054" width="14.375" style="673" customWidth="1"/>
    <col min="2055" max="2055" width="11.125" style="673" customWidth="1"/>
    <col min="2056" max="2056" width="10.625" style="673" customWidth="1"/>
    <col min="2057" max="2057" width="11" style="673" customWidth="1"/>
    <col min="2058" max="2304" width="9" style="673"/>
    <col min="2305" max="2305" width="5.625" style="673" bestFit="1" customWidth="1"/>
    <col min="2306" max="2306" width="38.125" style="673" customWidth="1"/>
    <col min="2307" max="2307" width="9.625" style="673" customWidth="1"/>
    <col min="2308" max="2308" width="11.125" style="673" customWidth="1"/>
    <col min="2309" max="2309" width="10.625" style="673" customWidth="1"/>
    <col min="2310" max="2310" width="14.375" style="673" customWidth="1"/>
    <col min="2311" max="2311" width="11.125" style="673" customWidth="1"/>
    <col min="2312" max="2312" width="10.625" style="673" customWidth="1"/>
    <col min="2313" max="2313" width="11" style="673" customWidth="1"/>
    <col min="2314" max="2560" width="9" style="673"/>
    <col min="2561" max="2561" width="5.625" style="673" bestFit="1" customWidth="1"/>
    <col min="2562" max="2562" width="38.125" style="673" customWidth="1"/>
    <col min="2563" max="2563" width="9.625" style="673" customWidth="1"/>
    <col min="2564" max="2564" width="11.125" style="673" customWidth="1"/>
    <col min="2565" max="2565" width="10.625" style="673" customWidth="1"/>
    <col min="2566" max="2566" width="14.375" style="673" customWidth="1"/>
    <col min="2567" max="2567" width="11.125" style="673" customWidth="1"/>
    <col min="2568" max="2568" width="10.625" style="673" customWidth="1"/>
    <col min="2569" max="2569" width="11" style="673" customWidth="1"/>
    <col min="2570" max="2816" width="9" style="673"/>
    <col min="2817" max="2817" width="5.625" style="673" bestFit="1" customWidth="1"/>
    <col min="2818" max="2818" width="38.125" style="673" customWidth="1"/>
    <col min="2819" max="2819" width="9.625" style="673" customWidth="1"/>
    <col min="2820" max="2820" width="11.125" style="673" customWidth="1"/>
    <col min="2821" max="2821" width="10.625" style="673" customWidth="1"/>
    <col min="2822" max="2822" width="14.375" style="673" customWidth="1"/>
    <col min="2823" max="2823" width="11.125" style="673" customWidth="1"/>
    <col min="2824" max="2824" width="10.625" style="673" customWidth="1"/>
    <col min="2825" max="2825" width="11" style="673" customWidth="1"/>
    <col min="2826" max="3072" width="9" style="673"/>
    <col min="3073" max="3073" width="5.625" style="673" bestFit="1" customWidth="1"/>
    <col min="3074" max="3074" width="38.125" style="673" customWidth="1"/>
    <col min="3075" max="3075" width="9.625" style="673" customWidth="1"/>
    <col min="3076" max="3076" width="11.125" style="673" customWidth="1"/>
    <col min="3077" max="3077" width="10.625" style="673" customWidth="1"/>
    <col min="3078" max="3078" width="14.375" style="673" customWidth="1"/>
    <col min="3079" max="3079" width="11.125" style="673" customWidth="1"/>
    <col min="3080" max="3080" width="10.625" style="673" customWidth="1"/>
    <col min="3081" max="3081" width="11" style="673" customWidth="1"/>
    <col min="3082" max="3328" width="9" style="673"/>
    <col min="3329" max="3329" width="5.625" style="673" bestFit="1" customWidth="1"/>
    <col min="3330" max="3330" width="38.125" style="673" customWidth="1"/>
    <col min="3331" max="3331" width="9.625" style="673" customWidth="1"/>
    <col min="3332" max="3332" width="11.125" style="673" customWidth="1"/>
    <col min="3333" max="3333" width="10.625" style="673" customWidth="1"/>
    <col min="3334" max="3334" width="14.375" style="673" customWidth="1"/>
    <col min="3335" max="3335" width="11.125" style="673" customWidth="1"/>
    <col min="3336" max="3336" width="10.625" style="673" customWidth="1"/>
    <col min="3337" max="3337" width="11" style="673" customWidth="1"/>
    <col min="3338" max="3584" width="9" style="673"/>
    <col min="3585" max="3585" width="5.625" style="673" bestFit="1" customWidth="1"/>
    <col min="3586" max="3586" width="38.125" style="673" customWidth="1"/>
    <col min="3587" max="3587" width="9.625" style="673" customWidth="1"/>
    <col min="3588" max="3588" width="11.125" style="673" customWidth="1"/>
    <col min="3589" max="3589" width="10.625" style="673" customWidth="1"/>
    <col min="3590" max="3590" width="14.375" style="673" customWidth="1"/>
    <col min="3591" max="3591" width="11.125" style="673" customWidth="1"/>
    <col min="3592" max="3592" width="10.625" style="673" customWidth="1"/>
    <col min="3593" max="3593" width="11" style="673" customWidth="1"/>
    <col min="3594" max="3840" width="9" style="673"/>
    <col min="3841" max="3841" width="5.625" style="673" bestFit="1" customWidth="1"/>
    <col min="3842" max="3842" width="38.125" style="673" customWidth="1"/>
    <col min="3843" max="3843" width="9.625" style="673" customWidth="1"/>
    <col min="3844" max="3844" width="11.125" style="673" customWidth="1"/>
    <col min="3845" max="3845" width="10.625" style="673" customWidth="1"/>
    <col min="3846" max="3846" width="14.375" style="673" customWidth="1"/>
    <col min="3847" max="3847" width="11.125" style="673" customWidth="1"/>
    <col min="3848" max="3848" width="10.625" style="673" customWidth="1"/>
    <col min="3849" max="3849" width="11" style="673" customWidth="1"/>
    <col min="3850" max="4096" width="9" style="673"/>
    <col min="4097" max="4097" width="5.625" style="673" bestFit="1" customWidth="1"/>
    <col min="4098" max="4098" width="38.125" style="673" customWidth="1"/>
    <col min="4099" max="4099" width="9.625" style="673" customWidth="1"/>
    <col min="4100" max="4100" width="11.125" style="673" customWidth="1"/>
    <col min="4101" max="4101" width="10.625" style="673" customWidth="1"/>
    <col min="4102" max="4102" width="14.375" style="673" customWidth="1"/>
    <col min="4103" max="4103" width="11.125" style="673" customWidth="1"/>
    <col min="4104" max="4104" width="10.625" style="673" customWidth="1"/>
    <col min="4105" max="4105" width="11" style="673" customWidth="1"/>
    <col min="4106" max="4352" width="9" style="673"/>
    <col min="4353" max="4353" width="5.625" style="673" bestFit="1" customWidth="1"/>
    <col min="4354" max="4354" width="38.125" style="673" customWidth="1"/>
    <col min="4355" max="4355" width="9.625" style="673" customWidth="1"/>
    <col min="4356" max="4356" width="11.125" style="673" customWidth="1"/>
    <col min="4357" max="4357" width="10.625" style="673" customWidth="1"/>
    <col min="4358" max="4358" width="14.375" style="673" customWidth="1"/>
    <col min="4359" max="4359" width="11.125" style="673" customWidth="1"/>
    <col min="4360" max="4360" width="10.625" style="673" customWidth="1"/>
    <col min="4361" max="4361" width="11" style="673" customWidth="1"/>
    <col min="4362" max="4608" width="9" style="673"/>
    <col min="4609" max="4609" width="5.625" style="673" bestFit="1" customWidth="1"/>
    <col min="4610" max="4610" width="38.125" style="673" customWidth="1"/>
    <col min="4611" max="4611" width="9.625" style="673" customWidth="1"/>
    <col min="4612" max="4612" width="11.125" style="673" customWidth="1"/>
    <col min="4613" max="4613" width="10.625" style="673" customWidth="1"/>
    <col min="4614" max="4614" width="14.375" style="673" customWidth="1"/>
    <col min="4615" max="4615" width="11.125" style="673" customWidth="1"/>
    <col min="4616" max="4616" width="10.625" style="673" customWidth="1"/>
    <col min="4617" max="4617" width="11" style="673" customWidth="1"/>
    <col min="4618" max="4864" width="9" style="673"/>
    <col min="4865" max="4865" width="5.625" style="673" bestFit="1" customWidth="1"/>
    <col min="4866" max="4866" width="38.125" style="673" customWidth="1"/>
    <col min="4867" max="4867" width="9.625" style="673" customWidth="1"/>
    <col min="4868" max="4868" width="11.125" style="673" customWidth="1"/>
    <col min="4869" max="4869" width="10.625" style="673" customWidth="1"/>
    <col min="4870" max="4870" width="14.375" style="673" customWidth="1"/>
    <col min="4871" max="4871" width="11.125" style="673" customWidth="1"/>
    <col min="4872" max="4872" width="10.625" style="673" customWidth="1"/>
    <col min="4873" max="4873" width="11" style="673" customWidth="1"/>
    <col min="4874" max="5120" width="9" style="673"/>
    <col min="5121" max="5121" width="5.625" style="673" bestFit="1" customWidth="1"/>
    <col min="5122" max="5122" width="38.125" style="673" customWidth="1"/>
    <col min="5123" max="5123" width="9.625" style="673" customWidth="1"/>
    <col min="5124" max="5124" width="11.125" style="673" customWidth="1"/>
    <col min="5125" max="5125" width="10.625" style="673" customWidth="1"/>
    <col min="5126" max="5126" width="14.375" style="673" customWidth="1"/>
    <col min="5127" max="5127" width="11.125" style="673" customWidth="1"/>
    <col min="5128" max="5128" width="10.625" style="673" customWidth="1"/>
    <col min="5129" max="5129" width="11" style="673" customWidth="1"/>
    <col min="5130" max="5376" width="9" style="673"/>
    <col min="5377" max="5377" width="5.625" style="673" bestFit="1" customWidth="1"/>
    <col min="5378" max="5378" width="38.125" style="673" customWidth="1"/>
    <col min="5379" max="5379" width="9.625" style="673" customWidth="1"/>
    <col min="5380" max="5380" width="11.125" style="673" customWidth="1"/>
    <col min="5381" max="5381" width="10.625" style="673" customWidth="1"/>
    <col min="5382" max="5382" width="14.375" style="673" customWidth="1"/>
    <col min="5383" max="5383" width="11.125" style="673" customWidth="1"/>
    <col min="5384" max="5384" width="10.625" style="673" customWidth="1"/>
    <col min="5385" max="5385" width="11" style="673" customWidth="1"/>
    <col min="5386" max="5632" width="9" style="673"/>
    <col min="5633" max="5633" width="5.625" style="673" bestFit="1" customWidth="1"/>
    <col min="5634" max="5634" width="38.125" style="673" customWidth="1"/>
    <col min="5635" max="5635" width="9.625" style="673" customWidth="1"/>
    <col min="5636" max="5636" width="11.125" style="673" customWidth="1"/>
    <col min="5637" max="5637" width="10.625" style="673" customWidth="1"/>
    <col min="5638" max="5638" width="14.375" style="673" customWidth="1"/>
    <col min="5639" max="5639" width="11.125" style="673" customWidth="1"/>
    <col min="5640" max="5640" width="10.625" style="673" customWidth="1"/>
    <col min="5641" max="5641" width="11" style="673" customWidth="1"/>
    <col min="5642" max="5888" width="9" style="673"/>
    <col min="5889" max="5889" width="5.625" style="673" bestFit="1" customWidth="1"/>
    <col min="5890" max="5890" width="38.125" style="673" customWidth="1"/>
    <col min="5891" max="5891" width="9.625" style="673" customWidth="1"/>
    <col min="5892" max="5892" width="11.125" style="673" customWidth="1"/>
    <col min="5893" max="5893" width="10.625" style="673" customWidth="1"/>
    <col min="5894" max="5894" width="14.375" style="673" customWidth="1"/>
    <col min="5895" max="5895" width="11.125" style="673" customWidth="1"/>
    <col min="5896" max="5896" width="10.625" style="673" customWidth="1"/>
    <col min="5897" max="5897" width="11" style="673" customWidth="1"/>
    <col min="5898" max="6144" width="9" style="673"/>
    <col min="6145" max="6145" width="5.625" style="673" bestFit="1" customWidth="1"/>
    <col min="6146" max="6146" width="38.125" style="673" customWidth="1"/>
    <col min="6147" max="6147" width="9.625" style="673" customWidth="1"/>
    <col min="6148" max="6148" width="11.125" style="673" customWidth="1"/>
    <col min="6149" max="6149" width="10.625" style="673" customWidth="1"/>
    <col min="6150" max="6150" width="14.375" style="673" customWidth="1"/>
    <col min="6151" max="6151" width="11.125" style="673" customWidth="1"/>
    <col min="6152" max="6152" width="10.625" style="673" customWidth="1"/>
    <col min="6153" max="6153" width="11" style="673" customWidth="1"/>
    <col min="6154" max="6400" width="9" style="673"/>
    <col min="6401" max="6401" width="5.625" style="673" bestFit="1" customWidth="1"/>
    <col min="6402" max="6402" width="38.125" style="673" customWidth="1"/>
    <col min="6403" max="6403" width="9.625" style="673" customWidth="1"/>
    <col min="6404" max="6404" width="11.125" style="673" customWidth="1"/>
    <col min="6405" max="6405" width="10.625" style="673" customWidth="1"/>
    <col min="6406" max="6406" width="14.375" style="673" customWidth="1"/>
    <col min="6407" max="6407" width="11.125" style="673" customWidth="1"/>
    <col min="6408" max="6408" width="10.625" style="673" customWidth="1"/>
    <col min="6409" max="6409" width="11" style="673" customWidth="1"/>
    <col min="6410" max="6656" width="9" style="673"/>
    <col min="6657" max="6657" width="5.625" style="673" bestFit="1" customWidth="1"/>
    <col min="6658" max="6658" width="38.125" style="673" customWidth="1"/>
    <col min="6659" max="6659" width="9.625" style="673" customWidth="1"/>
    <col min="6660" max="6660" width="11.125" style="673" customWidth="1"/>
    <col min="6661" max="6661" width="10.625" style="673" customWidth="1"/>
    <col min="6662" max="6662" width="14.375" style="673" customWidth="1"/>
    <col min="6663" max="6663" width="11.125" style="673" customWidth="1"/>
    <col min="6664" max="6664" width="10.625" style="673" customWidth="1"/>
    <col min="6665" max="6665" width="11" style="673" customWidth="1"/>
    <col min="6666" max="6912" width="9" style="673"/>
    <col min="6913" max="6913" width="5.625" style="673" bestFit="1" customWidth="1"/>
    <col min="6914" max="6914" width="38.125" style="673" customWidth="1"/>
    <col min="6915" max="6915" width="9.625" style="673" customWidth="1"/>
    <col min="6916" max="6916" width="11.125" style="673" customWidth="1"/>
    <col min="6917" max="6917" width="10.625" style="673" customWidth="1"/>
    <col min="6918" max="6918" width="14.375" style="673" customWidth="1"/>
    <col min="6919" max="6919" width="11.125" style="673" customWidth="1"/>
    <col min="6920" max="6920" width="10.625" style="673" customWidth="1"/>
    <col min="6921" max="6921" width="11" style="673" customWidth="1"/>
    <col min="6922" max="7168" width="9" style="673"/>
    <col min="7169" max="7169" width="5.625" style="673" bestFit="1" customWidth="1"/>
    <col min="7170" max="7170" width="38.125" style="673" customWidth="1"/>
    <col min="7171" max="7171" width="9.625" style="673" customWidth="1"/>
    <col min="7172" max="7172" width="11.125" style="673" customWidth="1"/>
    <col min="7173" max="7173" width="10.625" style="673" customWidth="1"/>
    <col min="7174" max="7174" width="14.375" style="673" customWidth="1"/>
    <col min="7175" max="7175" width="11.125" style="673" customWidth="1"/>
    <col min="7176" max="7176" width="10.625" style="673" customWidth="1"/>
    <col min="7177" max="7177" width="11" style="673" customWidth="1"/>
    <col min="7178" max="7424" width="9" style="673"/>
    <col min="7425" max="7425" width="5.625" style="673" bestFit="1" customWidth="1"/>
    <col min="7426" max="7426" width="38.125" style="673" customWidth="1"/>
    <col min="7427" max="7427" width="9.625" style="673" customWidth="1"/>
    <col min="7428" max="7428" width="11.125" style="673" customWidth="1"/>
    <col min="7429" max="7429" width="10.625" style="673" customWidth="1"/>
    <col min="7430" max="7430" width="14.375" style="673" customWidth="1"/>
    <col min="7431" max="7431" width="11.125" style="673" customWidth="1"/>
    <col min="7432" max="7432" width="10.625" style="673" customWidth="1"/>
    <col min="7433" max="7433" width="11" style="673" customWidth="1"/>
    <col min="7434" max="7680" width="9" style="673"/>
    <col min="7681" max="7681" width="5.625" style="673" bestFit="1" customWidth="1"/>
    <col min="7682" max="7682" width="38.125" style="673" customWidth="1"/>
    <col min="7683" max="7683" width="9.625" style="673" customWidth="1"/>
    <col min="7684" max="7684" width="11.125" style="673" customWidth="1"/>
    <col min="7685" max="7685" width="10.625" style="673" customWidth="1"/>
    <col min="7686" max="7686" width="14.375" style="673" customWidth="1"/>
    <col min="7687" max="7687" width="11.125" style="673" customWidth="1"/>
    <col min="7688" max="7688" width="10.625" style="673" customWidth="1"/>
    <col min="7689" max="7689" width="11" style="673" customWidth="1"/>
    <col min="7690" max="7936" width="9" style="673"/>
    <col min="7937" max="7937" width="5.625" style="673" bestFit="1" customWidth="1"/>
    <col min="7938" max="7938" width="38.125" style="673" customWidth="1"/>
    <col min="7939" max="7939" width="9.625" style="673" customWidth="1"/>
    <col min="7940" max="7940" width="11.125" style="673" customWidth="1"/>
    <col min="7941" max="7941" width="10.625" style="673" customWidth="1"/>
    <col min="7942" max="7942" width="14.375" style="673" customWidth="1"/>
    <col min="7943" max="7943" width="11.125" style="673" customWidth="1"/>
    <col min="7944" max="7944" width="10.625" style="673" customWidth="1"/>
    <col min="7945" max="7945" width="11" style="673" customWidth="1"/>
    <col min="7946" max="8192" width="9" style="673"/>
    <col min="8193" max="8193" width="5.625" style="673" bestFit="1" customWidth="1"/>
    <col min="8194" max="8194" width="38.125" style="673" customWidth="1"/>
    <col min="8195" max="8195" width="9.625" style="673" customWidth="1"/>
    <col min="8196" max="8196" width="11.125" style="673" customWidth="1"/>
    <col min="8197" max="8197" width="10.625" style="673" customWidth="1"/>
    <col min="8198" max="8198" width="14.375" style="673" customWidth="1"/>
    <col min="8199" max="8199" width="11.125" style="673" customWidth="1"/>
    <col min="8200" max="8200" width="10.625" style="673" customWidth="1"/>
    <col min="8201" max="8201" width="11" style="673" customWidth="1"/>
    <col min="8202" max="8448" width="9" style="673"/>
    <col min="8449" max="8449" width="5.625" style="673" bestFit="1" customWidth="1"/>
    <col min="8450" max="8450" width="38.125" style="673" customWidth="1"/>
    <col min="8451" max="8451" width="9.625" style="673" customWidth="1"/>
    <col min="8452" max="8452" width="11.125" style="673" customWidth="1"/>
    <col min="8453" max="8453" width="10.625" style="673" customWidth="1"/>
    <col min="8454" max="8454" width="14.375" style="673" customWidth="1"/>
    <col min="8455" max="8455" width="11.125" style="673" customWidth="1"/>
    <col min="8456" max="8456" width="10.625" style="673" customWidth="1"/>
    <col min="8457" max="8457" width="11" style="673" customWidth="1"/>
    <col min="8458" max="8704" width="9" style="673"/>
    <col min="8705" max="8705" width="5.625" style="673" bestFit="1" customWidth="1"/>
    <col min="8706" max="8706" width="38.125" style="673" customWidth="1"/>
    <col min="8707" max="8707" width="9.625" style="673" customWidth="1"/>
    <col min="8708" max="8708" width="11.125" style="673" customWidth="1"/>
    <col min="8709" max="8709" width="10.625" style="673" customWidth="1"/>
    <col min="8710" max="8710" width="14.375" style="673" customWidth="1"/>
    <col min="8711" max="8711" width="11.125" style="673" customWidth="1"/>
    <col min="8712" max="8712" width="10.625" style="673" customWidth="1"/>
    <col min="8713" max="8713" width="11" style="673" customWidth="1"/>
    <col min="8714" max="8960" width="9" style="673"/>
    <col min="8961" max="8961" width="5.625" style="673" bestFit="1" customWidth="1"/>
    <col min="8962" max="8962" width="38.125" style="673" customWidth="1"/>
    <col min="8963" max="8963" width="9.625" style="673" customWidth="1"/>
    <col min="8964" max="8964" width="11.125" style="673" customWidth="1"/>
    <col min="8965" max="8965" width="10.625" style="673" customWidth="1"/>
    <col min="8966" max="8966" width="14.375" style="673" customWidth="1"/>
    <col min="8967" max="8967" width="11.125" style="673" customWidth="1"/>
    <col min="8968" max="8968" width="10.625" style="673" customWidth="1"/>
    <col min="8969" max="8969" width="11" style="673" customWidth="1"/>
    <col min="8970" max="9216" width="9" style="673"/>
    <col min="9217" max="9217" width="5.625" style="673" bestFit="1" customWidth="1"/>
    <col min="9218" max="9218" width="38.125" style="673" customWidth="1"/>
    <col min="9219" max="9219" width="9.625" style="673" customWidth="1"/>
    <col min="9220" max="9220" width="11.125" style="673" customWidth="1"/>
    <col min="9221" max="9221" width="10.625" style="673" customWidth="1"/>
    <col min="9222" max="9222" width="14.375" style="673" customWidth="1"/>
    <col min="9223" max="9223" width="11.125" style="673" customWidth="1"/>
    <col min="9224" max="9224" width="10.625" style="673" customWidth="1"/>
    <col min="9225" max="9225" width="11" style="673" customWidth="1"/>
    <col min="9226" max="9472" width="9" style="673"/>
    <col min="9473" max="9473" width="5.625" style="673" bestFit="1" customWidth="1"/>
    <col min="9474" max="9474" width="38.125" style="673" customWidth="1"/>
    <col min="9475" max="9475" width="9.625" style="673" customWidth="1"/>
    <col min="9476" max="9476" width="11.125" style="673" customWidth="1"/>
    <col min="9477" max="9477" width="10.625" style="673" customWidth="1"/>
    <col min="9478" max="9478" width="14.375" style="673" customWidth="1"/>
    <col min="9479" max="9479" width="11.125" style="673" customWidth="1"/>
    <col min="9480" max="9480" width="10.625" style="673" customWidth="1"/>
    <col min="9481" max="9481" width="11" style="673" customWidth="1"/>
    <col min="9482" max="9728" width="9" style="673"/>
    <col min="9729" max="9729" width="5.625" style="673" bestFit="1" customWidth="1"/>
    <col min="9730" max="9730" width="38.125" style="673" customWidth="1"/>
    <col min="9731" max="9731" width="9.625" style="673" customWidth="1"/>
    <col min="9732" max="9732" width="11.125" style="673" customWidth="1"/>
    <col min="9733" max="9733" width="10.625" style="673" customWidth="1"/>
    <col min="9734" max="9734" width="14.375" style="673" customWidth="1"/>
    <col min="9735" max="9735" width="11.125" style="673" customWidth="1"/>
    <col min="9736" max="9736" width="10.625" style="673" customWidth="1"/>
    <col min="9737" max="9737" width="11" style="673" customWidth="1"/>
    <col min="9738" max="9984" width="9" style="673"/>
    <col min="9985" max="9985" width="5.625" style="673" bestFit="1" customWidth="1"/>
    <col min="9986" max="9986" width="38.125" style="673" customWidth="1"/>
    <col min="9987" max="9987" width="9.625" style="673" customWidth="1"/>
    <col min="9988" max="9988" width="11.125" style="673" customWidth="1"/>
    <col min="9989" max="9989" width="10.625" style="673" customWidth="1"/>
    <col min="9990" max="9990" width="14.375" style="673" customWidth="1"/>
    <col min="9991" max="9991" width="11.125" style="673" customWidth="1"/>
    <col min="9992" max="9992" width="10.625" style="673" customWidth="1"/>
    <col min="9993" max="9993" width="11" style="673" customWidth="1"/>
    <col min="9994" max="10240" width="9" style="673"/>
    <col min="10241" max="10241" width="5.625" style="673" bestFit="1" customWidth="1"/>
    <col min="10242" max="10242" width="38.125" style="673" customWidth="1"/>
    <col min="10243" max="10243" width="9.625" style="673" customWidth="1"/>
    <col min="10244" max="10244" width="11.125" style="673" customWidth="1"/>
    <col min="10245" max="10245" width="10.625" style="673" customWidth="1"/>
    <col min="10246" max="10246" width="14.375" style="673" customWidth="1"/>
    <col min="10247" max="10247" width="11.125" style="673" customWidth="1"/>
    <col min="10248" max="10248" width="10.625" style="673" customWidth="1"/>
    <col min="10249" max="10249" width="11" style="673" customWidth="1"/>
    <col min="10250" max="10496" width="9" style="673"/>
    <col min="10497" max="10497" width="5.625" style="673" bestFit="1" customWidth="1"/>
    <col min="10498" max="10498" width="38.125" style="673" customWidth="1"/>
    <col min="10499" max="10499" width="9.625" style="673" customWidth="1"/>
    <col min="10500" max="10500" width="11.125" style="673" customWidth="1"/>
    <col min="10501" max="10501" width="10.625" style="673" customWidth="1"/>
    <col min="10502" max="10502" width="14.375" style="673" customWidth="1"/>
    <col min="10503" max="10503" width="11.125" style="673" customWidth="1"/>
    <col min="10504" max="10504" width="10.625" style="673" customWidth="1"/>
    <col min="10505" max="10505" width="11" style="673" customWidth="1"/>
    <col min="10506" max="10752" width="9" style="673"/>
    <col min="10753" max="10753" width="5.625" style="673" bestFit="1" customWidth="1"/>
    <col min="10754" max="10754" width="38.125" style="673" customWidth="1"/>
    <col min="10755" max="10755" width="9.625" style="673" customWidth="1"/>
    <col min="10756" max="10756" width="11.125" style="673" customWidth="1"/>
    <col min="10757" max="10757" width="10.625" style="673" customWidth="1"/>
    <col min="10758" max="10758" width="14.375" style="673" customWidth="1"/>
    <col min="10759" max="10759" width="11.125" style="673" customWidth="1"/>
    <col min="10760" max="10760" width="10.625" style="673" customWidth="1"/>
    <col min="10761" max="10761" width="11" style="673" customWidth="1"/>
    <col min="10762" max="11008" width="9" style="673"/>
    <col min="11009" max="11009" width="5.625" style="673" bestFit="1" customWidth="1"/>
    <col min="11010" max="11010" width="38.125" style="673" customWidth="1"/>
    <col min="11011" max="11011" width="9.625" style="673" customWidth="1"/>
    <col min="11012" max="11012" width="11.125" style="673" customWidth="1"/>
    <col min="11013" max="11013" width="10.625" style="673" customWidth="1"/>
    <col min="11014" max="11014" width="14.375" style="673" customWidth="1"/>
    <col min="11015" max="11015" width="11.125" style="673" customWidth="1"/>
    <col min="11016" max="11016" width="10.625" style="673" customWidth="1"/>
    <col min="11017" max="11017" width="11" style="673" customWidth="1"/>
    <col min="11018" max="11264" width="9" style="673"/>
    <col min="11265" max="11265" width="5.625" style="673" bestFit="1" customWidth="1"/>
    <col min="11266" max="11266" width="38.125" style="673" customWidth="1"/>
    <col min="11267" max="11267" width="9.625" style="673" customWidth="1"/>
    <col min="11268" max="11268" width="11.125" style="673" customWidth="1"/>
    <col min="11269" max="11269" width="10.625" style="673" customWidth="1"/>
    <col min="11270" max="11270" width="14.375" style="673" customWidth="1"/>
    <col min="11271" max="11271" width="11.125" style="673" customWidth="1"/>
    <col min="11272" max="11272" width="10.625" style="673" customWidth="1"/>
    <col min="11273" max="11273" width="11" style="673" customWidth="1"/>
    <col min="11274" max="11520" width="9" style="673"/>
    <col min="11521" max="11521" width="5.625" style="673" bestFit="1" customWidth="1"/>
    <col min="11522" max="11522" width="38.125" style="673" customWidth="1"/>
    <col min="11523" max="11523" width="9.625" style="673" customWidth="1"/>
    <col min="11524" max="11524" width="11.125" style="673" customWidth="1"/>
    <col min="11525" max="11525" width="10.625" style="673" customWidth="1"/>
    <col min="11526" max="11526" width="14.375" style="673" customWidth="1"/>
    <col min="11527" max="11527" width="11.125" style="673" customWidth="1"/>
    <col min="11528" max="11528" width="10.625" style="673" customWidth="1"/>
    <col min="11529" max="11529" width="11" style="673" customWidth="1"/>
    <col min="11530" max="11776" width="9" style="673"/>
    <col min="11777" max="11777" width="5.625" style="673" bestFit="1" customWidth="1"/>
    <col min="11778" max="11778" width="38.125" style="673" customWidth="1"/>
    <col min="11779" max="11779" width="9.625" style="673" customWidth="1"/>
    <col min="11780" max="11780" width="11.125" style="673" customWidth="1"/>
    <col min="11781" max="11781" width="10.625" style="673" customWidth="1"/>
    <col min="11782" max="11782" width="14.375" style="673" customWidth="1"/>
    <col min="11783" max="11783" width="11.125" style="673" customWidth="1"/>
    <col min="11784" max="11784" width="10.625" style="673" customWidth="1"/>
    <col min="11785" max="11785" width="11" style="673" customWidth="1"/>
    <col min="11786" max="12032" width="9" style="673"/>
    <col min="12033" max="12033" width="5.625" style="673" bestFit="1" customWidth="1"/>
    <col min="12034" max="12034" width="38.125" style="673" customWidth="1"/>
    <col min="12035" max="12035" width="9.625" style="673" customWidth="1"/>
    <col min="12036" max="12036" width="11.125" style="673" customWidth="1"/>
    <col min="12037" max="12037" width="10.625" style="673" customWidth="1"/>
    <col min="12038" max="12038" width="14.375" style="673" customWidth="1"/>
    <col min="12039" max="12039" width="11.125" style="673" customWidth="1"/>
    <col min="12040" max="12040" width="10.625" style="673" customWidth="1"/>
    <col min="12041" max="12041" width="11" style="673" customWidth="1"/>
    <col min="12042" max="12288" width="9" style="673"/>
    <col min="12289" max="12289" width="5.625" style="673" bestFit="1" customWidth="1"/>
    <col min="12290" max="12290" width="38.125" style="673" customWidth="1"/>
    <col min="12291" max="12291" width="9.625" style="673" customWidth="1"/>
    <col min="12292" max="12292" width="11.125" style="673" customWidth="1"/>
    <col min="12293" max="12293" width="10.625" style="673" customWidth="1"/>
    <col min="12294" max="12294" width="14.375" style="673" customWidth="1"/>
    <col min="12295" max="12295" width="11.125" style="673" customWidth="1"/>
    <col min="12296" max="12296" width="10.625" style="673" customWidth="1"/>
    <col min="12297" max="12297" width="11" style="673" customWidth="1"/>
    <col min="12298" max="12544" width="9" style="673"/>
    <col min="12545" max="12545" width="5.625" style="673" bestFit="1" customWidth="1"/>
    <col min="12546" max="12546" width="38.125" style="673" customWidth="1"/>
    <col min="12547" max="12547" width="9.625" style="673" customWidth="1"/>
    <col min="12548" max="12548" width="11.125" style="673" customWidth="1"/>
    <col min="12549" max="12549" width="10.625" style="673" customWidth="1"/>
    <col min="12550" max="12550" width="14.375" style="673" customWidth="1"/>
    <col min="12551" max="12551" width="11.125" style="673" customWidth="1"/>
    <col min="12552" max="12552" width="10.625" style="673" customWidth="1"/>
    <col min="12553" max="12553" width="11" style="673" customWidth="1"/>
    <col min="12554" max="12800" width="9" style="673"/>
    <col min="12801" max="12801" width="5.625" style="673" bestFit="1" customWidth="1"/>
    <col min="12802" max="12802" width="38.125" style="673" customWidth="1"/>
    <col min="12803" max="12803" width="9.625" style="673" customWidth="1"/>
    <col min="12804" max="12804" width="11.125" style="673" customWidth="1"/>
    <col min="12805" max="12805" width="10.625" style="673" customWidth="1"/>
    <col min="12806" max="12806" width="14.375" style="673" customWidth="1"/>
    <col min="12807" max="12807" width="11.125" style="673" customWidth="1"/>
    <col min="12808" max="12808" width="10.625" style="673" customWidth="1"/>
    <col min="12809" max="12809" width="11" style="673" customWidth="1"/>
    <col min="12810" max="13056" width="9" style="673"/>
    <col min="13057" max="13057" width="5.625" style="673" bestFit="1" customWidth="1"/>
    <col min="13058" max="13058" width="38.125" style="673" customWidth="1"/>
    <col min="13059" max="13059" width="9.625" style="673" customWidth="1"/>
    <col min="13060" max="13060" width="11.125" style="673" customWidth="1"/>
    <col min="13061" max="13061" width="10.625" style="673" customWidth="1"/>
    <col min="13062" max="13062" width="14.375" style="673" customWidth="1"/>
    <col min="13063" max="13063" width="11.125" style="673" customWidth="1"/>
    <col min="13064" max="13064" width="10.625" style="673" customWidth="1"/>
    <col min="13065" max="13065" width="11" style="673" customWidth="1"/>
    <col min="13066" max="13312" width="9" style="673"/>
    <col min="13313" max="13313" width="5.625" style="673" bestFit="1" customWidth="1"/>
    <col min="13314" max="13314" width="38.125" style="673" customWidth="1"/>
    <col min="13315" max="13315" width="9.625" style="673" customWidth="1"/>
    <col min="13316" max="13316" width="11.125" style="673" customWidth="1"/>
    <col min="13317" max="13317" width="10.625" style="673" customWidth="1"/>
    <col min="13318" max="13318" width="14.375" style="673" customWidth="1"/>
    <col min="13319" max="13319" width="11.125" style="673" customWidth="1"/>
    <col min="13320" max="13320" width="10.625" style="673" customWidth="1"/>
    <col min="13321" max="13321" width="11" style="673" customWidth="1"/>
    <col min="13322" max="13568" width="9" style="673"/>
    <col min="13569" max="13569" width="5.625" style="673" bestFit="1" customWidth="1"/>
    <col min="13570" max="13570" width="38.125" style="673" customWidth="1"/>
    <col min="13571" max="13571" width="9.625" style="673" customWidth="1"/>
    <col min="13572" max="13572" width="11.125" style="673" customWidth="1"/>
    <col min="13573" max="13573" width="10.625" style="673" customWidth="1"/>
    <col min="13574" max="13574" width="14.375" style="673" customWidth="1"/>
    <col min="13575" max="13575" width="11.125" style="673" customWidth="1"/>
    <col min="13576" max="13576" width="10.625" style="673" customWidth="1"/>
    <col min="13577" max="13577" width="11" style="673" customWidth="1"/>
    <col min="13578" max="13824" width="9" style="673"/>
    <col min="13825" max="13825" width="5.625" style="673" bestFit="1" customWidth="1"/>
    <col min="13826" max="13826" width="38.125" style="673" customWidth="1"/>
    <col min="13827" max="13827" width="9.625" style="673" customWidth="1"/>
    <col min="13828" max="13828" width="11.125" style="673" customWidth="1"/>
    <col min="13829" max="13829" width="10.625" style="673" customWidth="1"/>
    <col min="13830" max="13830" width="14.375" style="673" customWidth="1"/>
    <col min="13831" max="13831" width="11.125" style="673" customWidth="1"/>
    <col min="13832" max="13832" width="10.625" style="673" customWidth="1"/>
    <col min="13833" max="13833" width="11" style="673" customWidth="1"/>
    <col min="13834" max="14080" width="9" style="673"/>
    <col min="14081" max="14081" width="5.625" style="673" bestFit="1" customWidth="1"/>
    <col min="14082" max="14082" width="38.125" style="673" customWidth="1"/>
    <col min="14083" max="14083" width="9.625" style="673" customWidth="1"/>
    <col min="14084" max="14084" width="11.125" style="673" customWidth="1"/>
    <col min="14085" max="14085" width="10.625" style="673" customWidth="1"/>
    <col min="14086" max="14086" width="14.375" style="673" customWidth="1"/>
    <col min="14087" max="14087" width="11.125" style="673" customWidth="1"/>
    <col min="14088" max="14088" width="10.625" style="673" customWidth="1"/>
    <col min="14089" max="14089" width="11" style="673" customWidth="1"/>
    <col min="14090" max="14336" width="9" style="673"/>
    <col min="14337" max="14337" width="5.625" style="673" bestFit="1" customWidth="1"/>
    <col min="14338" max="14338" width="38.125" style="673" customWidth="1"/>
    <col min="14339" max="14339" width="9.625" style="673" customWidth="1"/>
    <col min="14340" max="14340" width="11.125" style="673" customWidth="1"/>
    <col min="14341" max="14341" width="10.625" style="673" customWidth="1"/>
    <col min="14342" max="14342" width="14.375" style="673" customWidth="1"/>
    <col min="14343" max="14343" width="11.125" style="673" customWidth="1"/>
    <col min="14344" max="14344" width="10.625" style="673" customWidth="1"/>
    <col min="14345" max="14345" width="11" style="673" customWidth="1"/>
    <col min="14346" max="14592" width="9" style="673"/>
    <col min="14593" max="14593" width="5.625" style="673" bestFit="1" customWidth="1"/>
    <col min="14594" max="14594" width="38.125" style="673" customWidth="1"/>
    <col min="14595" max="14595" width="9.625" style="673" customWidth="1"/>
    <col min="14596" max="14596" width="11.125" style="673" customWidth="1"/>
    <col min="14597" max="14597" width="10.625" style="673" customWidth="1"/>
    <col min="14598" max="14598" width="14.375" style="673" customWidth="1"/>
    <col min="14599" max="14599" width="11.125" style="673" customWidth="1"/>
    <col min="14600" max="14600" width="10.625" style="673" customWidth="1"/>
    <col min="14601" max="14601" width="11" style="673" customWidth="1"/>
    <col min="14602" max="14848" width="9" style="673"/>
    <col min="14849" max="14849" width="5.625" style="673" bestFit="1" customWidth="1"/>
    <col min="14850" max="14850" width="38.125" style="673" customWidth="1"/>
    <col min="14851" max="14851" width="9.625" style="673" customWidth="1"/>
    <col min="14852" max="14852" width="11.125" style="673" customWidth="1"/>
    <col min="14853" max="14853" width="10.625" style="673" customWidth="1"/>
    <col min="14854" max="14854" width="14.375" style="673" customWidth="1"/>
    <col min="14855" max="14855" width="11.125" style="673" customWidth="1"/>
    <col min="14856" max="14856" width="10.625" style="673" customWidth="1"/>
    <col min="14857" max="14857" width="11" style="673" customWidth="1"/>
    <col min="14858" max="15104" width="9" style="673"/>
    <col min="15105" max="15105" width="5.625" style="673" bestFit="1" customWidth="1"/>
    <col min="15106" max="15106" width="38.125" style="673" customWidth="1"/>
    <col min="15107" max="15107" width="9.625" style="673" customWidth="1"/>
    <col min="15108" max="15108" width="11.125" style="673" customWidth="1"/>
    <col min="15109" max="15109" width="10.625" style="673" customWidth="1"/>
    <col min="15110" max="15110" width="14.375" style="673" customWidth="1"/>
    <col min="15111" max="15111" width="11.125" style="673" customWidth="1"/>
    <col min="15112" max="15112" width="10.625" style="673" customWidth="1"/>
    <col min="15113" max="15113" width="11" style="673" customWidth="1"/>
    <col min="15114" max="15360" width="9" style="673"/>
    <col min="15361" max="15361" width="5.625" style="673" bestFit="1" customWidth="1"/>
    <col min="15362" max="15362" width="38.125" style="673" customWidth="1"/>
    <col min="15363" max="15363" width="9.625" style="673" customWidth="1"/>
    <col min="15364" max="15364" width="11.125" style="673" customWidth="1"/>
    <col min="15365" max="15365" width="10.625" style="673" customWidth="1"/>
    <col min="15366" max="15366" width="14.375" style="673" customWidth="1"/>
    <col min="15367" max="15367" width="11.125" style="673" customWidth="1"/>
    <col min="15368" max="15368" width="10.625" style="673" customWidth="1"/>
    <col min="15369" max="15369" width="11" style="673" customWidth="1"/>
    <col min="15370" max="15616" width="9" style="673"/>
    <col min="15617" max="15617" width="5.625" style="673" bestFit="1" customWidth="1"/>
    <col min="15618" max="15618" width="38.125" style="673" customWidth="1"/>
    <col min="15619" max="15619" width="9.625" style="673" customWidth="1"/>
    <col min="15620" max="15620" width="11.125" style="673" customWidth="1"/>
    <col min="15621" max="15621" width="10.625" style="673" customWidth="1"/>
    <col min="15622" max="15622" width="14.375" style="673" customWidth="1"/>
    <col min="15623" max="15623" width="11.125" style="673" customWidth="1"/>
    <col min="15624" max="15624" width="10.625" style="673" customWidth="1"/>
    <col min="15625" max="15625" width="11" style="673" customWidth="1"/>
    <col min="15626" max="15872" width="9" style="673"/>
    <col min="15873" max="15873" width="5.625" style="673" bestFit="1" customWidth="1"/>
    <col min="15874" max="15874" width="38.125" style="673" customWidth="1"/>
    <col min="15875" max="15875" width="9.625" style="673" customWidth="1"/>
    <col min="15876" max="15876" width="11.125" style="673" customWidth="1"/>
    <col min="15877" max="15877" width="10.625" style="673" customWidth="1"/>
    <col min="15878" max="15878" width="14.375" style="673" customWidth="1"/>
    <col min="15879" max="15879" width="11.125" style="673" customWidth="1"/>
    <col min="15880" max="15880" width="10.625" style="673" customWidth="1"/>
    <col min="15881" max="15881" width="11" style="673" customWidth="1"/>
    <col min="15882" max="16128" width="9" style="673"/>
    <col min="16129" max="16129" width="5.625" style="673" bestFit="1" customWidth="1"/>
    <col min="16130" max="16130" width="38.125" style="673" customWidth="1"/>
    <col min="16131" max="16131" width="9.625" style="673" customWidth="1"/>
    <col min="16132" max="16132" width="11.125" style="673" customWidth="1"/>
    <col min="16133" max="16133" width="10.625" style="673" customWidth="1"/>
    <col min="16134" max="16134" width="14.375" style="673" customWidth="1"/>
    <col min="16135" max="16135" width="11.125" style="673" customWidth="1"/>
    <col min="16136" max="16136" width="10.625" style="673" customWidth="1"/>
    <col min="16137" max="16137" width="11" style="673" customWidth="1"/>
    <col min="16138" max="16384" width="9" style="673"/>
  </cols>
  <sheetData>
    <row r="1" spans="1:99" hidden="1">
      <c r="A1" s="691"/>
      <c r="C1" s="692" t="s">
        <v>1258</v>
      </c>
      <c r="E1" s="692" t="s">
        <v>1254</v>
      </c>
      <c r="AD1" s="673" t="s">
        <v>1254</v>
      </c>
      <c r="AI1" s="692" t="s">
        <v>1258</v>
      </c>
      <c r="AQ1" s="692" t="s">
        <v>1258</v>
      </c>
      <c r="AY1" s="692" t="s">
        <v>1258</v>
      </c>
      <c r="BG1" s="692" t="s">
        <v>1258</v>
      </c>
      <c r="BO1" s="692" t="s">
        <v>1258</v>
      </c>
      <c r="BW1" s="692" t="s">
        <v>1258</v>
      </c>
      <c r="CE1" s="692" t="s">
        <v>1258</v>
      </c>
      <c r="CM1" s="692" t="s">
        <v>1258</v>
      </c>
      <c r="CU1" s="692" t="s">
        <v>1258</v>
      </c>
    </row>
    <row r="2" spans="1:99">
      <c r="A2" s="1548" t="s">
        <v>1381</v>
      </c>
      <c r="B2" s="1548"/>
      <c r="C2" s="1548"/>
      <c r="D2" s="1548"/>
      <c r="E2" s="1548"/>
      <c r="F2" s="1548"/>
      <c r="G2" s="1548"/>
      <c r="H2" s="1548"/>
      <c r="I2" s="1548"/>
    </row>
    <row r="3" spans="1:99">
      <c r="A3" s="1547" t="s">
        <v>466</v>
      </c>
      <c r="B3" s="1547" t="s">
        <v>235</v>
      </c>
      <c r="C3" s="1547" t="s">
        <v>735</v>
      </c>
      <c r="D3" s="1547" t="s">
        <v>783</v>
      </c>
      <c r="E3" s="1547"/>
      <c r="F3" s="1547" t="s">
        <v>816</v>
      </c>
      <c r="G3" s="1547"/>
      <c r="H3" s="1547" t="s">
        <v>820</v>
      </c>
      <c r="I3" s="1547" t="s">
        <v>1063</v>
      </c>
      <c r="J3" s="1547" t="s">
        <v>1062</v>
      </c>
      <c r="K3" s="1547" t="s">
        <v>1062</v>
      </c>
      <c r="L3" s="1547" t="s">
        <v>1061</v>
      </c>
      <c r="M3" s="1547" t="s">
        <v>1203</v>
      </c>
    </row>
    <row r="4" spans="1:99" ht="27" customHeight="1">
      <c r="A4" s="1547"/>
      <c r="B4" s="1547"/>
      <c r="C4" s="1547"/>
      <c r="D4" s="693" t="s">
        <v>736</v>
      </c>
      <c r="E4" s="693" t="s">
        <v>737</v>
      </c>
      <c r="F4" s="693" t="s">
        <v>736</v>
      </c>
      <c r="G4" s="693" t="s">
        <v>737</v>
      </c>
      <c r="H4" s="1547"/>
      <c r="I4" s="1547"/>
      <c r="J4" s="1547"/>
      <c r="K4" s="1547"/>
      <c r="L4" s="1547"/>
      <c r="M4" s="1547"/>
    </row>
    <row r="5" spans="1:99" ht="31.5">
      <c r="A5" s="663">
        <v>1</v>
      </c>
      <c r="B5" s="664" t="s">
        <v>738</v>
      </c>
      <c r="C5" s="665" t="s">
        <v>739</v>
      </c>
      <c r="D5" s="680">
        <v>66316</v>
      </c>
      <c r="E5" s="680">
        <f>'KTXH 2021-2025'!H5/1000</f>
        <v>75875.88</v>
      </c>
      <c r="F5" s="680">
        <v>80614</v>
      </c>
      <c r="G5" s="680">
        <f>'KTXH 2021-2025'!I5/1000</f>
        <v>82283</v>
      </c>
      <c r="H5" s="681">
        <f>'KTXH 2021-2025'!J5/1000</f>
        <v>86575</v>
      </c>
      <c r="I5" s="681">
        <f>'KTXH 2021-2025'!L5/1000</f>
        <v>92635.25</v>
      </c>
      <c r="J5" s="681">
        <f>'KTXH 2021-2025'!M5/1000</f>
        <v>99119.717499999999</v>
      </c>
      <c r="K5" s="681">
        <f>'KTXH 2021-2025'!N5/1000</f>
        <v>106058.09772500001</v>
      </c>
      <c r="L5" s="681">
        <f>'KTXH 2021-2025'!O5/1000</f>
        <v>113482.16456575002</v>
      </c>
      <c r="M5" s="681">
        <f>'KTXH 2021-2025'!P5/1000</f>
        <v>497870.22979075002</v>
      </c>
    </row>
    <row r="6" spans="1:99" ht="31.5">
      <c r="A6" s="666">
        <v>2</v>
      </c>
      <c r="B6" s="667" t="s">
        <v>740</v>
      </c>
      <c r="C6" s="668" t="s">
        <v>732</v>
      </c>
      <c r="D6" s="671">
        <v>8.1199999999999992</v>
      </c>
      <c r="E6" s="671">
        <f>E5/D5*100-100</f>
        <v>14.415646299535553</v>
      </c>
      <c r="F6" s="682">
        <f>F5/E5*100-100</f>
        <v>6.2445667845961026</v>
      </c>
      <c r="G6" s="671">
        <f>G5/E5*100-100</f>
        <v>8.4442117837710668</v>
      </c>
      <c r="H6" s="683">
        <f t="shared" ref="H6:M6" si="0">H5/G5*100-100</f>
        <v>5.2161442825371012</v>
      </c>
      <c r="I6" s="683">
        <f t="shared" si="0"/>
        <v>7</v>
      </c>
      <c r="J6" s="683">
        <f t="shared" si="0"/>
        <v>7</v>
      </c>
      <c r="K6" s="683">
        <f t="shared" si="0"/>
        <v>7</v>
      </c>
      <c r="L6" s="683">
        <f t="shared" si="0"/>
        <v>7</v>
      </c>
      <c r="M6" s="683">
        <f t="shared" si="0"/>
        <v>338.72112564639247</v>
      </c>
    </row>
    <row r="7" spans="1:99">
      <c r="A7" s="666">
        <v>3</v>
      </c>
      <c r="B7" s="667" t="s">
        <v>741</v>
      </c>
      <c r="C7" s="668"/>
      <c r="D7" s="670">
        <f>SUM(D8:D10)</f>
        <v>100</v>
      </c>
      <c r="E7" s="670">
        <f t="shared" ref="E7:M7" si="1">SUM(E8:E10)</f>
        <v>100</v>
      </c>
      <c r="F7" s="670">
        <f>SUM(F8:F10)</f>
        <v>100</v>
      </c>
      <c r="G7" s="670">
        <f>SUM(G8:G10)</f>
        <v>100</v>
      </c>
      <c r="H7" s="670">
        <f t="shared" si="1"/>
        <v>100</v>
      </c>
      <c r="I7" s="670">
        <f t="shared" si="1"/>
        <v>100</v>
      </c>
      <c r="J7" s="670">
        <f t="shared" si="1"/>
        <v>100</v>
      </c>
      <c r="K7" s="670">
        <f t="shared" si="1"/>
        <v>100</v>
      </c>
      <c r="L7" s="670">
        <f t="shared" si="1"/>
        <v>100</v>
      </c>
      <c r="M7" s="670">
        <f t="shared" si="1"/>
        <v>100</v>
      </c>
    </row>
    <row r="8" spans="1:99">
      <c r="A8" s="666" t="s">
        <v>507</v>
      </c>
      <c r="B8" s="669" t="s">
        <v>742</v>
      </c>
      <c r="C8" s="668" t="s">
        <v>732</v>
      </c>
      <c r="D8" s="671">
        <v>34.39</v>
      </c>
      <c r="E8" s="671">
        <v>33.54</v>
      </c>
      <c r="F8" s="682">
        <v>31.34</v>
      </c>
      <c r="G8" s="671">
        <v>32.340000000000003</v>
      </c>
      <c r="H8" s="684">
        <v>31.58</v>
      </c>
      <c r="I8" s="684">
        <v>30.49</v>
      </c>
      <c r="J8" s="685">
        <v>29.44</v>
      </c>
      <c r="K8" s="685">
        <v>28.39</v>
      </c>
      <c r="L8" s="685">
        <v>27.36</v>
      </c>
      <c r="M8" s="685">
        <v>26.15</v>
      </c>
    </row>
    <row r="9" spans="1:99">
      <c r="A9" s="666" t="s">
        <v>507</v>
      </c>
      <c r="B9" s="669" t="s">
        <v>743</v>
      </c>
      <c r="C9" s="668" t="s">
        <v>732</v>
      </c>
      <c r="D9" s="671">
        <v>23.65</v>
      </c>
      <c r="E9" s="671">
        <v>21.98</v>
      </c>
      <c r="F9" s="682">
        <v>23.91</v>
      </c>
      <c r="G9" s="671">
        <v>22.79</v>
      </c>
      <c r="H9" s="684">
        <v>23.19</v>
      </c>
      <c r="I9" s="684">
        <v>25.38</v>
      </c>
      <c r="J9" s="685">
        <v>26.03</v>
      </c>
      <c r="K9" s="685">
        <v>26.62</v>
      </c>
      <c r="L9" s="685">
        <v>27.27</v>
      </c>
      <c r="M9" s="685">
        <v>28.59</v>
      </c>
    </row>
    <row r="10" spans="1:99">
      <c r="A10" s="666" t="s">
        <v>507</v>
      </c>
      <c r="B10" s="669" t="s">
        <v>744</v>
      </c>
      <c r="C10" s="668" t="s">
        <v>732</v>
      </c>
      <c r="D10" s="671">
        <v>41.96</v>
      </c>
      <c r="E10" s="671">
        <v>44.48</v>
      </c>
      <c r="F10" s="682">
        <v>44.75</v>
      </c>
      <c r="G10" s="671">
        <v>44.87</v>
      </c>
      <c r="H10" s="686">
        <v>45.23</v>
      </c>
      <c r="I10" s="686">
        <v>44.13</v>
      </c>
      <c r="J10" s="687">
        <v>44.53</v>
      </c>
      <c r="K10" s="687">
        <v>44.99</v>
      </c>
      <c r="L10" s="687">
        <v>45.37</v>
      </c>
      <c r="M10" s="687">
        <v>45.26</v>
      </c>
    </row>
    <row r="11" spans="1:99">
      <c r="A11" s="666">
        <v>4</v>
      </c>
      <c r="B11" s="667" t="s">
        <v>745</v>
      </c>
      <c r="C11" s="668" t="s">
        <v>732</v>
      </c>
      <c r="D11" s="670"/>
      <c r="E11" s="670"/>
      <c r="F11" s="670"/>
      <c r="G11" s="670"/>
      <c r="H11" s="670"/>
      <c r="I11" s="670"/>
      <c r="J11" s="670"/>
      <c r="K11" s="670"/>
      <c r="L11" s="670"/>
      <c r="M11" s="670"/>
    </row>
    <row r="12" spans="1:99" ht="31.5">
      <c r="A12" s="666">
        <v>5</v>
      </c>
      <c r="B12" s="667" t="s">
        <v>746</v>
      </c>
      <c r="C12" s="668" t="s">
        <v>739</v>
      </c>
      <c r="D12" s="670">
        <v>17573</v>
      </c>
      <c r="E12" s="670">
        <v>16190</v>
      </c>
      <c r="F12" s="688">
        <v>19347</v>
      </c>
      <c r="G12" s="670">
        <v>17145</v>
      </c>
      <c r="H12" s="670">
        <v>18910</v>
      </c>
      <c r="I12" s="670">
        <v>23377</v>
      </c>
      <c r="J12" s="670">
        <v>26067</v>
      </c>
      <c r="K12" s="670">
        <v>28716</v>
      </c>
      <c r="L12" s="670">
        <v>31640</v>
      </c>
      <c r="M12" s="670">
        <v>38599</v>
      </c>
    </row>
    <row r="13" spans="1:99">
      <c r="A13" s="666"/>
      <c r="B13" s="669" t="s">
        <v>747</v>
      </c>
      <c r="C13" s="668" t="s">
        <v>732</v>
      </c>
      <c r="D13" s="683">
        <v>26.5</v>
      </c>
      <c r="E13" s="671">
        <v>22.22</v>
      </c>
      <c r="F13" s="689">
        <v>24</v>
      </c>
      <c r="G13" s="671">
        <v>21.36</v>
      </c>
      <c r="H13" s="671">
        <v>21.67</v>
      </c>
      <c r="I13" s="671">
        <v>24.33</v>
      </c>
      <c r="J13" s="671">
        <v>24.62</v>
      </c>
      <c r="K13" s="671">
        <v>24.61</v>
      </c>
      <c r="L13" s="671">
        <v>24.6</v>
      </c>
      <c r="M13" s="671">
        <v>26.99</v>
      </c>
    </row>
    <row r="14" spans="1:99">
      <c r="A14" s="666">
        <v>6</v>
      </c>
      <c r="B14" s="667" t="s">
        <v>748</v>
      </c>
      <c r="C14" s="668" t="s">
        <v>749</v>
      </c>
      <c r="D14" s="670">
        <v>1030</v>
      </c>
      <c r="E14" s="670">
        <v>1324</v>
      </c>
      <c r="F14" s="670">
        <v>1350</v>
      </c>
      <c r="G14" s="670">
        <v>1270</v>
      </c>
      <c r="H14" s="670">
        <v>1300</v>
      </c>
      <c r="I14" s="688">
        <v>1360</v>
      </c>
      <c r="J14" s="688">
        <v>1420</v>
      </c>
      <c r="K14" s="688">
        <v>1482</v>
      </c>
      <c r="L14" s="688">
        <v>1545</v>
      </c>
      <c r="M14" s="688">
        <v>1660</v>
      </c>
    </row>
    <row r="15" spans="1:99">
      <c r="A15" s="666"/>
      <c r="B15" s="669" t="s">
        <v>750</v>
      </c>
      <c r="C15" s="668" t="s">
        <v>732</v>
      </c>
      <c r="D15" s="671">
        <v>3.01</v>
      </c>
      <c r="E15" s="671">
        <v>29.8</v>
      </c>
      <c r="F15" s="671">
        <v>3.9</v>
      </c>
      <c r="G15" s="671">
        <v>-4.0999999999999996</v>
      </c>
      <c r="H15" s="683">
        <f t="shared" ref="H15:M15" si="2">H14/G14*100-100</f>
        <v>2.3622047244094517</v>
      </c>
      <c r="I15" s="683">
        <f t="shared" si="2"/>
        <v>4.6153846153846274</v>
      </c>
      <c r="J15" s="683">
        <f t="shared" si="2"/>
        <v>4.4117647058823621</v>
      </c>
      <c r="K15" s="683">
        <f t="shared" si="2"/>
        <v>4.3661971830985919</v>
      </c>
      <c r="L15" s="683">
        <f t="shared" si="2"/>
        <v>4.2510121457489873</v>
      </c>
      <c r="M15" s="683">
        <f t="shared" si="2"/>
        <v>7.4433656957928633</v>
      </c>
    </row>
    <row r="16" spans="1:99">
      <c r="A16" s="666">
        <v>7</v>
      </c>
      <c r="B16" s="667" t="s">
        <v>751</v>
      </c>
      <c r="C16" s="668" t="s">
        <v>749</v>
      </c>
      <c r="D16" s="670">
        <v>390</v>
      </c>
      <c r="E16" s="670">
        <v>401</v>
      </c>
      <c r="F16" s="670">
        <v>420</v>
      </c>
      <c r="G16" s="670">
        <v>420</v>
      </c>
      <c r="H16" s="670">
        <v>425</v>
      </c>
      <c r="I16" s="688">
        <v>440</v>
      </c>
      <c r="J16" s="688">
        <v>455</v>
      </c>
      <c r="K16" s="688">
        <v>470</v>
      </c>
      <c r="L16" s="688">
        <v>485</v>
      </c>
      <c r="M16" s="688">
        <v>500</v>
      </c>
    </row>
    <row r="17" spans="1:13">
      <c r="A17" s="666"/>
      <c r="B17" s="669" t="s">
        <v>750</v>
      </c>
      <c r="C17" s="668" t="s">
        <v>732</v>
      </c>
      <c r="D17" s="671">
        <v>1.32</v>
      </c>
      <c r="E17" s="671">
        <v>3.62</v>
      </c>
      <c r="F17" s="671">
        <v>1.1100000000000001</v>
      </c>
      <c r="G17" s="671">
        <f>G16/E16*100-100</f>
        <v>4.7381546134663353</v>
      </c>
      <c r="H17" s="671">
        <f t="shared" ref="H17:M17" si="3">H16/F16*100-100</f>
        <v>1.1904761904761898</v>
      </c>
      <c r="I17" s="671">
        <f t="shared" si="3"/>
        <v>4.7619047619047734</v>
      </c>
      <c r="J17" s="671">
        <f t="shared" si="3"/>
        <v>7.058823529411768</v>
      </c>
      <c r="K17" s="671">
        <f t="shared" si="3"/>
        <v>6.818181818181813</v>
      </c>
      <c r="L17" s="671">
        <f t="shared" si="3"/>
        <v>6.5934065934065984</v>
      </c>
      <c r="M17" s="671">
        <f t="shared" si="3"/>
        <v>6.3829787234042499</v>
      </c>
    </row>
    <row r="18" spans="1:13">
      <c r="A18" s="666">
        <v>8</v>
      </c>
      <c r="B18" s="667" t="s">
        <v>752</v>
      </c>
      <c r="C18" s="668" t="s">
        <v>753</v>
      </c>
      <c r="D18" s="670">
        <v>1694</v>
      </c>
      <c r="E18" s="670">
        <v>1693</v>
      </c>
      <c r="F18" s="670">
        <v>1599</v>
      </c>
      <c r="G18" s="670">
        <v>1599</v>
      </c>
      <c r="H18" s="670">
        <v>1600</v>
      </c>
      <c r="I18" s="670">
        <v>1601</v>
      </c>
      <c r="J18" s="670">
        <v>1602</v>
      </c>
      <c r="K18" s="670">
        <v>1603</v>
      </c>
      <c r="L18" s="670">
        <v>1604</v>
      </c>
      <c r="M18" s="670">
        <v>1605</v>
      </c>
    </row>
    <row r="19" spans="1:13">
      <c r="A19" s="666">
        <v>9</v>
      </c>
      <c r="B19" s="667" t="s">
        <v>754</v>
      </c>
      <c r="C19" s="668" t="s">
        <v>234</v>
      </c>
      <c r="D19" s="671"/>
      <c r="E19" s="671">
        <v>39.28</v>
      </c>
      <c r="F19" s="671"/>
      <c r="G19" s="671">
        <v>43.8</v>
      </c>
      <c r="H19" s="671">
        <v>47.98</v>
      </c>
      <c r="I19" s="671"/>
      <c r="J19" s="671"/>
      <c r="K19" s="671"/>
      <c r="L19" s="671"/>
      <c r="M19" s="671"/>
    </row>
    <row r="20" spans="1:13">
      <c r="A20" s="666"/>
      <c r="B20" s="667" t="s">
        <v>1275</v>
      </c>
      <c r="C20" s="668" t="s">
        <v>234</v>
      </c>
      <c r="D20" s="671">
        <v>37.799999999999997</v>
      </c>
      <c r="E20" s="671">
        <v>45.37</v>
      </c>
      <c r="F20" s="671">
        <v>50.4</v>
      </c>
      <c r="G20" s="671">
        <v>50.19</v>
      </c>
      <c r="H20" s="671">
        <v>54.539000000000001</v>
      </c>
      <c r="I20" s="671">
        <v>60.01</v>
      </c>
      <c r="J20" s="671">
        <v>66.09</v>
      </c>
      <c r="K20" s="671">
        <v>72.8</v>
      </c>
      <c r="L20" s="671">
        <v>80.180000000000007</v>
      </c>
      <c r="M20" s="671">
        <v>89.1</v>
      </c>
    </row>
    <row r="21" spans="1:13">
      <c r="A21" s="666">
        <v>10</v>
      </c>
      <c r="B21" s="667" t="s">
        <v>755</v>
      </c>
      <c r="C21" s="668" t="s">
        <v>732</v>
      </c>
      <c r="D21" s="683">
        <v>1.5</v>
      </c>
      <c r="E21" s="671">
        <v>1.83</v>
      </c>
      <c r="F21" s="683">
        <v>1.5</v>
      </c>
      <c r="G21" s="683">
        <v>1.5</v>
      </c>
      <c r="H21" s="683">
        <v>1.5</v>
      </c>
      <c r="I21" s="690">
        <v>1</v>
      </c>
      <c r="J21" s="690">
        <v>1</v>
      </c>
      <c r="K21" s="690">
        <v>1</v>
      </c>
      <c r="L21" s="690">
        <v>1</v>
      </c>
      <c r="M21" s="690">
        <v>1</v>
      </c>
    </row>
    <row r="22" spans="1:13">
      <c r="A22" s="666">
        <v>11</v>
      </c>
      <c r="B22" s="696" t="s">
        <v>756</v>
      </c>
      <c r="C22" s="668" t="s">
        <v>732</v>
      </c>
      <c r="D22" s="671">
        <v>4.28</v>
      </c>
      <c r="E22" s="671">
        <v>4.28</v>
      </c>
      <c r="F22" s="671">
        <v>2.78</v>
      </c>
      <c r="G22" s="671">
        <v>2.78</v>
      </c>
      <c r="H22" s="671">
        <v>1.28</v>
      </c>
      <c r="I22" s="671">
        <v>4.6900000000000004</v>
      </c>
      <c r="J22" s="671">
        <v>3.68</v>
      </c>
      <c r="K22" s="671">
        <v>2.68</v>
      </c>
      <c r="L22" s="671">
        <v>1.64</v>
      </c>
      <c r="M22" s="671">
        <v>1.1399999999999999</v>
      </c>
    </row>
    <row r="23" spans="1:13">
      <c r="A23" s="666">
        <v>12</v>
      </c>
      <c r="B23" s="667" t="s">
        <v>1276</v>
      </c>
      <c r="C23" s="668"/>
      <c r="D23" s="670"/>
      <c r="E23" s="670"/>
      <c r="F23" s="670"/>
      <c r="G23" s="670"/>
      <c r="H23" s="670"/>
      <c r="I23" s="670"/>
      <c r="J23" s="670"/>
      <c r="K23" s="670"/>
      <c r="L23" s="670"/>
      <c r="M23" s="670"/>
    </row>
    <row r="24" spans="1:13">
      <c r="A24" s="666"/>
      <c r="B24" s="672" t="s">
        <v>757</v>
      </c>
      <c r="C24" s="668" t="s">
        <v>758</v>
      </c>
      <c r="D24" s="670">
        <v>18304</v>
      </c>
      <c r="E24" s="670">
        <v>17411</v>
      </c>
      <c r="F24" s="670">
        <v>17820</v>
      </c>
      <c r="G24" s="670"/>
      <c r="H24" s="670"/>
      <c r="I24" s="670"/>
      <c r="J24" s="670"/>
      <c r="K24" s="670"/>
      <c r="L24" s="670"/>
      <c r="M24" s="670"/>
    </row>
    <row r="25" spans="1:13">
      <c r="A25" s="666"/>
      <c r="B25" s="667" t="s">
        <v>759</v>
      </c>
      <c r="C25" s="668" t="s">
        <v>758</v>
      </c>
      <c r="D25" s="670">
        <v>342628</v>
      </c>
      <c r="E25" s="670">
        <v>339010</v>
      </c>
      <c r="F25" s="670">
        <v>340210</v>
      </c>
      <c r="G25" s="670"/>
      <c r="H25" s="670"/>
      <c r="I25" s="670"/>
      <c r="J25" s="670"/>
      <c r="K25" s="670"/>
      <c r="L25" s="670"/>
      <c r="M25" s="670"/>
    </row>
    <row r="26" spans="1:13">
      <c r="A26" s="666"/>
      <c r="B26" s="667" t="s">
        <v>303</v>
      </c>
      <c r="C26" s="668"/>
      <c r="D26" s="670"/>
      <c r="E26" s="670"/>
      <c r="F26" s="670"/>
      <c r="G26" s="670"/>
      <c r="H26" s="670"/>
      <c r="I26" s="670"/>
      <c r="J26" s="670"/>
      <c r="K26" s="670"/>
      <c r="L26" s="670"/>
      <c r="M26" s="670"/>
    </row>
    <row r="27" spans="1:13">
      <c r="A27" s="666"/>
      <c r="B27" s="667" t="s">
        <v>760</v>
      </c>
      <c r="C27" s="668" t="s">
        <v>758</v>
      </c>
      <c r="D27" s="670"/>
      <c r="E27" s="670"/>
      <c r="F27" s="670"/>
      <c r="G27" s="670"/>
      <c r="H27" s="670"/>
      <c r="I27" s="670"/>
      <c r="J27" s="670"/>
      <c r="K27" s="670"/>
      <c r="L27" s="670"/>
      <c r="M27" s="670"/>
    </row>
    <row r="28" spans="1:13">
      <c r="A28" s="666"/>
      <c r="B28" s="667" t="s">
        <v>761</v>
      </c>
      <c r="C28" s="668" t="s">
        <v>758</v>
      </c>
      <c r="D28" s="670"/>
      <c r="E28" s="670"/>
      <c r="F28" s="670"/>
      <c r="G28" s="670"/>
      <c r="H28" s="670"/>
      <c r="I28" s="670"/>
      <c r="J28" s="670"/>
      <c r="K28" s="670"/>
      <c r="L28" s="670"/>
      <c r="M28" s="670"/>
    </row>
    <row r="29" spans="1:13" ht="31.5">
      <c r="A29" s="666"/>
      <c r="B29" s="667" t="s">
        <v>762</v>
      </c>
      <c r="C29" s="668" t="s">
        <v>758</v>
      </c>
      <c r="D29" s="670"/>
      <c r="E29" s="670"/>
      <c r="F29" s="670"/>
      <c r="G29" s="670"/>
      <c r="H29" s="670"/>
      <c r="I29" s="670"/>
      <c r="J29" s="670"/>
      <c r="K29" s="670"/>
      <c r="L29" s="670"/>
      <c r="M29" s="670"/>
    </row>
    <row r="30" spans="1:13" ht="31.5">
      <c r="A30" s="666"/>
      <c r="B30" s="667" t="s">
        <v>1277</v>
      </c>
      <c r="C30" s="668" t="s">
        <v>763</v>
      </c>
      <c r="D30" s="670"/>
      <c r="E30" s="670"/>
      <c r="F30" s="670"/>
      <c r="G30" s="670"/>
      <c r="H30" s="670"/>
      <c r="I30" s="670"/>
      <c r="J30" s="670"/>
      <c r="K30" s="670"/>
      <c r="L30" s="670"/>
      <c r="M30" s="670"/>
    </row>
    <row r="31" spans="1:13">
      <c r="A31" s="666">
        <v>13</v>
      </c>
      <c r="B31" s="667" t="s">
        <v>764</v>
      </c>
      <c r="C31" s="668"/>
      <c r="D31" s="670"/>
      <c r="E31" s="670"/>
      <c r="F31" s="670"/>
      <c r="G31" s="670"/>
      <c r="H31" s="670"/>
      <c r="I31" s="670"/>
      <c r="J31" s="670"/>
      <c r="K31" s="670"/>
      <c r="L31" s="670"/>
      <c r="M31" s="670"/>
    </row>
    <row r="32" spans="1:13">
      <c r="A32" s="666"/>
      <c r="B32" s="667" t="s">
        <v>765</v>
      </c>
      <c r="C32" s="668" t="s">
        <v>766</v>
      </c>
      <c r="D32" s="670">
        <v>395</v>
      </c>
      <c r="E32" s="670">
        <v>395</v>
      </c>
      <c r="F32" s="670">
        <v>396</v>
      </c>
      <c r="G32" s="670">
        <v>173</v>
      </c>
      <c r="H32" s="670">
        <v>173</v>
      </c>
      <c r="I32" s="670">
        <v>173</v>
      </c>
      <c r="J32" s="670">
        <v>173</v>
      </c>
      <c r="K32" s="670">
        <v>173</v>
      </c>
      <c r="L32" s="670">
        <v>173</v>
      </c>
      <c r="M32" s="670">
        <v>173</v>
      </c>
    </row>
    <row r="33" spans="1:13">
      <c r="A33" s="666"/>
      <c r="B33" s="667" t="s">
        <v>767</v>
      </c>
      <c r="C33" s="668" t="s">
        <v>768</v>
      </c>
      <c r="D33" s="670">
        <v>5003</v>
      </c>
      <c r="E33" s="670">
        <v>5023</v>
      </c>
      <c r="F33" s="670">
        <v>5123</v>
      </c>
      <c r="G33" s="670">
        <v>4977</v>
      </c>
      <c r="H33" s="670">
        <v>5027</v>
      </c>
      <c r="I33" s="670">
        <v>5027</v>
      </c>
      <c r="J33" s="670">
        <v>5027</v>
      </c>
      <c r="K33" s="670">
        <v>5027</v>
      </c>
      <c r="L33" s="670">
        <v>5027</v>
      </c>
      <c r="M33" s="670">
        <v>5027</v>
      </c>
    </row>
    <row r="34" spans="1:13">
      <c r="A34" s="666"/>
      <c r="B34" s="667" t="s">
        <v>303</v>
      </c>
      <c r="C34" s="668"/>
      <c r="D34" s="670"/>
      <c r="E34" s="670"/>
      <c r="F34" s="670"/>
      <c r="G34" s="670"/>
      <c r="H34" s="670"/>
      <c r="I34" s="670"/>
      <c r="J34" s="670"/>
      <c r="K34" s="670"/>
      <c r="L34" s="670"/>
      <c r="M34" s="670"/>
    </row>
    <row r="35" spans="1:13">
      <c r="A35" s="666"/>
      <c r="B35" s="667" t="s">
        <v>769</v>
      </c>
      <c r="C35" s="668" t="s">
        <v>768</v>
      </c>
      <c r="D35" s="670">
        <v>2760</v>
      </c>
      <c r="E35" s="670">
        <v>2780</v>
      </c>
      <c r="F35" s="670">
        <v>2860</v>
      </c>
      <c r="G35" s="670">
        <v>2742</v>
      </c>
      <c r="H35" s="670">
        <v>2770</v>
      </c>
      <c r="I35" s="670">
        <v>2770</v>
      </c>
      <c r="J35" s="670">
        <v>2770</v>
      </c>
      <c r="K35" s="670">
        <v>2770</v>
      </c>
      <c r="L35" s="670">
        <v>2770</v>
      </c>
      <c r="M35" s="670">
        <v>2770</v>
      </c>
    </row>
    <row r="36" spans="1:13">
      <c r="A36" s="666"/>
      <c r="B36" s="667" t="s">
        <v>770</v>
      </c>
      <c r="C36" s="668" t="s">
        <v>768</v>
      </c>
      <c r="D36" s="670">
        <v>1120</v>
      </c>
      <c r="E36" s="670">
        <v>1120</v>
      </c>
      <c r="F36" s="670">
        <v>1140</v>
      </c>
      <c r="G36" s="670">
        <v>1313</v>
      </c>
      <c r="H36" s="670">
        <v>1122</v>
      </c>
      <c r="I36" s="670">
        <v>1122</v>
      </c>
      <c r="J36" s="670">
        <v>1122</v>
      </c>
      <c r="K36" s="670">
        <v>1122</v>
      </c>
      <c r="L36" s="670">
        <v>1122</v>
      </c>
      <c r="M36" s="670">
        <v>1122</v>
      </c>
    </row>
    <row r="37" spans="1:13">
      <c r="A37" s="666"/>
      <c r="B37" s="667" t="s">
        <v>771</v>
      </c>
      <c r="C37" s="668" t="s">
        <v>768</v>
      </c>
      <c r="D37" s="670">
        <v>210</v>
      </c>
      <c r="E37" s="670">
        <v>210</v>
      </c>
      <c r="F37" s="670">
        <v>210</v>
      </c>
      <c r="G37" s="670">
        <v>200</v>
      </c>
      <c r="H37" s="670">
        <v>200</v>
      </c>
      <c r="I37" s="670">
        <v>200</v>
      </c>
      <c r="J37" s="670">
        <v>200</v>
      </c>
      <c r="K37" s="670">
        <v>200</v>
      </c>
      <c r="L37" s="670">
        <v>200</v>
      </c>
      <c r="M37" s="670">
        <v>200</v>
      </c>
    </row>
    <row r="38" spans="1:13">
      <c r="A38" s="666"/>
      <c r="B38" s="667" t="s">
        <v>772</v>
      </c>
      <c r="C38" s="668" t="s">
        <v>768</v>
      </c>
      <c r="D38" s="670">
        <v>913</v>
      </c>
      <c r="E38" s="670">
        <v>913</v>
      </c>
      <c r="F38" s="670">
        <v>913</v>
      </c>
      <c r="G38" s="670">
        <v>913</v>
      </c>
      <c r="H38" s="670">
        <v>913</v>
      </c>
      <c r="I38" s="670">
        <v>913</v>
      </c>
      <c r="J38" s="670">
        <v>913</v>
      </c>
      <c r="K38" s="670">
        <v>913</v>
      </c>
      <c r="L38" s="670">
        <v>913</v>
      </c>
      <c r="M38" s="670">
        <v>913</v>
      </c>
    </row>
    <row r="39" spans="1:13">
      <c r="A39" s="666"/>
      <c r="B39" s="667" t="s">
        <v>773</v>
      </c>
      <c r="C39" s="668"/>
      <c r="D39" s="670"/>
      <c r="E39" s="670"/>
      <c r="F39" s="670"/>
      <c r="G39" s="670"/>
      <c r="H39" s="670"/>
      <c r="I39" s="670"/>
      <c r="J39" s="670"/>
      <c r="K39" s="670"/>
      <c r="L39" s="670"/>
      <c r="M39" s="670"/>
    </row>
    <row r="40" spans="1:13">
      <c r="A40" s="666"/>
      <c r="B40" s="667" t="s">
        <v>774</v>
      </c>
      <c r="C40" s="668" t="s">
        <v>758</v>
      </c>
      <c r="D40" s="674">
        <v>165743</v>
      </c>
      <c r="E40" s="674">
        <v>165743</v>
      </c>
      <c r="F40" s="674">
        <v>164078</v>
      </c>
      <c r="G40" s="674">
        <v>164078</v>
      </c>
      <c r="H40" s="670">
        <v>174743</v>
      </c>
      <c r="I40" s="670"/>
      <c r="J40" s="670"/>
      <c r="K40" s="670"/>
      <c r="L40" s="670"/>
      <c r="M40" s="670"/>
    </row>
    <row r="41" spans="1:13">
      <c r="A41" s="666"/>
      <c r="B41" s="667" t="s">
        <v>775</v>
      </c>
      <c r="C41" s="668" t="s">
        <v>758</v>
      </c>
      <c r="D41" s="675">
        <v>46354</v>
      </c>
      <c r="E41" s="675">
        <v>46354</v>
      </c>
      <c r="F41" s="675">
        <v>48633</v>
      </c>
      <c r="G41" s="675">
        <v>48633</v>
      </c>
      <c r="H41" s="675">
        <v>52478</v>
      </c>
      <c r="I41" s="670"/>
      <c r="J41" s="670"/>
      <c r="K41" s="670"/>
      <c r="L41" s="670"/>
      <c r="M41" s="670"/>
    </row>
    <row r="42" spans="1:13">
      <c r="A42" s="666"/>
      <c r="B42" s="667" t="s">
        <v>776</v>
      </c>
      <c r="C42" s="668" t="s">
        <v>758</v>
      </c>
      <c r="D42" s="670">
        <v>112989</v>
      </c>
      <c r="E42" s="670">
        <v>112989</v>
      </c>
      <c r="F42" s="670">
        <v>121304</v>
      </c>
      <c r="G42" s="670">
        <v>121304</v>
      </c>
      <c r="H42" s="670">
        <v>123730</v>
      </c>
      <c r="I42" s="670"/>
      <c r="J42" s="670"/>
      <c r="K42" s="670"/>
      <c r="L42" s="670"/>
      <c r="M42" s="670"/>
    </row>
    <row r="43" spans="1:13" ht="47.25">
      <c r="A43" s="666"/>
      <c r="B43" s="667" t="s">
        <v>777</v>
      </c>
      <c r="C43" s="668" t="s">
        <v>758</v>
      </c>
      <c r="D43" s="670"/>
      <c r="E43" s="670"/>
      <c r="F43" s="670"/>
      <c r="G43" s="670"/>
      <c r="H43" s="670"/>
      <c r="I43" s="670"/>
      <c r="J43" s="670"/>
      <c r="K43" s="670"/>
      <c r="L43" s="670"/>
      <c r="M43" s="670"/>
    </row>
    <row r="44" spans="1:13">
      <c r="A44" s="666"/>
      <c r="B44" s="667" t="s">
        <v>778</v>
      </c>
      <c r="C44" s="668" t="s">
        <v>758</v>
      </c>
      <c r="D44" s="670">
        <v>17</v>
      </c>
      <c r="E44" s="670">
        <v>17</v>
      </c>
      <c r="F44" s="670">
        <v>19</v>
      </c>
      <c r="G44" s="670">
        <v>19</v>
      </c>
      <c r="H44" s="670">
        <v>40</v>
      </c>
      <c r="I44" s="670"/>
      <c r="J44" s="670"/>
      <c r="K44" s="670"/>
      <c r="L44" s="670"/>
      <c r="M44" s="670"/>
    </row>
    <row r="45" spans="1:13">
      <c r="A45" s="666"/>
      <c r="B45" s="667" t="s">
        <v>779</v>
      </c>
      <c r="C45" s="668" t="s">
        <v>758</v>
      </c>
      <c r="D45" s="670">
        <v>229512</v>
      </c>
      <c r="E45" s="670">
        <f>199407+11901+18204</f>
        <v>229512</v>
      </c>
      <c r="F45" s="670">
        <v>230409</v>
      </c>
      <c r="G45" s="670">
        <f>213379+11126+5904</f>
        <v>230409</v>
      </c>
      <c r="H45" s="670">
        <v>253449.9</v>
      </c>
      <c r="I45" s="670"/>
      <c r="J45" s="670"/>
      <c r="K45" s="670"/>
      <c r="L45" s="670"/>
      <c r="M45" s="670"/>
    </row>
    <row r="46" spans="1:13" ht="94.5">
      <c r="A46" s="666"/>
      <c r="B46" s="667" t="s">
        <v>780</v>
      </c>
      <c r="C46" s="668" t="s">
        <v>758</v>
      </c>
      <c r="D46" s="670">
        <v>16063</v>
      </c>
      <c r="E46" s="670">
        <v>16063</v>
      </c>
      <c r="F46" s="670">
        <v>16362</v>
      </c>
      <c r="G46" s="670">
        <v>16362</v>
      </c>
      <c r="H46" s="670">
        <v>16362</v>
      </c>
      <c r="I46" s="670"/>
      <c r="J46" s="670"/>
      <c r="K46" s="670"/>
      <c r="L46" s="670"/>
      <c r="M46" s="670"/>
    </row>
    <row r="47" spans="1:13">
      <c r="A47" s="666"/>
      <c r="B47" s="667" t="s">
        <v>781</v>
      </c>
      <c r="C47" s="668" t="s">
        <v>758</v>
      </c>
      <c r="D47" s="675">
        <f>113422/3</f>
        <v>37807.333333333336</v>
      </c>
      <c r="E47" s="675">
        <f>113422/3</f>
        <v>37807.333333333336</v>
      </c>
      <c r="F47" s="675">
        <v>49959</v>
      </c>
      <c r="G47" s="675">
        <v>49959</v>
      </c>
      <c r="H47" s="675">
        <v>51458</v>
      </c>
      <c r="I47" s="670"/>
      <c r="J47" s="670"/>
      <c r="K47" s="670"/>
      <c r="L47" s="670"/>
      <c r="M47" s="670"/>
    </row>
    <row r="48" spans="1:13" ht="31.5">
      <c r="A48" s="676"/>
      <c r="B48" s="677" t="s">
        <v>782</v>
      </c>
      <c r="C48" s="678" t="s">
        <v>758</v>
      </c>
      <c r="D48" s="679"/>
      <c r="E48" s="679">
        <f>778/3</f>
        <v>259.33333333333331</v>
      </c>
      <c r="F48" s="679"/>
      <c r="G48" s="679">
        <v>494</v>
      </c>
      <c r="H48" s="679">
        <v>544</v>
      </c>
      <c r="I48" s="679"/>
      <c r="J48" s="679"/>
      <c r="K48" s="679"/>
      <c r="L48" s="679"/>
      <c r="M48" s="679"/>
    </row>
    <row r="49" spans="2:10" s="673" customFormat="1" ht="15">
      <c r="E49" s="694"/>
      <c r="F49" s="694"/>
      <c r="G49" s="694"/>
    </row>
    <row r="50" spans="2:10">
      <c r="F50" s="700">
        <f>85/119</f>
        <v>0.7142857142857143</v>
      </c>
    </row>
    <row r="51" spans="2:10">
      <c r="B51" s="701">
        <v>1000</v>
      </c>
      <c r="F51" s="700">
        <f>66/119</f>
        <v>0.55462184873949583</v>
      </c>
    </row>
    <row r="52" spans="2:10">
      <c r="B52" s="692" t="s">
        <v>1090</v>
      </c>
      <c r="C52" s="692" t="s">
        <v>1091</v>
      </c>
      <c r="D52" s="692" t="s">
        <v>1092</v>
      </c>
      <c r="E52" s="692" t="s">
        <v>1093</v>
      </c>
    </row>
    <row r="53" spans="2:10">
      <c r="B53" s="701">
        <v>449494</v>
      </c>
      <c r="C53" s="704">
        <f>B53/100</f>
        <v>4494.9399999999996</v>
      </c>
      <c r="D53" s="703">
        <f>C53/$C$66</f>
        <v>0.1101258317735028</v>
      </c>
      <c r="E53" s="692" t="s">
        <v>1077</v>
      </c>
      <c r="F53" s="692">
        <f>RANK(C53,$C$53:$C$65,0)</f>
        <v>3</v>
      </c>
    </row>
    <row r="54" spans="2:10">
      <c r="B54" s="701">
        <v>251061</v>
      </c>
      <c r="C54" s="704">
        <f t="shared" ref="C54:C67" si="4">B54/100</f>
        <v>2510.61</v>
      </c>
      <c r="D54" s="703">
        <f t="shared" ref="D54:D65" si="5">C54/$C$66</f>
        <v>6.1509834282298295E-2</v>
      </c>
      <c r="E54" s="692" t="s">
        <v>1078</v>
      </c>
      <c r="F54" s="692">
        <f t="shared" ref="F54:F65" si="6">RANK(C54,$C$53:$C$65,0)</f>
        <v>8</v>
      </c>
    </row>
    <row r="55" spans="2:10">
      <c r="B55" s="701">
        <v>239481</v>
      </c>
      <c r="C55" s="704">
        <f t="shared" si="4"/>
        <v>2394.81</v>
      </c>
      <c r="D55" s="703">
        <f t="shared" si="5"/>
        <v>5.8672739389069098E-2</v>
      </c>
      <c r="E55" s="692" t="s">
        <v>1079</v>
      </c>
      <c r="F55" s="692">
        <f t="shared" si="6"/>
        <v>9</v>
      </c>
      <c r="J55" s="673">
        <v>17800</v>
      </c>
    </row>
    <row r="56" spans="2:10">
      <c r="B56" s="701">
        <v>338385</v>
      </c>
      <c r="C56" s="704">
        <f>B56/100</f>
        <v>3383.85</v>
      </c>
      <c r="D56" s="703">
        <f t="shared" si="5"/>
        <v>8.2904175772483601E-2</v>
      </c>
      <c r="E56" s="692" t="s">
        <v>1080</v>
      </c>
      <c r="F56" s="692">
        <f t="shared" si="6"/>
        <v>5</v>
      </c>
      <c r="J56" s="673">
        <v>213</v>
      </c>
    </row>
    <row r="57" spans="2:10">
      <c r="B57" s="701">
        <v>152573</v>
      </c>
      <c r="C57" s="704">
        <f t="shared" si="4"/>
        <v>1525.73</v>
      </c>
      <c r="D57" s="703">
        <f t="shared" si="5"/>
        <v>3.7380317715428109E-2</v>
      </c>
      <c r="E57" s="692" t="s">
        <v>1081</v>
      </c>
      <c r="F57" s="692">
        <f t="shared" si="6"/>
        <v>12</v>
      </c>
      <c r="J57" s="783">
        <f>+J55*J56</f>
        <v>3791400</v>
      </c>
    </row>
    <row r="58" spans="2:10">
      <c r="B58" s="701">
        <v>235826</v>
      </c>
      <c r="C58" s="704">
        <f t="shared" si="4"/>
        <v>2358.2600000000002</v>
      </c>
      <c r="D58" s="703">
        <f t="shared" si="5"/>
        <v>5.7777266000921201E-2</v>
      </c>
      <c r="E58" s="692" t="s">
        <v>1082</v>
      </c>
      <c r="F58" s="692">
        <f t="shared" si="6"/>
        <v>10</v>
      </c>
    </row>
    <row r="59" spans="2:10">
      <c r="B59" s="701">
        <v>143896</v>
      </c>
      <c r="C59" s="704">
        <f t="shared" si="4"/>
        <v>1438.96</v>
      </c>
      <c r="D59" s="703">
        <f t="shared" si="5"/>
        <v>3.5254456541978223E-2</v>
      </c>
      <c r="E59" s="692" t="s">
        <v>1083</v>
      </c>
      <c r="F59" s="692">
        <f t="shared" si="6"/>
        <v>13</v>
      </c>
    </row>
    <row r="60" spans="2:10">
      <c r="B60" s="701">
        <v>162170</v>
      </c>
      <c r="C60" s="704">
        <f t="shared" si="4"/>
        <v>1621.7</v>
      </c>
      <c r="D60" s="703">
        <f t="shared" si="5"/>
        <v>3.9731578483158732E-2</v>
      </c>
      <c r="E60" s="692" t="s">
        <v>1084</v>
      </c>
      <c r="F60" s="692">
        <f t="shared" si="6"/>
        <v>11</v>
      </c>
    </row>
    <row r="61" spans="2:10">
      <c r="B61" s="701">
        <v>331188</v>
      </c>
      <c r="C61" s="704">
        <f t="shared" si="4"/>
        <v>3311.88</v>
      </c>
      <c r="D61" s="703">
        <f t="shared" si="5"/>
        <v>8.1140913946354892E-2</v>
      </c>
      <c r="E61" s="692" t="s">
        <v>1085</v>
      </c>
      <c r="F61" s="692">
        <f t="shared" si="6"/>
        <v>6</v>
      </c>
    </row>
    <row r="62" spans="2:10">
      <c r="B62" s="701">
        <v>353668</v>
      </c>
      <c r="C62" s="704">
        <f t="shared" si="4"/>
        <v>3536.68</v>
      </c>
      <c r="D62" s="703">
        <f t="shared" si="5"/>
        <v>8.6648504032692739E-2</v>
      </c>
      <c r="E62" s="692" t="s">
        <v>1086</v>
      </c>
      <c r="F62" s="692">
        <f t="shared" si="6"/>
        <v>4</v>
      </c>
    </row>
    <row r="63" spans="2:10">
      <c r="B63" s="701">
        <v>634878</v>
      </c>
      <c r="C63" s="704">
        <f t="shared" si="4"/>
        <v>6348.78</v>
      </c>
      <c r="D63" s="703">
        <f t="shared" si="5"/>
        <v>0.15554483001930594</v>
      </c>
      <c r="E63" s="692" t="s">
        <v>1087</v>
      </c>
      <c r="F63" s="692">
        <f t="shared" si="6"/>
        <v>1</v>
      </c>
    </row>
    <row r="64" spans="2:10">
      <c r="B64" s="701">
        <v>266901</v>
      </c>
      <c r="C64" s="704">
        <f t="shared" si="4"/>
        <v>2669.01</v>
      </c>
      <c r="D64" s="703">
        <f t="shared" si="5"/>
        <v>6.5390627296870868E-2</v>
      </c>
      <c r="E64" s="692" t="s">
        <v>1088</v>
      </c>
      <c r="F64" s="692">
        <f t="shared" si="6"/>
        <v>7</v>
      </c>
    </row>
    <row r="65" spans="2:6">
      <c r="B65" s="701">
        <v>522119</v>
      </c>
      <c r="C65" s="704">
        <f t="shared" si="4"/>
        <v>5221.1899999999996</v>
      </c>
      <c r="D65" s="703">
        <f t="shared" si="5"/>
        <v>0.12791892474593544</v>
      </c>
      <c r="E65" s="692" t="s">
        <v>1089</v>
      </c>
      <c r="F65" s="692">
        <f t="shared" si="6"/>
        <v>2</v>
      </c>
    </row>
    <row r="66" spans="2:6">
      <c r="B66" s="701"/>
      <c r="C66" s="694">
        <f>SUM(C53:C65)</f>
        <v>40816.400000000001</v>
      </c>
      <c r="D66" s="702">
        <f>SUM(D53:D65)</f>
        <v>1</v>
      </c>
      <c r="E66" s="692">
        <f>COUNTA(E53:E65)</f>
        <v>13</v>
      </c>
    </row>
    <row r="67" spans="2:6">
      <c r="B67" s="701">
        <f>33123597</f>
        <v>33123597</v>
      </c>
      <c r="C67" s="704">
        <f t="shared" si="4"/>
        <v>331235.96999999997</v>
      </c>
    </row>
    <row r="68" spans="2:6">
      <c r="C68" s="705">
        <f>+C56/C67</f>
        <v>1.0215828914957516E-2</v>
      </c>
    </row>
    <row r="108" spans="1:1">
      <c r="A108" s="695" t="s">
        <v>1094</v>
      </c>
    </row>
    <row r="109" spans="1:1">
      <c r="A109" s="695" t="s">
        <v>1095</v>
      </c>
    </row>
    <row r="110" spans="1:1">
      <c r="A110" s="695" t="s">
        <v>1096</v>
      </c>
    </row>
    <row r="111" spans="1:1">
      <c r="A111" s="695" t="s">
        <v>1097</v>
      </c>
    </row>
    <row r="112" spans="1:1">
      <c r="A112" s="695" t="s">
        <v>1098</v>
      </c>
    </row>
    <row r="113" spans="1:1">
      <c r="A113" s="695" t="s">
        <v>1099</v>
      </c>
    </row>
    <row r="114" spans="1:1">
      <c r="A114" s="695" t="s">
        <v>1100</v>
      </c>
    </row>
    <row r="115" spans="1:1">
      <c r="A115" s="695" t="s">
        <v>1101</v>
      </c>
    </row>
    <row r="116" spans="1:1">
      <c r="A116" s="695" t="s">
        <v>1102</v>
      </c>
    </row>
    <row r="117" spans="1:1">
      <c r="A117" s="695" t="s">
        <v>1103</v>
      </c>
    </row>
    <row r="118" spans="1:1">
      <c r="A118" s="695" t="s">
        <v>1104</v>
      </c>
    </row>
    <row r="119" spans="1:1">
      <c r="A119" s="695" t="s">
        <v>1105</v>
      </c>
    </row>
    <row r="120" spans="1:1">
      <c r="A120" s="695" t="s">
        <v>1106</v>
      </c>
    </row>
    <row r="121" spans="1:1">
      <c r="A121" s="695" t="s">
        <v>1107</v>
      </c>
    </row>
    <row r="122" spans="1:1">
      <c r="A122" s="695" t="s">
        <v>1108</v>
      </c>
    </row>
    <row r="123" spans="1:1">
      <c r="A123" s="695" t="s">
        <v>1109</v>
      </c>
    </row>
    <row r="124" spans="1:1">
      <c r="A124" s="695" t="s">
        <v>1110</v>
      </c>
    </row>
    <row r="125" spans="1:1">
      <c r="A125" s="695" t="s">
        <v>1111</v>
      </c>
    </row>
    <row r="126" spans="1:1">
      <c r="A126" s="695" t="s">
        <v>1112</v>
      </c>
    </row>
  </sheetData>
  <customSheetViews>
    <customSheetView guid="{88621519-296E-4458-B04E-813E881018FE}" hiddenRows="1" state="hidden">
      <selection activeCell="B9" sqref="B9"/>
      <pageMargins left="0.7" right="0.7" top="0.75" bottom="0.75" header="0.3" footer="0.3"/>
      <pageSetup orientation="portrait" r:id="rId1"/>
    </customSheetView>
  </customSheetViews>
  <mergeCells count="12">
    <mergeCell ref="K3:K4"/>
    <mergeCell ref="L3:L4"/>
    <mergeCell ref="M3:M4"/>
    <mergeCell ref="J3:J4"/>
    <mergeCell ref="A2:I2"/>
    <mergeCell ref="A3:A4"/>
    <mergeCell ref="B3:B4"/>
    <mergeCell ref="C3:C4"/>
    <mergeCell ref="D3:E3"/>
    <mergeCell ref="F3:G3"/>
    <mergeCell ref="H3:H4"/>
    <mergeCell ref="I3:I4"/>
  </mergeCells>
  <hyperlinks>
    <hyperlink ref="B22" r:id="rId2"/>
  </hyperlinks>
  <pageMargins left="0.70866141732283472" right="0.70866141732283472" top="0.74803149606299213" bottom="0.74803149606299213" header="0.31496062992125984" footer="0.31496062992125984"/>
  <pageSetup paperSize="9" scale="75" orientation="portrait" r:id="rId3"/>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49"/>
  <sheetViews>
    <sheetView workbookViewId="0">
      <selection activeCell="B15" sqref="B15"/>
    </sheetView>
  </sheetViews>
  <sheetFormatPr defaultRowHeight="16.5"/>
  <cols>
    <col min="1" max="1" width="5.625" style="410" bestFit="1" customWidth="1"/>
    <col min="2" max="2" width="36.875" style="406" customWidth="1"/>
    <col min="3" max="3" width="8.125" style="406" customWidth="1"/>
    <col min="4" max="4" width="9.125" style="406" customWidth="1"/>
    <col min="5" max="5" width="9.875" style="406" customWidth="1"/>
    <col min="6" max="7" width="7.875" style="406" customWidth="1"/>
    <col min="8" max="8" width="9.125" style="406" customWidth="1"/>
    <col min="9" max="9" width="8.625" style="406" customWidth="1"/>
    <col min="10" max="10" width="8.125" style="406" customWidth="1"/>
    <col min="11" max="11" width="8.125" style="411" customWidth="1"/>
    <col min="12" max="12" width="9" style="411"/>
    <col min="13" max="13" width="8.375" style="411" customWidth="1"/>
    <col min="14" max="257" width="9" style="411"/>
    <col min="258" max="258" width="5.625" style="411" bestFit="1" customWidth="1"/>
    <col min="259" max="259" width="38.125" style="411" customWidth="1"/>
    <col min="260" max="260" width="9.625" style="411" customWidth="1"/>
    <col min="261" max="261" width="11.125" style="411" customWidth="1"/>
    <col min="262" max="262" width="10.625" style="411" customWidth="1"/>
    <col min="263" max="263" width="14.375" style="411" customWidth="1"/>
    <col min="264" max="264" width="11.125" style="411" customWidth="1"/>
    <col min="265" max="265" width="10.625" style="411" customWidth="1"/>
    <col min="266" max="266" width="11" style="411" customWidth="1"/>
    <col min="267" max="513" width="9" style="411"/>
    <col min="514" max="514" width="5.625" style="411" bestFit="1" customWidth="1"/>
    <col min="515" max="515" width="38.125" style="411" customWidth="1"/>
    <col min="516" max="516" width="9.625" style="411" customWidth="1"/>
    <col min="517" max="517" width="11.125" style="411" customWidth="1"/>
    <col min="518" max="518" width="10.625" style="411" customWidth="1"/>
    <col min="519" max="519" width="14.375" style="411" customWidth="1"/>
    <col min="520" max="520" width="11.125" style="411" customWidth="1"/>
    <col min="521" max="521" width="10.625" style="411" customWidth="1"/>
    <col min="522" max="522" width="11" style="411" customWidth="1"/>
    <col min="523" max="769" width="9" style="411"/>
    <col min="770" max="770" width="5.625" style="411" bestFit="1" customWidth="1"/>
    <col min="771" max="771" width="38.125" style="411" customWidth="1"/>
    <col min="772" max="772" width="9.625" style="411" customWidth="1"/>
    <col min="773" max="773" width="11.125" style="411" customWidth="1"/>
    <col min="774" max="774" width="10.625" style="411" customWidth="1"/>
    <col min="775" max="775" width="14.375" style="411" customWidth="1"/>
    <col min="776" max="776" width="11.125" style="411" customWidth="1"/>
    <col min="777" max="777" width="10.625" style="411" customWidth="1"/>
    <col min="778" max="778" width="11" style="411" customWidth="1"/>
    <col min="779" max="1025" width="9" style="411"/>
    <col min="1026" max="1026" width="5.625" style="411" bestFit="1" customWidth="1"/>
    <col min="1027" max="1027" width="38.125" style="411" customWidth="1"/>
    <col min="1028" max="1028" width="9.625" style="411" customWidth="1"/>
    <col min="1029" max="1029" width="11.125" style="411" customWidth="1"/>
    <col min="1030" max="1030" width="10.625" style="411" customWidth="1"/>
    <col min="1031" max="1031" width="14.375" style="411" customWidth="1"/>
    <col min="1032" max="1032" width="11.125" style="411" customWidth="1"/>
    <col min="1033" max="1033" width="10.625" style="411" customWidth="1"/>
    <col min="1034" max="1034" width="11" style="411" customWidth="1"/>
    <col min="1035" max="1281" width="9" style="411"/>
    <col min="1282" max="1282" width="5.625" style="411" bestFit="1" customWidth="1"/>
    <col min="1283" max="1283" width="38.125" style="411" customWidth="1"/>
    <col min="1284" max="1284" width="9.625" style="411" customWidth="1"/>
    <col min="1285" max="1285" width="11.125" style="411" customWidth="1"/>
    <col min="1286" max="1286" width="10.625" style="411" customWidth="1"/>
    <col min="1287" max="1287" width="14.375" style="411" customWidth="1"/>
    <col min="1288" max="1288" width="11.125" style="411" customWidth="1"/>
    <col min="1289" max="1289" width="10.625" style="411" customWidth="1"/>
    <col min="1290" max="1290" width="11" style="411" customWidth="1"/>
    <col min="1291" max="1537" width="9" style="411"/>
    <col min="1538" max="1538" width="5.625" style="411" bestFit="1" customWidth="1"/>
    <col min="1539" max="1539" width="38.125" style="411" customWidth="1"/>
    <col min="1540" max="1540" width="9.625" style="411" customWidth="1"/>
    <col min="1541" max="1541" width="11.125" style="411" customWidth="1"/>
    <col min="1542" max="1542" width="10.625" style="411" customWidth="1"/>
    <col min="1543" max="1543" width="14.375" style="411" customWidth="1"/>
    <col min="1544" max="1544" width="11.125" style="411" customWidth="1"/>
    <col min="1545" max="1545" width="10.625" style="411" customWidth="1"/>
    <col min="1546" max="1546" width="11" style="411" customWidth="1"/>
    <col min="1547" max="1793" width="9" style="411"/>
    <col min="1794" max="1794" width="5.625" style="411" bestFit="1" customWidth="1"/>
    <col min="1795" max="1795" width="38.125" style="411" customWidth="1"/>
    <col min="1796" max="1796" width="9.625" style="411" customWidth="1"/>
    <col min="1797" max="1797" width="11.125" style="411" customWidth="1"/>
    <col min="1798" max="1798" width="10.625" style="411" customWidth="1"/>
    <col min="1799" max="1799" width="14.375" style="411" customWidth="1"/>
    <col min="1800" max="1800" width="11.125" style="411" customWidth="1"/>
    <col min="1801" max="1801" width="10.625" style="411" customWidth="1"/>
    <col min="1802" max="1802" width="11" style="411" customWidth="1"/>
    <col min="1803" max="2049" width="9" style="411"/>
    <col min="2050" max="2050" width="5.625" style="411" bestFit="1" customWidth="1"/>
    <col min="2051" max="2051" width="38.125" style="411" customWidth="1"/>
    <col min="2052" max="2052" width="9.625" style="411" customWidth="1"/>
    <col min="2053" max="2053" width="11.125" style="411" customWidth="1"/>
    <col min="2054" max="2054" width="10.625" style="411" customWidth="1"/>
    <col min="2055" max="2055" width="14.375" style="411" customWidth="1"/>
    <col min="2056" max="2056" width="11.125" style="411" customWidth="1"/>
    <col min="2057" max="2057" width="10.625" style="411" customWidth="1"/>
    <col min="2058" max="2058" width="11" style="411" customWidth="1"/>
    <col min="2059" max="2305" width="9" style="411"/>
    <col min="2306" max="2306" width="5.625" style="411" bestFit="1" customWidth="1"/>
    <col min="2307" max="2307" width="38.125" style="411" customWidth="1"/>
    <col min="2308" max="2308" width="9.625" style="411" customWidth="1"/>
    <col min="2309" max="2309" width="11.125" style="411" customWidth="1"/>
    <col min="2310" max="2310" width="10.625" style="411" customWidth="1"/>
    <col min="2311" max="2311" width="14.375" style="411" customWidth="1"/>
    <col min="2312" max="2312" width="11.125" style="411" customWidth="1"/>
    <col min="2313" max="2313" width="10.625" style="411" customWidth="1"/>
    <col min="2314" max="2314" width="11" style="411" customWidth="1"/>
    <col min="2315" max="2561" width="9" style="411"/>
    <col min="2562" max="2562" width="5.625" style="411" bestFit="1" customWidth="1"/>
    <col min="2563" max="2563" width="38.125" style="411" customWidth="1"/>
    <col min="2564" max="2564" width="9.625" style="411" customWidth="1"/>
    <col min="2565" max="2565" width="11.125" style="411" customWidth="1"/>
    <col min="2566" max="2566" width="10.625" style="411" customWidth="1"/>
    <col min="2567" max="2567" width="14.375" style="411" customWidth="1"/>
    <col min="2568" max="2568" width="11.125" style="411" customWidth="1"/>
    <col min="2569" max="2569" width="10.625" style="411" customWidth="1"/>
    <col min="2570" max="2570" width="11" style="411" customWidth="1"/>
    <col min="2571" max="2817" width="9" style="411"/>
    <col min="2818" max="2818" width="5.625" style="411" bestFit="1" customWidth="1"/>
    <col min="2819" max="2819" width="38.125" style="411" customWidth="1"/>
    <col min="2820" max="2820" width="9.625" style="411" customWidth="1"/>
    <col min="2821" max="2821" width="11.125" style="411" customWidth="1"/>
    <col min="2822" max="2822" width="10.625" style="411" customWidth="1"/>
    <col min="2823" max="2823" width="14.375" style="411" customWidth="1"/>
    <col min="2824" max="2824" width="11.125" style="411" customWidth="1"/>
    <col min="2825" max="2825" width="10.625" style="411" customWidth="1"/>
    <col min="2826" max="2826" width="11" style="411" customWidth="1"/>
    <col min="2827" max="3073" width="9" style="411"/>
    <col min="3074" max="3074" width="5.625" style="411" bestFit="1" customWidth="1"/>
    <col min="3075" max="3075" width="38.125" style="411" customWidth="1"/>
    <col min="3076" max="3076" width="9.625" style="411" customWidth="1"/>
    <col min="3077" max="3077" width="11.125" style="411" customWidth="1"/>
    <col min="3078" max="3078" width="10.625" style="411" customWidth="1"/>
    <col min="3079" max="3079" width="14.375" style="411" customWidth="1"/>
    <col min="3080" max="3080" width="11.125" style="411" customWidth="1"/>
    <col min="3081" max="3081" width="10.625" style="411" customWidth="1"/>
    <col min="3082" max="3082" width="11" style="411" customWidth="1"/>
    <col min="3083" max="3329" width="9" style="411"/>
    <col min="3330" max="3330" width="5.625" style="411" bestFit="1" customWidth="1"/>
    <col min="3331" max="3331" width="38.125" style="411" customWidth="1"/>
    <col min="3332" max="3332" width="9.625" style="411" customWidth="1"/>
    <col min="3333" max="3333" width="11.125" style="411" customWidth="1"/>
    <col min="3334" max="3334" width="10.625" style="411" customWidth="1"/>
    <col min="3335" max="3335" width="14.375" style="411" customWidth="1"/>
    <col min="3336" max="3336" width="11.125" style="411" customWidth="1"/>
    <col min="3337" max="3337" width="10.625" style="411" customWidth="1"/>
    <col min="3338" max="3338" width="11" style="411" customWidth="1"/>
    <col min="3339" max="3585" width="9" style="411"/>
    <col min="3586" max="3586" width="5.625" style="411" bestFit="1" customWidth="1"/>
    <col min="3587" max="3587" width="38.125" style="411" customWidth="1"/>
    <col min="3588" max="3588" width="9.625" style="411" customWidth="1"/>
    <col min="3589" max="3589" width="11.125" style="411" customWidth="1"/>
    <col min="3590" max="3590" width="10.625" style="411" customWidth="1"/>
    <col min="3591" max="3591" width="14.375" style="411" customWidth="1"/>
    <col min="3592" max="3592" width="11.125" style="411" customWidth="1"/>
    <col min="3593" max="3593" width="10.625" style="411" customWidth="1"/>
    <col min="3594" max="3594" width="11" style="411" customWidth="1"/>
    <col min="3595" max="3841" width="9" style="411"/>
    <col min="3842" max="3842" width="5.625" style="411" bestFit="1" customWidth="1"/>
    <col min="3843" max="3843" width="38.125" style="411" customWidth="1"/>
    <col min="3844" max="3844" width="9.625" style="411" customWidth="1"/>
    <col min="3845" max="3845" width="11.125" style="411" customWidth="1"/>
    <col min="3846" max="3846" width="10.625" style="411" customWidth="1"/>
    <col min="3847" max="3847" width="14.375" style="411" customWidth="1"/>
    <col min="3848" max="3848" width="11.125" style="411" customWidth="1"/>
    <col min="3849" max="3849" width="10.625" style="411" customWidth="1"/>
    <col min="3850" max="3850" width="11" style="411" customWidth="1"/>
    <col min="3851" max="4097" width="9" style="411"/>
    <col min="4098" max="4098" width="5.625" style="411" bestFit="1" customWidth="1"/>
    <col min="4099" max="4099" width="38.125" style="411" customWidth="1"/>
    <col min="4100" max="4100" width="9.625" style="411" customWidth="1"/>
    <col min="4101" max="4101" width="11.125" style="411" customWidth="1"/>
    <col min="4102" max="4102" width="10.625" style="411" customWidth="1"/>
    <col min="4103" max="4103" width="14.375" style="411" customWidth="1"/>
    <col min="4104" max="4104" width="11.125" style="411" customWidth="1"/>
    <col min="4105" max="4105" width="10.625" style="411" customWidth="1"/>
    <col min="4106" max="4106" width="11" style="411" customWidth="1"/>
    <col min="4107" max="4353" width="9" style="411"/>
    <col min="4354" max="4354" width="5.625" style="411" bestFit="1" customWidth="1"/>
    <col min="4355" max="4355" width="38.125" style="411" customWidth="1"/>
    <col min="4356" max="4356" width="9.625" style="411" customWidth="1"/>
    <col min="4357" max="4357" width="11.125" style="411" customWidth="1"/>
    <col min="4358" max="4358" width="10.625" style="411" customWidth="1"/>
    <col min="4359" max="4359" width="14.375" style="411" customWidth="1"/>
    <col min="4360" max="4360" width="11.125" style="411" customWidth="1"/>
    <col min="4361" max="4361" width="10.625" style="411" customWidth="1"/>
    <col min="4362" max="4362" width="11" style="411" customWidth="1"/>
    <col min="4363" max="4609" width="9" style="411"/>
    <col min="4610" max="4610" width="5.625" style="411" bestFit="1" customWidth="1"/>
    <col min="4611" max="4611" width="38.125" style="411" customWidth="1"/>
    <col min="4612" max="4612" width="9.625" style="411" customWidth="1"/>
    <col min="4613" max="4613" width="11.125" style="411" customWidth="1"/>
    <col min="4614" max="4614" width="10.625" style="411" customWidth="1"/>
    <col min="4615" max="4615" width="14.375" style="411" customWidth="1"/>
    <col min="4616" max="4616" width="11.125" style="411" customWidth="1"/>
    <col min="4617" max="4617" width="10.625" style="411" customWidth="1"/>
    <col min="4618" max="4618" width="11" style="411" customWidth="1"/>
    <col min="4619" max="4865" width="9" style="411"/>
    <col min="4866" max="4866" width="5.625" style="411" bestFit="1" customWidth="1"/>
    <col min="4867" max="4867" width="38.125" style="411" customWidth="1"/>
    <col min="4868" max="4868" width="9.625" style="411" customWidth="1"/>
    <col min="4869" max="4869" width="11.125" style="411" customWidth="1"/>
    <col min="4870" max="4870" width="10.625" style="411" customWidth="1"/>
    <col min="4871" max="4871" width="14.375" style="411" customWidth="1"/>
    <col min="4872" max="4872" width="11.125" style="411" customWidth="1"/>
    <col min="4873" max="4873" width="10.625" style="411" customWidth="1"/>
    <col min="4874" max="4874" width="11" style="411" customWidth="1"/>
    <col min="4875" max="5121" width="9" style="411"/>
    <col min="5122" max="5122" width="5.625" style="411" bestFit="1" customWidth="1"/>
    <col min="5123" max="5123" width="38.125" style="411" customWidth="1"/>
    <col min="5124" max="5124" width="9.625" style="411" customWidth="1"/>
    <col min="5125" max="5125" width="11.125" style="411" customWidth="1"/>
    <col min="5126" max="5126" width="10.625" style="411" customWidth="1"/>
    <col min="5127" max="5127" width="14.375" style="411" customWidth="1"/>
    <col min="5128" max="5128" width="11.125" style="411" customWidth="1"/>
    <col min="5129" max="5129" width="10.625" style="411" customWidth="1"/>
    <col min="5130" max="5130" width="11" style="411" customWidth="1"/>
    <col min="5131" max="5377" width="9" style="411"/>
    <col min="5378" max="5378" width="5.625" style="411" bestFit="1" customWidth="1"/>
    <col min="5379" max="5379" width="38.125" style="411" customWidth="1"/>
    <col min="5380" max="5380" width="9.625" style="411" customWidth="1"/>
    <col min="5381" max="5381" width="11.125" style="411" customWidth="1"/>
    <col min="5382" max="5382" width="10.625" style="411" customWidth="1"/>
    <col min="5383" max="5383" width="14.375" style="411" customWidth="1"/>
    <col min="5384" max="5384" width="11.125" style="411" customWidth="1"/>
    <col min="5385" max="5385" width="10.625" style="411" customWidth="1"/>
    <col min="5386" max="5386" width="11" style="411" customWidth="1"/>
    <col min="5387" max="5633" width="9" style="411"/>
    <col min="5634" max="5634" width="5.625" style="411" bestFit="1" customWidth="1"/>
    <col min="5635" max="5635" width="38.125" style="411" customWidth="1"/>
    <col min="5636" max="5636" width="9.625" style="411" customWidth="1"/>
    <col min="5637" max="5637" width="11.125" style="411" customWidth="1"/>
    <col min="5638" max="5638" width="10.625" style="411" customWidth="1"/>
    <col min="5639" max="5639" width="14.375" style="411" customWidth="1"/>
    <col min="5640" max="5640" width="11.125" style="411" customWidth="1"/>
    <col min="5641" max="5641" width="10.625" style="411" customWidth="1"/>
    <col min="5642" max="5642" width="11" style="411" customWidth="1"/>
    <col min="5643" max="5889" width="9" style="411"/>
    <col min="5890" max="5890" width="5.625" style="411" bestFit="1" customWidth="1"/>
    <col min="5891" max="5891" width="38.125" style="411" customWidth="1"/>
    <col min="5892" max="5892" width="9.625" style="411" customWidth="1"/>
    <col min="5893" max="5893" width="11.125" style="411" customWidth="1"/>
    <col min="5894" max="5894" width="10.625" style="411" customWidth="1"/>
    <col min="5895" max="5895" width="14.375" style="411" customWidth="1"/>
    <col min="5896" max="5896" width="11.125" style="411" customWidth="1"/>
    <col min="5897" max="5897" width="10.625" style="411" customWidth="1"/>
    <col min="5898" max="5898" width="11" style="411" customWidth="1"/>
    <col min="5899" max="6145" width="9" style="411"/>
    <col min="6146" max="6146" width="5.625" style="411" bestFit="1" customWidth="1"/>
    <col min="6147" max="6147" width="38.125" style="411" customWidth="1"/>
    <col min="6148" max="6148" width="9.625" style="411" customWidth="1"/>
    <col min="6149" max="6149" width="11.125" style="411" customWidth="1"/>
    <col min="6150" max="6150" width="10.625" style="411" customWidth="1"/>
    <col min="6151" max="6151" width="14.375" style="411" customWidth="1"/>
    <col min="6152" max="6152" width="11.125" style="411" customWidth="1"/>
    <col min="6153" max="6153" width="10.625" style="411" customWidth="1"/>
    <col min="6154" max="6154" width="11" style="411" customWidth="1"/>
    <col min="6155" max="6401" width="9" style="411"/>
    <col min="6402" max="6402" width="5.625" style="411" bestFit="1" customWidth="1"/>
    <col min="6403" max="6403" width="38.125" style="411" customWidth="1"/>
    <col min="6404" max="6404" width="9.625" style="411" customWidth="1"/>
    <col min="6405" max="6405" width="11.125" style="411" customWidth="1"/>
    <col min="6406" max="6406" width="10.625" style="411" customWidth="1"/>
    <col min="6407" max="6407" width="14.375" style="411" customWidth="1"/>
    <col min="6408" max="6408" width="11.125" style="411" customWidth="1"/>
    <col min="6409" max="6409" width="10.625" style="411" customWidth="1"/>
    <col min="6410" max="6410" width="11" style="411" customWidth="1"/>
    <col min="6411" max="6657" width="9" style="411"/>
    <col min="6658" max="6658" width="5.625" style="411" bestFit="1" customWidth="1"/>
    <col min="6659" max="6659" width="38.125" style="411" customWidth="1"/>
    <col min="6660" max="6660" width="9.625" style="411" customWidth="1"/>
    <col min="6661" max="6661" width="11.125" style="411" customWidth="1"/>
    <col min="6662" max="6662" width="10.625" style="411" customWidth="1"/>
    <col min="6663" max="6663" width="14.375" style="411" customWidth="1"/>
    <col min="6664" max="6664" width="11.125" style="411" customWidth="1"/>
    <col min="6665" max="6665" width="10.625" style="411" customWidth="1"/>
    <col min="6666" max="6666" width="11" style="411" customWidth="1"/>
    <col min="6667" max="6913" width="9" style="411"/>
    <col min="6914" max="6914" width="5.625" style="411" bestFit="1" customWidth="1"/>
    <col min="6915" max="6915" width="38.125" style="411" customWidth="1"/>
    <col min="6916" max="6916" width="9.625" style="411" customWidth="1"/>
    <col min="6917" max="6917" width="11.125" style="411" customWidth="1"/>
    <col min="6918" max="6918" width="10.625" style="411" customWidth="1"/>
    <col min="6919" max="6919" width="14.375" style="411" customWidth="1"/>
    <col min="6920" max="6920" width="11.125" style="411" customWidth="1"/>
    <col min="6921" max="6921" width="10.625" style="411" customWidth="1"/>
    <col min="6922" max="6922" width="11" style="411" customWidth="1"/>
    <col min="6923" max="7169" width="9" style="411"/>
    <col min="7170" max="7170" width="5.625" style="411" bestFit="1" customWidth="1"/>
    <col min="7171" max="7171" width="38.125" style="411" customWidth="1"/>
    <col min="7172" max="7172" width="9.625" style="411" customWidth="1"/>
    <col min="7173" max="7173" width="11.125" style="411" customWidth="1"/>
    <col min="7174" max="7174" width="10.625" style="411" customWidth="1"/>
    <col min="7175" max="7175" width="14.375" style="411" customWidth="1"/>
    <col min="7176" max="7176" width="11.125" style="411" customWidth="1"/>
    <col min="7177" max="7177" width="10.625" style="411" customWidth="1"/>
    <col min="7178" max="7178" width="11" style="411" customWidth="1"/>
    <col min="7179" max="7425" width="9" style="411"/>
    <col min="7426" max="7426" width="5.625" style="411" bestFit="1" customWidth="1"/>
    <col min="7427" max="7427" width="38.125" style="411" customWidth="1"/>
    <col min="7428" max="7428" width="9.625" style="411" customWidth="1"/>
    <col min="7429" max="7429" width="11.125" style="411" customWidth="1"/>
    <col min="7430" max="7430" width="10.625" style="411" customWidth="1"/>
    <col min="7431" max="7431" width="14.375" style="411" customWidth="1"/>
    <col min="7432" max="7432" width="11.125" style="411" customWidth="1"/>
    <col min="7433" max="7433" width="10.625" style="411" customWidth="1"/>
    <col min="7434" max="7434" width="11" style="411" customWidth="1"/>
    <col min="7435" max="7681" width="9" style="411"/>
    <col min="7682" max="7682" width="5.625" style="411" bestFit="1" customWidth="1"/>
    <col min="7683" max="7683" width="38.125" style="411" customWidth="1"/>
    <col min="7684" max="7684" width="9.625" style="411" customWidth="1"/>
    <col min="7685" max="7685" width="11.125" style="411" customWidth="1"/>
    <col min="7686" max="7686" width="10.625" style="411" customWidth="1"/>
    <col min="7687" max="7687" width="14.375" style="411" customWidth="1"/>
    <col min="7688" max="7688" width="11.125" style="411" customWidth="1"/>
    <col min="7689" max="7689" width="10.625" style="411" customWidth="1"/>
    <col min="7690" max="7690" width="11" style="411" customWidth="1"/>
    <col min="7691" max="7937" width="9" style="411"/>
    <col min="7938" max="7938" width="5.625" style="411" bestFit="1" customWidth="1"/>
    <col min="7939" max="7939" width="38.125" style="411" customWidth="1"/>
    <col min="7940" max="7940" width="9.625" style="411" customWidth="1"/>
    <col min="7941" max="7941" width="11.125" style="411" customWidth="1"/>
    <col min="7942" max="7942" width="10.625" style="411" customWidth="1"/>
    <col min="7943" max="7943" width="14.375" style="411" customWidth="1"/>
    <col min="7944" max="7944" width="11.125" style="411" customWidth="1"/>
    <col min="7945" max="7945" width="10.625" style="411" customWidth="1"/>
    <col min="7946" max="7946" width="11" style="411" customWidth="1"/>
    <col min="7947" max="8193" width="9" style="411"/>
    <col min="8194" max="8194" width="5.625" style="411" bestFit="1" customWidth="1"/>
    <col min="8195" max="8195" width="38.125" style="411" customWidth="1"/>
    <col min="8196" max="8196" width="9.625" style="411" customWidth="1"/>
    <col min="8197" max="8197" width="11.125" style="411" customWidth="1"/>
    <col min="8198" max="8198" width="10.625" style="411" customWidth="1"/>
    <col min="8199" max="8199" width="14.375" style="411" customWidth="1"/>
    <col min="8200" max="8200" width="11.125" style="411" customWidth="1"/>
    <col min="8201" max="8201" width="10.625" style="411" customWidth="1"/>
    <col min="8202" max="8202" width="11" style="411" customWidth="1"/>
    <col min="8203" max="8449" width="9" style="411"/>
    <col min="8450" max="8450" width="5.625" style="411" bestFit="1" customWidth="1"/>
    <col min="8451" max="8451" width="38.125" style="411" customWidth="1"/>
    <col min="8452" max="8452" width="9.625" style="411" customWidth="1"/>
    <col min="8453" max="8453" width="11.125" style="411" customWidth="1"/>
    <col min="8454" max="8454" width="10.625" style="411" customWidth="1"/>
    <col min="8455" max="8455" width="14.375" style="411" customWidth="1"/>
    <col min="8456" max="8456" width="11.125" style="411" customWidth="1"/>
    <col min="8457" max="8457" width="10.625" style="411" customWidth="1"/>
    <col min="8458" max="8458" width="11" style="411" customWidth="1"/>
    <col min="8459" max="8705" width="9" style="411"/>
    <col min="8706" max="8706" width="5.625" style="411" bestFit="1" customWidth="1"/>
    <col min="8707" max="8707" width="38.125" style="411" customWidth="1"/>
    <col min="8708" max="8708" width="9.625" style="411" customWidth="1"/>
    <col min="8709" max="8709" width="11.125" style="411" customWidth="1"/>
    <col min="8710" max="8710" width="10.625" style="411" customWidth="1"/>
    <col min="8711" max="8711" width="14.375" style="411" customWidth="1"/>
    <col min="8712" max="8712" width="11.125" style="411" customWidth="1"/>
    <col min="8713" max="8713" width="10.625" style="411" customWidth="1"/>
    <col min="8714" max="8714" width="11" style="411" customWidth="1"/>
    <col min="8715" max="8961" width="9" style="411"/>
    <col min="8962" max="8962" width="5.625" style="411" bestFit="1" customWidth="1"/>
    <col min="8963" max="8963" width="38.125" style="411" customWidth="1"/>
    <col min="8964" max="8964" width="9.625" style="411" customWidth="1"/>
    <col min="8965" max="8965" width="11.125" style="411" customWidth="1"/>
    <col min="8966" max="8966" width="10.625" style="411" customWidth="1"/>
    <col min="8967" max="8967" width="14.375" style="411" customWidth="1"/>
    <col min="8968" max="8968" width="11.125" style="411" customWidth="1"/>
    <col min="8969" max="8969" width="10.625" style="411" customWidth="1"/>
    <col min="8970" max="8970" width="11" style="411" customWidth="1"/>
    <col min="8971" max="9217" width="9" style="411"/>
    <col min="9218" max="9218" width="5.625" style="411" bestFit="1" customWidth="1"/>
    <col min="9219" max="9219" width="38.125" style="411" customWidth="1"/>
    <col min="9220" max="9220" width="9.625" style="411" customWidth="1"/>
    <col min="9221" max="9221" width="11.125" style="411" customWidth="1"/>
    <col min="9222" max="9222" width="10.625" style="411" customWidth="1"/>
    <col min="9223" max="9223" width="14.375" style="411" customWidth="1"/>
    <col min="9224" max="9224" width="11.125" style="411" customWidth="1"/>
    <col min="9225" max="9225" width="10.625" style="411" customWidth="1"/>
    <col min="9226" max="9226" width="11" style="411" customWidth="1"/>
    <col min="9227" max="9473" width="9" style="411"/>
    <col min="9474" max="9474" width="5.625" style="411" bestFit="1" customWidth="1"/>
    <col min="9475" max="9475" width="38.125" style="411" customWidth="1"/>
    <col min="9476" max="9476" width="9.625" style="411" customWidth="1"/>
    <col min="9477" max="9477" width="11.125" style="411" customWidth="1"/>
    <col min="9478" max="9478" width="10.625" style="411" customWidth="1"/>
    <col min="9479" max="9479" width="14.375" style="411" customWidth="1"/>
    <col min="9480" max="9480" width="11.125" style="411" customWidth="1"/>
    <col min="9481" max="9481" width="10.625" style="411" customWidth="1"/>
    <col min="9482" max="9482" width="11" style="411" customWidth="1"/>
    <col min="9483" max="9729" width="9" style="411"/>
    <col min="9730" max="9730" width="5.625" style="411" bestFit="1" customWidth="1"/>
    <col min="9731" max="9731" width="38.125" style="411" customWidth="1"/>
    <col min="9732" max="9732" width="9.625" style="411" customWidth="1"/>
    <col min="9733" max="9733" width="11.125" style="411" customWidth="1"/>
    <col min="9734" max="9734" width="10.625" style="411" customWidth="1"/>
    <col min="9735" max="9735" width="14.375" style="411" customWidth="1"/>
    <col min="9736" max="9736" width="11.125" style="411" customWidth="1"/>
    <col min="9737" max="9737" width="10.625" style="411" customWidth="1"/>
    <col min="9738" max="9738" width="11" style="411" customWidth="1"/>
    <col min="9739" max="9985" width="9" style="411"/>
    <col min="9986" max="9986" width="5.625" style="411" bestFit="1" customWidth="1"/>
    <col min="9987" max="9987" width="38.125" style="411" customWidth="1"/>
    <col min="9988" max="9988" width="9.625" style="411" customWidth="1"/>
    <col min="9989" max="9989" width="11.125" style="411" customWidth="1"/>
    <col min="9990" max="9990" width="10.625" style="411" customWidth="1"/>
    <col min="9991" max="9991" width="14.375" style="411" customWidth="1"/>
    <col min="9992" max="9992" width="11.125" style="411" customWidth="1"/>
    <col min="9993" max="9993" width="10.625" style="411" customWidth="1"/>
    <col min="9994" max="9994" width="11" style="411" customWidth="1"/>
    <col min="9995" max="10241" width="9" style="411"/>
    <col min="10242" max="10242" width="5.625" style="411" bestFit="1" customWidth="1"/>
    <col min="10243" max="10243" width="38.125" style="411" customWidth="1"/>
    <col min="10244" max="10244" width="9.625" style="411" customWidth="1"/>
    <col min="10245" max="10245" width="11.125" style="411" customWidth="1"/>
    <col min="10246" max="10246" width="10.625" style="411" customWidth="1"/>
    <col min="10247" max="10247" width="14.375" style="411" customWidth="1"/>
    <col min="10248" max="10248" width="11.125" style="411" customWidth="1"/>
    <col min="10249" max="10249" width="10.625" style="411" customWidth="1"/>
    <col min="10250" max="10250" width="11" style="411" customWidth="1"/>
    <col min="10251" max="10497" width="9" style="411"/>
    <col min="10498" max="10498" width="5.625" style="411" bestFit="1" customWidth="1"/>
    <col min="10499" max="10499" width="38.125" style="411" customWidth="1"/>
    <col min="10500" max="10500" width="9.625" style="411" customWidth="1"/>
    <col min="10501" max="10501" width="11.125" style="411" customWidth="1"/>
    <col min="10502" max="10502" width="10.625" style="411" customWidth="1"/>
    <col min="10503" max="10503" width="14.375" style="411" customWidth="1"/>
    <col min="10504" max="10504" width="11.125" style="411" customWidth="1"/>
    <col min="10505" max="10505" width="10.625" style="411" customWidth="1"/>
    <col min="10506" max="10506" width="11" style="411" customWidth="1"/>
    <col min="10507" max="10753" width="9" style="411"/>
    <col min="10754" max="10754" width="5.625" style="411" bestFit="1" customWidth="1"/>
    <col min="10755" max="10755" width="38.125" style="411" customWidth="1"/>
    <col min="10756" max="10756" width="9.625" style="411" customWidth="1"/>
    <col min="10757" max="10757" width="11.125" style="411" customWidth="1"/>
    <col min="10758" max="10758" width="10.625" style="411" customWidth="1"/>
    <col min="10759" max="10759" width="14.375" style="411" customWidth="1"/>
    <col min="10760" max="10760" width="11.125" style="411" customWidth="1"/>
    <col min="10761" max="10761" width="10.625" style="411" customWidth="1"/>
    <col min="10762" max="10762" width="11" style="411" customWidth="1"/>
    <col min="10763" max="11009" width="9" style="411"/>
    <col min="11010" max="11010" width="5.625" style="411" bestFit="1" customWidth="1"/>
    <col min="11011" max="11011" width="38.125" style="411" customWidth="1"/>
    <col min="11012" max="11012" width="9.625" style="411" customWidth="1"/>
    <col min="11013" max="11013" width="11.125" style="411" customWidth="1"/>
    <col min="11014" max="11014" width="10.625" style="411" customWidth="1"/>
    <col min="11015" max="11015" width="14.375" style="411" customWidth="1"/>
    <col min="11016" max="11016" width="11.125" style="411" customWidth="1"/>
    <col min="11017" max="11017" width="10.625" style="411" customWidth="1"/>
    <col min="11018" max="11018" width="11" style="411" customWidth="1"/>
    <col min="11019" max="11265" width="9" style="411"/>
    <col min="11266" max="11266" width="5.625" style="411" bestFit="1" customWidth="1"/>
    <col min="11267" max="11267" width="38.125" style="411" customWidth="1"/>
    <col min="11268" max="11268" width="9.625" style="411" customWidth="1"/>
    <col min="11269" max="11269" width="11.125" style="411" customWidth="1"/>
    <col min="11270" max="11270" width="10.625" style="411" customWidth="1"/>
    <col min="11271" max="11271" width="14.375" style="411" customWidth="1"/>
    <col min="11272" max="11272" width="11.125" style="411" customWidth="1"/>
    <col min="11273" max="11273" width="10.625" style="411" customWidth="1"/>
    <col min="11274" max="11274" width="11" style="411" customWidth="1"/>
    <col min="11275" max="11521" width="9" style="411"/>
    <col min="11522" max="11522" width="5.625" style="411" bestFit="1" customWidth="1"/>
    <col min="11523" max="11523" width="38.125" style="411" customWidth="1"/>
    <col min="11524" max="11524" width="9.625" style="411" customWidth="1"/>
    <col min="11525" max="11525" width="11.125" style="411" customWidth="1"/>
    <col min="11526" max="11526" width="10.625" style="411" customWidth="1"/>
    <col min="11527" max="11527" width="14.375" style="411" customWidth="1"/>
    <col min="11528" max="11528" width="11.125" style="411" customWidth="1"/>
    <col min="11529" max="11529" width="10.625" style="411" customWidth="1"/>
    <col min="11530" max="11530" width="11" style="411" customWidth="1"/>
    <col min="11531" max="11777" width="9" style="411"/>
    <col min="11778" max="11778" width="5.625" style="411" bestFit="1" customWidth="1"/>
    <col min="11779" max="11779" width="38.125" style="411" customWidth="1"/>
    <col min="11780" max="11780" width="9.625" style="411" customWidth="1"/>
    <col min="11781" max="11781" width="11.125" style="411" customWidth="1"/>
    <col min="11782" max="11782" width="10.625" style="411" customWidth="1"/>
    <col min="11783" max="11783" width="14.375" style="411" customWidth="1"/>
    <col min="11784" max="11784" width="11.125" style="411" customWidth="1"/>
    <col min="11785" max="11785" width="10.625" style="411" customWidth="1"/>
    <col min="11786" max="11786" width="11" style="411" customWidth="1"/>
    <col min="11787" max="12033" width="9" style="411"/>
    <col min="12034" max="12034" width="5.625" style="411" bestFit="1" customWidth="1"/>
    <col min="12035" max="12035" width="38.125" style="411" customWidth="1"/>
    <col min="12036" max="12036" width="9.625" style="411" customWidth="1"/>
    <col min="12037" max="12037" width="11.125" style="411" customWidth="1"/>
    <col min="12038" max="12038" width="10.625" style="411" customWidth="1"/>
    <col min="12039" max="12039" width="14.375" style="411" customWidth="1"/>
    <col min="12040" max="12040" width="11.125" style="411" customWidth="1"/>
    <col min="12041" max="12041" width="10.625" style="411" customWidth="1"/>
    <col min="12042" max="12042" width="11" style="411" customWidth="1"/>
    <col min="12043" max="12289" width="9" style="411"/>
    <col min="12290" max="12290" width="5.625" style="411" bestFit="1" customWidth="1"/>
    <col min="12291" max="12291" width="38.125" style="411" customWidth="1"/>
    <col min="12292" max="12292" width="9.625" style="411" customWidth="1"/>
    <col min="12293" max="12293" width="11.125" style="411" customWidth="1"/>
    <col min="12294" max="12294" width="10.625" style="411" customWidth="1"/>
    <col min="12295" max="12295" width="14.375" style="411" customWidth="1"/>
    <col min="12296" max="12296" width="11.125" style="411" customWidth="1"/>
    <col min="12297" max="12297" width="10.625" style="411" customWidth="1"/>
    <col min="12298" max="12298" width="11" style="411" customWidth="1"/>
    <col min="12299" max="12545" width="9" style="411"/>
    <col min="12546" max="12546" width="5.625" style="411" bestFit="1" customWidth="1"/>
    <col min="12547" max="12547" width="38.125" style="411" customWidth="1"/>
    <col min="12548" max="12548" width="9.625" style="411" customWidth="1"/>
    <col min="12549" max="12549" width="11.125" style="411" customWidth="1"/>
    <col min="12550" max="12550" width="10.625" style="411" customWidth="1"/>
    <col min="12551" max="12551" width="14.375" style="411" customWidth="1"/>
    <col min="12552" max="12552" width="11.125" style="411" customWidth="1"/>
    <col min="12553" max="12553" width="10.625" style="411" customWidth="1"/>
    <col min="12554" max="12554" width="11" style="411" customWidth="1"/>
    <col min="12555" max="12801" width="9" style="411"/>
    <col min="12802" max="12802" width="5.625" style="411" bestFit="1" customWidth="1"/>
    <col min="12803" max="12803" width="38.125" style="411" customWidth="1"/>
    <col min="12804" max="12804" width="9.625" style="411" customWidth="1"/>
    <col min="12805" max="12805" width="11.125" style="411" customWidth="1"/>
    <col min="12806" max="12806" width="10.625" style="411" customWidth="1"/>
    <col min="12807" max="12807" width="14.375" style="411" customWidth="1"/>
    <col min="12808" max="12808" width="11.125" style="411" customWidth="1"/>
    <col min="12809" max="12809" width="10.625" style="411" customWidth="1"/>
    <col min="12810" max="12810" width="11" style="411" customWidth="1"/>
    <col min="12811" max="13057" width="9" style="411"/>
    <col min="13058" max="13058" width="5.625" style="411" bestFit="1" customWidth="1"/>
    <col min="13059" max="13059" width="38.125" style="411" customWidth="1"/>
    <col min="13060" max="13060" width="9.625" style="411" customWidth="1"/>
    <col min="13061" max="13061" width="11.125" style="411" customWidth="1"/>
    <col min="13062" max="13062" width="10.625" style="411" customWidth="1"/>
    <col min="13063" max="13063" width="14.375" style="411" customWidth="1"/>
    <col min="13064" max="13064" width="11.125" style="411" customWidth="1"/>
    <col min="13065" max="13065" width="10.625" style="411" customWidth="1"/>
    <col min="13066" max="13066" width="11" style="411" customWidth="1"/>
    <col min="13067" max="13313" width="9" style="411"/>
    <col min="13314" max="13314" width="5.625" style="411" bestFit="1" customWidth="1"/>
    <col min="13315" max="13315" width="38.125" style="411" customWidth="1"/>
    <col min="13316" max="13316" width="9.625" style="411" customWidth="1"/>
    <col min="13317" max="13317" width="11.125" style="411" customWidth="1"/>
    <col min="13318" max="13318" width="10.625" style="411" customWidth="1"/>
    <col min="13319" max="13319" width="14.375" style="411" customWidth="1"/>
    <col min="13320" max="13320" width="11.125" style="411" customWidth="1"/>
    <col min="13321" max="13321" width="10.625" style="411" customWidth="1"/>
    <col min="13322" max="13322" width="11" style="411" customWidth="1"/>
    <col min="13323" max="13569" width="9" style="411"/>
    <col min="13570" max="13570" width="5.625" style="411" bestFit="1" customWidth="1"/>
    <col min="13571" max="13571" width="38.125" style="411" customWidth="1"/>
    <col min="13572" max="13572" width="9.625" style="411" customWidth="1"/>
    <col min="13573" max="13573" width="11.125" style="411" customWidth="1"/>
    <col min="13574" max="13574" width="10.625" style="411" customWidth="1"/>
    <col min="13575" max="13575" width="14.375" style="411" customWidth="1"/>
    <col min="13576" max="13576" width="11.125" style="411" customWidth="1"/>
    <col min="13577" max="13577" width="10.625" style="411" customWidth="1"/>
    <col min="13578" max="13578" width="11" style="411" customWidth="1"/>
    <col min="13579" max="13825" width="9" style="411"/>
    <col min="13826" max="13826" width="5.625" style="411" bestFit="1" customWidth="1"/>
    <col min="13827" max="13827" width="38.125" style="411" customWidth="1"/>
    <col min="13828" max="13828" width="9.625" style="411" customWidth="1"/>
    <col min="13829" max="13829" width="11.125" style="411" customWidth="1"/>
    <col min="13830" max="13830" width="10.625" style="411" customWidth="1"/>
    <col min="13831" max="13831" width="14.375" style="411" customWidth="1"/>
    <col min="13832" max="13832" width="11.125" style="411" customWidth="1"/>
    <col min="13833" max="13833" width="10.625" style="411" customWidth="1"/>
    <col min="13834" max="13834" width="11" style="411" customWidth="1"/>
    <col min="13835" max="14081" width="9" style="411"/>
    <col min="14082" max="14082" width="5.625" style="411" bestFit="1" customWidth="1"/>
    <col min="14083" max="14083" width="38.125" style="411" customWidth="1"/>
    <col min="14084" max="14084" width="9.625" style="411" customWidth="1"/>
    <col min="14085" max="14085" width="11.125" style="411" customWidth="1"/>
    <col min="14086" max="14086" width="10.625" style="411" customWidth="1"/>
    <col min="14087" max="14087" width="14.375" style="411" customWidth="1"/>
    <col min="14088" max="14088" width="11.125" style="411" customWidth="1"/>
    <col min="14089" max="14089" width="10.625" style="411" customWidth="1"/>
    <col min="14090" max="14090" width="11" style="411" customWidth="1"/>
    <col min="14091" max="14337" width="9" style="411"/>
    <col min="14338" max="14338" width="5.625" style="411" bestFit="1" customWidth="1"/>
    <col min="14339" max="14339" width="38.125" style="411" customWidth="1"/>
    <col min="14340" max="14340" width="9.625" style="411" customWidth="1"/>
    <col min="14341" max="14341" width="11.125" style="411" customWidth="1"/>
    <col min="14342" max="14342" width="10.625" style="411" customWidth="1"/>
    <col min="14343" max="14343" width="14.375" style="411" customWidth="1"/>
    <col min="14344" max="14344" width="11.125" style="411" customWidth="1"/>
    <col min="14345" max="14345" width="10.625" style="411" customWidth="1"/>
    <col min="14346" max="14346" width="11" style="411" customWidth="1"/>
    <col min="14347" max="14593" width="9" style="411"/>
    <col min="14594" max="14594" width="5.625" style="411" bestFit="1" customWidth="1"/>
    <col min="14595" max="14595" width="38.125" style="411" customWidth="1"/>
    <col min="14596" max="14596" width="9.625" style="411" customWidth="1"/>
    <col min="14597" max="14597" width="11.125" style="411" customWidth="1"/>
    <col min="14598" max="14598" width="10.625" style="411" customWidth="1"/>
    <col min="14599" max="14599" width="14.375" style="411" customWidth="1"/>
    <col min="14600" max="14600" width="11.125" style="411" customWidth="1"/>
    <col min="14601" max="14601" width="10.625" style="411" customWidth="1"/>
    <col min="14602" max="14602" width="11" style="411" customWidth="1"/>
    <col min="14603" max="14849" width="9" style="411"/>
    <col min="14850" max="14850" width="5.625" style="411" bestFit="1" customWidth="1"/>
    <col min="14851" max="14851" width="38.125" style="411" customWidth="1"/>
    <col min="14852" max="14852" width="9.625" style="411" customWidth="1"/>
    <col min="14853" max="14853" width="11.125" style="411" customWidth="1"/>
    <col min="14854" max="14854" width="10.625" style="411" customWidth="1"/>
    <col min="14855" max="14855" width="14.375" style="411" customWidth="1"/>
    <col min="14856" max="14856" width="11.125" style="411" customWidth="1"/>
    <col min="14857" max="14857" width="10.625" style="411" customWidth="1"/>
    <col min="14858" max="14858" width="11" style="411" customWidth="1"/>
    <col min="14859" max="15105" width="9" style="411"/>
    <col min="15106" max="15106" width="5.625" style="411" bestFit="1" customWidth="1"/>
    <col min="15107" max="15107" width="38.125" style="411" customWidth="1"/>
    <col min="15108" max="15108" width="9.625" style="411" customWidth="1"/>
    <col min="15109" max="15109" width="11.125" style="411" customWidth="1"/>
    <col min="15110" max="15110" width="10.625" style="411" customWidth="1"/>
    <col min="15111" max="15111" width="14.375" style="411" customWidth="1"/>
    <col min="15112" max="15112" width="11.125" style="411" customWidth="1"/>
    <col min="15113" max="15113" width="10.625" style="411" customWidth="1"/>
    <col min="15114" max="15114" width="11" style="411" customWidth="1"/>
    <col min="15115" max="15361" width="9" style="411"/>
    <col min="15362" max="15362" width="5.625" style="411" bestFit="1" customWidth="1"/>
    <col min="15363" max="15363" width="38.125" style="411" customWidth="1"/>
    <col min="15364" max="15364" width="9.625" style="411" customWidth="1"/>
    <col min="15365" max="15365" width="11.125" style="411" customWidth="1"/>
    <col min="15366" max="15366" width="10.625" style="411" customWidth="1"/>
    <col min="15367" max="15367" width="14.375" style="411" customWidth="1"/>
    <col min="15368" max="15368" width="11.125" style="411" customWidth="1"/>
    <col min="15369" max="15369" width="10.625" style="411" customWidth="1"/>
    <col min="15370" max="15370" width="11" style="411" customWidth="1"/>
    <col min="15371" max="15617" width="9" style="411"/>
    <col min="15618" max="15618" width="5.625" style="411" bestFit="1" customWidth="1"/>
    <col min="15619" max="15619" width="38.125" style="411" customWidth="1"/>
    <col min="15620" max="15620" width="9.625" style="411" customWidth="1"/>
    <col min="15621" max="15621" width="11.125" style="411" customWidth="1"/>
    <col min="15622" max="15622" width="10.625" style="411" customWidth="1"/>
    <col min="15623" max="15623" width="14.375" style="411" customWidth="1"/>
    <col min="15624" max="15624" width="11.125" style="411" customWidth="1"/>
    <col min="15625" max="15625" width="10.625" style="411" customWidth="1"/>
    <col min="15626" max="15626" width="11" style="411" customWidth="1"/>
    <col min="15627" max="15873" width="9" style="411"/>
    <col min="15874" max="15874" width="5.625" style="411" bestFit="1" customWidth="1"/>
    <col min="15875" max="15875" width="38.125" style="411" customWidth="1"/>
    <col min="15876" max="15876" width="9.625" style="411" customWidth="1"/>
    <col min="15877" max="15877" width="11.125" style="411" customWidth="1"/>
    <col min="15878" max="15878" width="10.625" style="411" customWidth="1"/>
    <col min="15879" max="15879" width="14.375" style="411" customWidth="1"/>
    <col min="15880" max="15880" width="11.125" style="411" customWidth="1"/>
    <col min="15881" max="15881" width="10.625" style="411" customWidth="1"/>
    <col min="15882" max="15882" width="11" style="411" customWidth="1"/>
    <col min="15883" max="16129" width="9" style="411"/>
    <col min="16130" max="16130" width="5.625" style="411" bestFit="1" customWidth="1"/>
    <col min="16131" max="16131" width="38.125" style="411" customWidth="1"/>
    <col min="16132" max="16132" width="9.625" style="411" customWidth="1"/>
    <col min="16133" max="16133" width="11.125" style="411" customWidth="1"/>
    <col min="16134" max="16134" width="10.625" style="411" customWidth="1"/>
    <col min="16135" max="16135" width="14.375" style="411" customWidth="1"/>
    <col min="16136" max="16136" width="11.125" style="411" customWidth="1"/>
    <col min="16137" max="16137" width="10.625" style="411" customWidth="1"/>
    <col min="16138" max="16138" width="11" style="411" customWidth="1"/>
    <col min="16139" max="16384" width="9" style="411"/>
  </cols>
  <sheetData>
    <row r="1" spans="1:16" ht="27" customHeight="1">
      <c r="A1" s="1550" t="s">
        <v>926</v>
      </c>
      <c r="B1" s="1550"/>
      <c r="C1" s="1550"/>
      <c r="D1" s="1550"/>
      <c r="E1" s="1550"/>
      <c r="F1" s="1550"/>
      <c r="G1" s="1550"/>
      <c r="H1" s="1550"/>
      <c r="I1" s="1550"/>
      <c r="J1" s="1550"/>
      <c r="K1" s="1550"/>
      <c r="L1" s="1550"/>
      <c r="M1" s="1550"/>
      <c r="N1" s="1550"/>
      <c r="O1" s="1550"/>
      <c r="P1" s="1550"/>
    </row>
    <row r="2" spans="1:16" ht="27" customHeight="1">
      <c r="A2" s="1555" t="s">
        <v>466</v>
      </c>
      <c r="B2" s="1555" t="s">
        <v>235</v>
      </c>
      <c r="C2" s="1555" t="s">
        <v>735</v>
      </c>
      <c r="D2" s="1551" t="s">
        <v>927</v>
      </c>
      <c r="E2" s="1553" t="s">
        <v>928</v>
      </c>
      <c r="F2" s="1554"/>
      <c r="G2" s="1554"/>
      <c r="H2" s="1554"/>
      <c r="I2" s="1554"/>
      <c r="J2" s="1554"/>
      <c r="K2" s="1549" t="s">
        <v>931</v>
      </c>
      <c r="L2" s="1549"/>
      <c r="M2" s="1549"/>
      <c r="N2" s="1549"/>
      <c r="O2" s="1549"/>
      <c r="P2" s="1549"/>
    </row>
    <row r="3" spans="1:16" ht="90.75" customHeight="1">
      <c r="A3" s="1555"/>
      <c r="B3" s="1555"/>
      <c r="C3" s="1555"/>
      <c r="D3" s="1552"/>
      <c r="E3" s="747" t="s">
        <v>929</v>
      </c>
      <c r="F3" s="747" t="s">
        <v>930</v>
      </c>
      <c r="G3" s="747" t="s">
        <v>932</v>
      </c>
      <c r="H3" s="747" t="s">
        <v>933</v>
      </c>
      <c r="I3" s="748" t="s">
        <v>934</v>
      </c>
      <c r="J3" s="748" t="s">
        <v>935</v>
      </c>
      <c r="K3" s="1141" t="s">
        <v>1190</v>
      </c>
      <c r="L3" s="1141" t="s">
        <v>1185</v>
      </c>
      <c r="M3" s="1141" t="s">
        <v>1186</v>
      </c>
      <c r="N3" s="1141" t="s">
        <v>1187</v>
      </c>
      <c r="O3" s="1141" t="s">
        <v>1188</v>
      </c>
      <c r="P3" s="1141" t="s">
        <v>1189</v>
      </c>
    </row>
    <row r="4" spans="1:16" s="550" customFormat="1">
      <c r="A4" s="749" t="s">
        <v>382</v>
      </c>
      <c r="B4" s="749" t="s">
        <v>397</v>
      </c>
      <c r="C4" s="749">
        <v>1</v>
      </c>
      <c r="D4" s="750">
        <v>2</v>
      </c>
      <c r="E4" s="749" t="s">
        <v>949</v>
      </c>
      <c r="F4" s="750">
        <v>4</v>
      </c>
      <c r="G4" s="749">
        <v>5</v>
      </c>
      <c r="H4" s="750">
        <v>6</v>
      </c>
      <c r="I4" s="749">
        <v>7</v>
      </c>
      <c r="J4" s="750">
        <v>8</v>
      </c>
      <c r="K4" s="749">
        <v>9</v>
      </c>
      <c r="L4" s="749"/>
      <c r="M4" s="749"/>
      <c r="N4" s="749"/>
      <c r="O4" s="749"/>
      <c r="P4" s="749"/>
    </row>
    <row r="5" spans="1:16" s="550" customFormat="1" ht="45.75" customHeight="1">
      <c r="A5" s="413">
        <v>1</v>
      </c>
      <c r="B5" s="561" t="s">
        <v>1139</v>
      </c>
      <c r="C5" s="597" t="s">
        <v>739</v>
      </c>
      <c r="D5" s="597"/>
      <c r="E5" s="562">
        <f>SUM(F5:J5)</f>
        <v>375243533</v>
      </c>
      <c r="F5" s="562">
        <f>'Thu NSNN 2010-2025'!P31</f>
        <v>62221079</v>
      </c>
      <c r="G5" s="562">
        <f>'Thu NSNN 2010-2025'!Q31</f>
        <v>68288574</v>
      </c>
      <c r="H5" s="562">
        <f>'Thu NSNN 2010-2025'!R31</f>
        <v>75875880</v>
      </c>
      <c r="I5" s="562">
        <f>'Thu NSNN 2010-2025'!S31</f>
        <v>82283000</v>
      </c>
      <c r="J5" s="562">
        <f>'Thu NSNN 2010-2025'!T31</f>
        <v>86575000</v>
      </c>
      <c r="K5" s="562">
        <f>SUM(L5:P5)</f>
        <v>909165459.58150005</v>
      </c>
      <c r="L5" s="562">
        <f>'Thu NSNN 2010-2025'!Z31</f>
        <v>92635250</v>
      </c>
      <c r="M5" s="562">
        <f>'Thu NSNN 2010-2025'!AA31</f>
        <v>99119717.5</v>
      </c>
      <c r="N5" s="562">
        <f>'Thu NSNN 2010-2025'!AB31</f>
        <v>106058097.72500001</v>
      </c>
      <c r="O5" s="562">
        <f>'Thu NSNN 2010-2025'!AC31</f>
        <v>113482164.56575002</v>
      </c>
      <c r="P5" s="562">
        <f>'Thu NSNN 2010-2025'!AD31</f>
        <v>497870229.79075003</v>
      </c>
    </row>
    <row r="6" spans="1:16" s="550" customFormat="1" ht="42" customHeight="1">
      <c r="A6" s="407">
        <v>2</v>
      </c>
      <c r="B6" s="598" t="s">
        <v>1138</v>
      </c>
      <c r="C6" s="599" t="s">
        <v>732</v>
      </c>
      <c r="D6" s="711"/>
      <c r="E6" s="898">
        <f>(F6*G6*H6*I6*J6)^(1/5)</f>
        <v>6.4167648934388257</v>
      </c>
      <c r="F6" s="898">
        <v>5.5871481311685898</v>
      </c>
      <c r="G6" s="898">
        <v>6.0392535938883043</v>
      </c>
      <c r="H6" s="898">
        <v>7.1204112769112555</v>
      </c>
      <c r="I6" s="898">
        <v>6.465819143076132</v>
      </c>
      <c r="J6" s="898">
        <v>7.0029101154791391</v>
      </c>
      <c r="K6" s="898">
        <f>(L6*M6*N6*O6*P6)^(1/5)</f>
        <v>6.9986765369527779</v>
      </c>
      <c r="L6" s="899">
        <v>6.7586106658622498</v>
      </c>
      <c r="M6" s="899">
        <v>6.9954576485247628</v>
      </c>
      <c r="N6" s="899">
        <v>7.1222909946990995</v>
      </c>
      <c r="O6" s="899">
        <v>7.1549970127325651</v>
      </c>
      <c r="P6" s="899">
        <v>6.9691029148298611</v>
      </c>
    </row>
    <row r="7" spans="1:16">
      <c r="A7" s="713" t="s">
        <v>407</v>
      </c>
      <c r="B7" s="751" t="s">
        <v>1177</v>
      </c>
      <c r="C7" s="409"/>
      <c r="D7" s="712"/>
      <c r="E7" s="900">
        <f t="shared" ref="E7:E13" si="0">(F7*G7*H7*I7*J7)^(1/5)</f>
        <v>3.3621390406134641</v>
      </c>
      <c r="F7" s="900">
        <v>1.9613794098373205</v>
      </c>
      <c r="G7" s="900">
        <v>3.327872781271509</v>
      </c>
      <c r="H7" s="900">
        <v>5.9699671380703165</v>
      </c>
      <c r="I7" s="901">
        <v>3.1499994098758748</v>
      </c>
      <c r="J7" s="901">
        <v>3.4999964814330013</v>
      </c>
      <c r="K7" s="901">
        <f t="shared" ref="K7:K13" si="1">(L7*M7*N7*O7*P7)^(1/5)</f>
        <v>3.4919717807420256</v>
      </c>
      <c r="L7" s="902">
        <v>3.6</v>
      </c>
      <c r="M7" s="902">
        <v>3.65</v>
      </c>
      <c r="N7" s="902">
        <v>3.7</v>
      </c>
      <c r="O7" s="902">
        <v>3.5</v>
      </c>
      <c r="P7" s="902">
        <v>3.0513251843828471</v>
      </c>
    </row>
    <row r="8" spans="1:16">
      <c r="A8" s="713" t="s">
        <v>408</v>
      </c>
      <c r="B8" s="751" t="s">
        <v>1178</v>
      </c>
      <c r="C8" s="409"/>
      <c r="D8" s="712"/>
      <c r="E8" s="900">
        <f t="shared" si="0"/>
        <v>8.3110352783804391</v>
      </c>
      <c r="F8" s="900">
        <v>7.8496804436427823</v>
      </c>
      <c r="G8" s="900">
        <v>6.5759376345640277</v>
      </c>
      <c r="H8" s="900">
        <v>8.7969572190112615</v>
      </c>
      <c r="I8" s="901">
        <v>9.7962960946962596</v>
      </c>
      <c r="J8" s="901">
        <v>8.9139785109596517</v>
      </c>
      <c r="K8" s="901">
        <f t="shared" si="1"/>
        <v>8.9410890362521585</v>
      </c>
      <c r="L8" s="902">
        <v>8.591635863712682</v>
      </c>
      <c r="M8" s="902">
        <v>9.0007042777250774</v>
      </c>
      <c r="N8" s="902">
        <v>9.0902376005363266</v>
      </c>
      <c r="O8" s="902">
        <v>9.1096761563278505</v>
      </c>
      <c r="P8" s="902">
        <v>8.9232193676335783</v>
      </c>
    </row>
    <row r="9" spans="1:16" s="557" customFormat="1">
      <c r="A9" s="708"/>
      <c r="B9" s="752" t="s">
        <v>1179</v>
      </c>
      <c r="C9" s="553"/>
      <c r="D9" s="709"/>
      <c r="E9" s="903">
        <f t="shared" si="0"/>
        <v>8.08887475794719</v>
      </c>
      <c r="F9" s="903">
        <v>7.0974277713198148</v>
      </c>
      <c r="G9" s="903">
        <v>6.1592270213242699</v>
      </c>
      <c r="H9" s="903">
        <v>8.6113827021276421</v>
      </c>
      <c r="I9" s="904">
        <v>10.394338134259229</v>
      </c>
      <c r="J9" s="904">
        <v>8.8500073531131136</v>
      </c>
      <c r="K9" s="904">
        <f t="shared" si="1"/>
        <v>8.6984676378126622</v>
      </c>
      <c r="L9" s="905">
        <v>8.5</v>
      </c>
      <c r="M9" s="905">
        <v>8.5500000000000007</v>
      </c>
      <c r="N9" s="905">
        <v>8.65</v>
      </c>
      <c r="O9" s="905">
        <v>8.9</v>
      </c>
      <c r="P9" s="906">
        <v>8.9006680764043011</v>
      </c>
    </row>
    <row r="10" spans="1:16" s="557" customFormat="1">
      <c r="A10" s="708"/>
      <c r="B10" s="752" t="s">
        <v>1174</v>
      </c>
      <c r="C10" s="553"/>
      <c r="D10" s="709"/>
      <c r="E10" s="903">
        <f t="shared" si="0"/>
        <v>9.0582593246448369</v>
      </c>
      <c r="F10" s="903">
        <v>11.350006051333935</v>
      </c>
      <c r="G10" s="903">
        <v>8.4408345632990063</v>
      </c>
      <c r="H10" s="903">
        <v>9.6100073810448947</v>
      </c>
      <c r="I10" s="904">
        <v>7.1999902461395919</v>
      </c>
      <c r="J10" s="904">
        <v>9.1999748034582183</v>
      </c>
      <c r="K10" s="904">
        <f t="shared" si="1"/>
        <v>9.9638642703182896</v>
      </c>
      <c r="L10" s="905">
        <v>9</v>
      </c>
      <c r="M10" s="905">
        <v>11</v>
      </c>
      <c r="N10" s="905">
        <v>11</v>
      </c>
      <c r="O10" s="905">
        <v>10</v>
      </c>
      <c r="P10" s="906">
        <v>9.0180187626257577</v>
      </c>
    </row>
    <row r="11" spans="1:16">
      <c r="A11" s="713" t="s">
        <v>409</v>
      </c>
      <c r="B11" s="751" t="s">
        <v>1180</v>
      </c>
      <c r="C11" s="409"/>
      <c r="D11" s="712"/>
      <c r="E11" s="900">
        <f t="shared" si="0"/>
        <v>7.9215466972168471</v>
      </c>
      <c r="F11" s="900">
        <v>7.8745099313851199</v>
      </c>
      <c r="G11" s="900">
        <v>8.238602441379868</v>
      </c>
      <c r="H11" s="900">
        <v>7.2255725927104351</v>
      </c>
      <c r="I11" s="901">
        <v>7.5189570547782125</v>
      </c>
      <c r="J11" s="901">
        <v>8.8499940619191477</v>
      </c>
      <c r="K11" s="901">
        <f t="shared" si="1"/>
        <v>8.4280330518611652</v>
      </c>
      <c r="L11" s="902">
        <v>8.232917800309508</v>
      </c>
      <c r="M11" s="902">
        <v>8.4042252920701515</v>
      </c>
      <c r="N11" s="902">
        <v>8.4904212135764823</v>
      </c>
      <c r="O11" s="902">
        <v>8.5761771140616503</v>
      </c>
      <c r="P11" s="902">
        <v>8.4402771453324874</v>
      </c>
    </row>
    <row r="12" spans="1:16">
      <c r="A12" s="713"/>
      <c r="B12" s="753" t="s">
        <v>1181</v>
      </c>
      <c r="C12" s="409"/>
      <c r="D12" s="712"/>
      <c r="E12" s="907">
        <f t="shared" si="0"/>
        <v>7.6342661746031828</v>
      </c>
      <c r="F12" s="907">
        <v>8.3410668142485775</v>
      </c>
      <c r="G12" s="907">
        <v>7.2086797593442782</v>
      </c>
      <c r="H12" s="907">
        <v>6.7599226366745739</v>
      </c>
      <c r="I12" s="908">
        <v>7.1213993098626389</v>
      </c>
      <c r="J12" s="908">
        <v>8.9588464453149044</v>
      </c>
      <c r="K12" s="908">
        <f t="shared" si="1"/>
        <v>8.2261553891288646</v>
      </c>
      <c r="L12" s="906">
        <v>8</v>
      </c>
      <c r="M12" s="906">
        <v>8.1999999999999993</v>
      </c>
      <c r="N12" s="906">
        <v>8.3000000000000007</v>
      </c>
      <c r="O12" s="906">
        <v>8.4</v>
      </c>
      <c r="P12" s="906">
        <v>8.23613253786624</v>
      </c>
    </row>
    <row r="13" spans="1:16">
      <c r="A13" s="713"/>
      <c r="B13" s="753" t="s">
        <v>1182</v>
      </c>
      <c r="C13" s="409"/>
      <c r="D13" s="712"/>
      <c r="E13" s="907">
        <f t="shared" si="0"/>
        <v>8.9959429485502618</v>
      </c>
      <c r="F13" s="907">
        <v>5.1194866922522664</v>
      </c>
      <c r="G13" s="907">
        <v>14.506691591356869</v>
      </c>
      <c r="H13" s="907">
        <v>9.8788898959816862</v>
      </c>
      <c r="I13" s="908">
        <v>9.7199762430748393</v>
      </c>
      <c r="J13" s="908">
        <v>8.2616219423967863</v>
      </c>
      <c r="K13" s="908">
        <f t="shared" si="1"/>
        <v>9.5000000000000053</v>
      </c>
      <c r="L13" s="906">
        <v>9.5</v>
      </c>
      <c r="M13" s="906">
        <v>9.5</v>
      </c>
      <c r="N13" s="906">
        <v>9.5</v>
      </c>
      <c r="O13" s="906">
        <v>9.5</v>
      </c>
      <c r="P13" s="906">
        <v>9.5000000000000142</v>
      </c>
    </row>
    <row r="14" spans="1:16" s="550" customFormat="1" ht="27" customHeight="1">
      <c r="A14" s="407">
        <v>3</v>
      </c>
      <c r="B14" s="598" t="s">
        <v>1137</v>
      </c>
      <c r="C14" s="599" t="s">
        <v>732</v>
      </c>
      <c r="D14" s="710"/>
      <c r="E14" s="711"/>
      <c r="F14" s="909">
        <v>99.999999999999986</v>
      </c>
      <c r="G14" s="909">
        <v>100.00000146437382</v>
      </c>
      <c r="H14" s="909">
        <v>99.99999868205812</v>
      </c>
      <c r="I14" s="909">
        <v>100</v>
      </c>
      <c r="J14" s="909">
        <v>100</v>
      </c>
      <c r="K14" s="909">
        <v>100</v>
      </c>
      <c r="L14" s="909">
        <v>100</v>
      </c>
      <c r="M14" s="909">
        <v>100</v>
      </c>
      <c r="N14" s="909">
        <v>100</v>
      </c>
      <c r="O14" s="909">
        <v>100</v>
      </c>
      <c r="P14" s="909">
        <v>100</v>
      </c>
    </row>
    <row r="15" spans="1:16" ht="27" customHeight="1">
      <c r="A15" s="713" t="s">
        <v>407</v>
      </c>
      <c r="B15" s="751" t="s">
        <v>1177</v>
      </c>
      <c r="C15" s="409" t="s">
        <v>732</v>
      </c>
      <c r="D15" s="712"/>
      <c r="E15" s="712"/>
      <c r="F15" s="900">
        <v>38.650478883530766</v>
      </c>
      <c r="G15" s="900">
        <v>36.687714404462454</v>
      </c>
      <c r="H15" s="900">
        <v>36.423559107321061</v>
      </c>
      <c r="I15" s="900">
        <v>35.323240064457814</v>
      </c>
      <c r="J15" s="900">
        <v>33.905032247947283</v>
      </c>
      <c r="K15" s="900">
        <v>27.746470793178201</v>
      </c>
      <c r="L15" s="900">
        <v>32.691788541886538</v>
      </c>
      <c r="M15" s="900">
        <v>31.460122999398926</v>
      </c>
      <c r="N15" s="900">
        <v>30.246961556249442</v>
      </c>
      <c r="O15" s="900">
        <v>29.010044361680571</v>
      </c>
      <c r="P15" s="900">
        <v>27.746470793178201</v>
      </c>
    </row>
    <row r="16" spans="1:16" ht="27" customHeight="1">
      <c r="A16" s="713" t="s">
        <v>408</v>
      </c>
      <c r="B16" s="751" t="s">
        <v>1178</v>
      </c>
      <c r="C16" s="409" t="s">
        <v>732</v>
      </c>
      <c r="D16" s="712"/>
      <c r="E16" s="712"/>
      <c r="F16" s="900">
        <v>17.54766097836394</v>
      </c>
      <c r="G16" s="900">
        <v>18.455370000843772</v>
      </c>
      <c r="H16" s="900">
        <v>18.76933354842145</v>
      </c>
      <c r="I16" s="900">
        <v>19.378605384246992</v>
      </c>
      <c r="J16" s="900">
        <v>19.707347676580905</v>
      </c>
      <c r="K16" s="900">
        <v>21.810963962517064</v>
      </c>
      <c r="L16" s="900">
        <v>20.095428037745798</v>
      </c>
      <c r="M16" s="900">
        <v>20.528079396831139</v>
      </c>
      <c r="N16" s="900">
        <v>20.958286894966157</v>
      </c>
      <c r="O16" s="900">
        <v>21.384576892957885</v>
      </c>
      <c r="P16" s="900">
        <v>21.810963962517064</v>
      </c>
    </row>
    <row r="17" spans="1:16" s="557" customFormat="1" ht="27" customHeight="1">
      <c r="A17" s="708"/>
      <c r="B17" s="752" t="s">
        <v>1179</v>
      </c>
      <c r="C17" s="553"/>
      <c r="D17" s="709"/>
      <c r="E17" s="709"/>
      <c r="F17" s="903">
        <v>13.95494282572631</v>
      </c>
      <c r="G17" s="903">
        <v>14.614131494384406</v>
      </c>
      <c r="H17" s="903">
        <v>14.796256728752272</v>
      </c>
      <c r="I17" s="903">
        <v>15.374268545715545</v>
      </c>
      <c r="J17" s="903">
        <v>15.604237990744263</v>
      </c>
      <c r="K17" s="903">
        <v>16.962179589118502</v>
      </c>
      <c r="L17" s="903"/>
      <c r="M17" s="903"/>
      <c r="N17" s="903"/>
      <c r="O17" s="903"/>
      <c r="P17" s="903"/>
    </row>
    <row r="18" spans="1:16" s="557" customFormat="1" ht="27" customHeight="1">
      <c r="A18" s="708"/>
      <c r="B18" s="752" t="s">
        <v>1174</v>
      </c>
      <c r="C18" s="553"/>
      <c r="D18" s="709"/>
      <c r="E18" s="709"/>
      <c r="F18" s="903">
        <v>3.5927181526376293</v>
      </c>
      <c r="G18" s="903">
        <v>3.8544178708432248</v>
      </c>
      <c r="H18" s="903">
        <v>3.9730781376110564</v>
      </c>
      <c r="I18" s="903">
        <v>4.0043368385314473</v>
      </c>
      <c r="J18" s="903">
        <v>4.1031096858366416</v>
      </c>
      <c r="K18" s="903">
        <v>4.8487843733985647</v>
      </c>
      <c r="L18" s="903"/>
      <c r="M18" s="903"/>
      <c r="N18" s="903"/>
      <c r="O18" s="903"/>
      <c r="P18" s="903"/>
    </row>
    <row r="19" spans="1:16" ht="27" customHeight="1">
      <c r="A19" s="713" t="s">
        <v>409</v>
      </c>
      <c r="B19" s="751" t="s">
        <v>1180</v>
      </c>
      <c r="C19" s="409" t="s">
        <v>732</v>
      </c>
      <c r="D19" s="712"/>
      <c r="E19" s="712"/>
      <c r="F19" s="910">
        <v>43.801860138105283</v>
      </c>
      <c r="G19" s="910">
        <v>44.856917059067598</v>
      </c>
      <c r="H19" s="910">
        <v>44.807106026315608</v>
      </c>
      <c r="I19" s="900">
        <v>45.298154551295191</v>
      </c>
      <c r="J19" s="900">
        <v>46.387620075471808</v>
      </c>
      <c r="K19" s="900">
        <v>50.442565244304738</v>
      </c>
      <c r="L19" s="900">
        <v>47.212783420367664</v>
      </c>
      <c r="M19" s="900">
        <v>48.011797603769942</v>
      </c>
      <c r="N19" s="900">
        <v>48.794751548784404</v>
      </c>
      <c r="O19" s="900">
        <v>49.605378745361548</v>
      </c>
      <c r="P19" s="900">
        <v>50.442565244304738</v>
      </c>
    </row>
    <row r="20" spans="1:16" ht="27" customHeight="1">
      <c r="A20" s="713"/>
      <c r="B20" s="753" t="s">
        <v>1181</v>
      </c>
      <c r="C20" s="409"/>
      <c r="D20" s="712"/>
      <c r="E20" s="712"/>
      <c r="F20" s="907">
        <v>34.803840447912222</v>
      </c>
      <c r="G20" s="907">
        <v>35.187665496643881</v>
      </c>
      <c r="H20" s="907">
        <v>35.069249654725596</v>
      </c>
      <c r="I20" s="907">
        <v>35.285194121435858</v>
      </c>
      <c r="J20" s="907">
        <v>35.930182122350423</v>
      </c>
      <c r="K20" s="907">
        <v>43.585152538013546</v>
      </c>
      <c r="L20" s="907"/>
      <c r="M20" s="907"/>
      <c r="N20" s="907"/>
      <c r="O20" s="907"/>
      <c r="P20" s="907"/>
    </row>
    <row r="21" spans="1:16" ht="27" customHeight="1">
      <c r="A21" s="713"/>
      <c r="B21" s="753" t="s">
        <v>1182</v>
      </c>
      <c r="C21" s="409" t="s">
        <v>732</v>
      </c>
      <c r="D21" s="712"/>
      <c r="E21" s="712"/>
      <c r="F21" s="903">
        <v>5.5308780485790034</v>
      </c>
      <c r="G21" s="903">
        <v>5.9225632680512552</v>
      </c>
      <c r="H21" s="903">
        <v>6.2643899484262979</v>
      </c>
      <c r="I21" s="907">
        <v>6.4620951019126069</v>
      </c>
      <c r="J21" s="907">
        <v>6.3838216127061891</v>
      </c>
      <c r="K21" s="907">
        <v>6.8574127062912007</v>
      </c>
      <c r="L21" s="907"/>
      <c r="M21" s="907"/>
      <c r="N21" s="907"/>
      <c r="O21" s="907"/>
      <c r="P21" s="907"/>
    </row>
    <row r="22" spans="1:16" s="550" customFormat="1" ht="27" customHeight="1">
      <c r="A22" s="407">
        <v>4</v>
      </c>
      <c r="B22" s="598" t="s">
        <v>745</v>
      </c>
      <c r="C22" s="599" t="s">
        <v>732</v>
      </c>
      <c r="D22" s="599"/>
      <c r="E22" s="600"/>
      <c r="F22" s="600"/>
      <c r="G22" s="600"/>
      <c r="H22" s="600"/>
      <c r="I22" s="600"/>
      <c r="J22" s="600"/>
      <c r="K22" s="600"/>
      <c r="L22" s="600"/>
      <c r="M22" s="600"/>
      <c r="N22" s="600"/>
      <c r="O22" s="600"/>
      <c r="P22" s="600"/>
    </row>
    <row r="23" spans="1:16" s="550" customFormat="1" ht="33">
      <c r="A23" s="407">
        <v>5</v>
      </c>
      <c r="B23" s="598" t="s">
        <v>746</v>
      </c>
      <c r="C23" s="599" t="s">
        <v>739</v>
      </c>
      <c r="D23" s="599"/>
      <c r="E23" s="600"/>
      <c r="F23" s="754">
        <v>14596000</v>
      </c>
      <c r="G23" s="754">
        <v>16671000</v>
      </c>
      <c r="H23" s="754">
        <v>16190000</v>
      </c>
      <c r="I23" s="754">
        <v>17145000</v>
      </c>
      <c r="J23" s="754">
        <v>18914256.588823203</v>
      </c>
      <c r="K23" s="754">
        <f>SUM(L23:P23)</f>
        <v>150668179.54539165</v>
      </c>
      <c r="L23" s="754">
        <v>22917993.627248921</v>
      </c>
      <c r="M23" s="754">
        <v>26013182.245718308</v>
      </c>
      <c r="N23" s="754">
        <v>30580721.373441182</v>
      </c>
      <c r="O23" s="754">
        <v>34065209.753465474</v>
      </c>
      <c r="P23" s="754">
        <v>37091072.54551778</v>
      </c>
    </row>
    <row r="24" spans="1:16" s="557" customFormat="1" ht="27" customHeight="1">
      <c r="A24" s="552"/>
      <c r="B24" s="416" t="s">
        <v>747</v>
      </c>
      <c r="C24" s="553" t="s">
        <v>732</v>
      </c>
      <c r="D24" s="553"/>
      <c r="E24" s="554"/>
      <c r="F24" s="755">
        <v>23.458288147012045</v>
      </c>
      <c r="G24" s="755">
        <v>24.412575960364908</v>
      </c>
      <c r="H24" s="755">
        <v>21.337479051313803</v>
      </c>
      <c r="I24" s="755">
        <v>21.244313320475637</v>
      </c>
      <c r="J24" s="755">
        <v>21.67</v>
      </c>
      <c r="K24" s="755">
        <v>25.263821115577006</v>
      </c>
      <c r="L24" s="755">
        <v>23.795265214057569</v>
      </c>
      <c r="M24" s="755">
        <v>24.416838125233188</v>
      </c>
      <c r="N24" s="755">
        <v>25.912887189357676</v>
      </c>
      <c r="O24" s="755">
        <v>26.045637459171118</v>
      </c>
      <c r="P24" s="755">
        <v>25.628822250437555</v>
      </c>
    </row>
    <row r="25" spans="1:16" s="557" customFormat="1" ht="27" customHeight="1">
      <c r="A25" s="552" t="s">
        <v>507</v>
      </c>
      <c r="B25" s="416" t="s">
        <v>1278</v>
      </c>
      <c r="C25" s="553" t="s">
        <v>739</v>
      </c>
      <c r="D25" s="553"/>
      <c r="E25" s="554"/>
      <c r="F25" s="554"/>
      <c r="G25" s="555"/>
      <c r="H25" s="554"/>
      <c r="I25" s="554"/>
      <c r="J25" s="556"/>
      <c r="K25" s="556"/>
      <c r="L25" s="556"/>
      <c r="M25" s="556"/>
      <c r="N25" s="556"/>
      <c r="O25" s="556"/>
      <c r="P25" s="556"/>
    </row>
    <row r="26" spans="1:16" s="557" customFormat="1" ht="27" customHeight="1">
      <c r="A26" s="552" t="s">
        <v>507</v>
      </c>
      <c r="B26" s="416" t="s">
        <v>936</v>
      </c>
      <c r="C26" s="553" t="s">
        <v>739</v>
      </c>
      <c r="D26" s="553"/>
      <c r="E26" s="554"/>
      <c r="F26" s="554"/>
      <c r="G26" s="555"/>
      <c r="H26" s="554"/>
      <c r="I26" s="554"/>
      <c r="J26" s="556"/>
      <c r="K26" s="556"/>
      <c r="L26" s="556"/>
      <c r="M26" s="556"/>
      <c r="N26" s="556"/>
      <c r="O26" s="556"/>
      <c r="P26" s="556"/>
    </row>
    <row r="27" spans="1:16" s="557" customFormat="1" ht="27" customHeight="1">
      <c r="A27" s="552" t="s">
        <v>507</v>
      </c>
      <c r="B27" s="416" t="s">
        <v>937</v>
      </c>
      <c r="C27" s="553" t="s">
        <v>739</v>
      </c>
      <c r="D27" s="553"/>
      <c r="E27" s="554"/>
      <c r="F27" s="554"/>
      <c r="G27" s="555"/>
      <c r="H27" s="554"/>
      <c r="I27" s="554"/>
      <c r="J27" s="556"/>
      <c r="K27" s="556"/>
      <c r="L27" s="556"/>
      <c r="M27" s="556"/>
      <c r="N27" s="556"/>
      <c r="O27" s="556"/>
      <c r="P27" s="556"/>
    </row>
    <row r="28" spans="1:16" s="557" customFormat="1" ht="27" customHeight="1">
      <c r="A28" s="552" t="s">
        <v>507</v>
      </c>
      <c r="B28" s="416" t="s">
        <v>938</v>
      </c>
      <c r="C28" s="553" t="s">
        <v>739</v>
      </c>
      <c r="D28" s="553"/>
      <c r="E28" s="554"/>
      <c r="F28" s="554"/>
      <c r="G28" s="555"/>
      <c r="H28" s="554"/>
      <c r="I28" s="554"/>
      <c r="J28" s="556"/>
      <c r="K28" s="556"/>
      <c r="L28" s="556"/>
      <c r="M28" s="556"/>
      <c r="N28" s="556"/>
      <c r="O28" s="556"/>
      <c r="P28" s="556"/>
    </row>
    <row r="29" spans="1:16" s="550" customFormat="1" ht="27" customHeight="1">
      <c r="A29" s="407">
        <v>6</v>
      </c>
      <c r="B29" s="598" t="s">
        <v>1279</v>
      </c>
      <c r="C29" s="599" t="s">
        <v>749</v>
      </c>
      <c r="D29" s="599"/>
      <c r="E29" s="600"/>
      <c r="F29" s="600"/>
      <c r="G29" s="600"/>
      <c r="H29" s="600"/>
      <c r="I29" s="600"/>
      <c r="J29" s="600"/>
      <c r="K29" s="600"/>
      <c r="L29" s="600"/>
      <c r="M29" s="600"/>
      <c r="N29" s="600"/>
      <c r="O29" s="600"/>
      <c r="P29" s="600"/>
    </row>
    <row r="30" spans="1:16" s="557" customFormat="1" ht="27" customHeight="1">
      <c r="A30" s="552"/>
      <c r="B30" s="416" t="s">
        <v>750</v>
      </c>
      <c r="C30" s="553" t="s">
        <v>732</v>
      </c>
      <c r="D30" s="553"/>
      <c r="E30" s="554"/>
      <c r="F30" s="554"/>
      <c r="G30" s="554"/>
      <c r="H30" s="554"/>
      <c r="I30" s="554"/>
      <c r="J30" s="555"/>
      <c r="K30" s="555"/>
      <c r="L30" s="555"/>
      <c r="M30" s="555"/>
      <c r="N30" s="555"/>
      <c r="O30" s="555"/>
      <c r="P30" s="555"/>
    </row>
    <row r="31" spans="1:16" s="550" customFormat="1" ht="27" customHeight="1">
      <c r="A31" s="407">
        <v>7</v>
      </c>
      <c r="B31" s="598" t="s">
        <v>939</v>
      </c>
      <c r="C31" s="599" t="s">
        <v>749</v>
      </c>
      <c r="D31" s="599"/>
      <c r="E31" s="600"/>
      <c r="F31" s="600"/>
      <c r="G31" s="600"/>
      <c r="H31" s="600"/>
      <c r="I31" s="600"/>
      <c r="J31" s="600"/>
      <c r="K31" s="600"/>
      <c r="L31" s="600"/>
      <c r="M31" s="600"/>
      <c r="N31" s="600"/>
      <c r="O31" s="600"/>
      <c r="P31" s="600"/>
    </row>
    <row r="32" spans="1:16" s="557" customFormat="1" ht="27" customHeight="1">
      <c r="A32" s="552"/>
      <c r="B32" s="416" t="s">
        <v>750</v>
      </c>
      <c r="C32" s="553" t="s">
        <v>732</v>
      </c>
      <c r="D32" s="553"/>
      <c r="E32" s="554"/>
      <c r="F32" s="554"/>
      <c r="G32" s="554"/>
      <c r="H32" s="554"/>
      <c r="I32" s="554"/>
      <c r="J32" s="554"/>
      <c r="K32" s="554"/>
      <c r="L32" s="554"/>
      <c r="M32" s="554"/>
      <c r="N32" s="554"/>
      <c r="O32" s="554"/>
      <c r="P32" s="554"/>
    </row>
    <row r="33" spans="1:16" s="550" customFormat="1" ht="30.75" customHeight="1">
      <c r="A33" s="407">
        <v>8</v>
      </c>
      <c r="B33" s="598" t="s">
        <v>752</v>
      </c>
      <c r="C33" s="601" t="s">
        <v>940</v>
      </c>
      <c r="D33" s="599"/>
      <c r="E33" s="600"/>
      <c r="F33" s="911">
        <v>1619011</v>
      </c>
      <c r="G33" s="911">
        <v>1612489</v>
      </c>
      <c r="H33" s="911">
        <v>1606069</v>
      </c>
      <c r="I33" s="911">
        <v>1599504</v>
      </c>
      <c r="J33" s="912">
        <v>1600000</v>
      </c>
      <c r="K33" s="600"/>
      <c r="L33" s="913">
        <v>1601000</v>
      </c>
      <c r="M33" s="913">
        <v>1602000</v>
      </c>
      <c r="N33" s="913">
        <v>1603000</v>
      </c>
      <c r="O33" s="913">
        <v>1604000</v>
      </c>
      <c r="P33" s="913">
        <v>1605000</v>
      </c>
    </row>
    <row r="34" spans="1:16" ht="30.75" customHeight="1">
      <c r="A34" s="713"/>
      <c r="B34" s="408" t="s">
        <v>1191</v>
      </c>
      <c r="C34" s="756"/>
      <c r="D34" s="409"/>
      <c r="E34" s="757"/>
      <c r="F34" s="914">
        <v>-0.40759406927868724</v>
      </c>
      <c r="G34" s="914">
        <v>-0.4028385230242435</v>
      </c>
      <c r="H34" s="914">
        <v>-0.39814225089287447</v>
      </c>
      <c r="I34" s="914">
        <v>-0.40876201458343076</v>
      </c>
      <c r="J34" s="914">
        <v>3.1009612980014367E-2</v>
      </c>
      <c r="K34" s="757"/>
      <c r="L34" s="915">
        <v>6.2500000000014211E-2</v>
      </c>
      <c r="M34" s="900">
        <v>6.2460961898807454E-2</v>
      </c>
      <c r="N34" s="900">
        <v>6.24219725343238E-2</v>
      </c>
      <c r="O34" s="900">
        <v>6.238303181534377E-2</v>
      </c>
      <c r="P34" s="900">
        <v>6.2344139650875263E-2</v>
      </c>
    </row>
    <row r="35" spans="1:16" s="550" customFormat="1" ht="33.75" customHeight="1">
      <c r="A35" s="407">
        <v>9</v>
      </c>
      <c r="B35" s="598" t="s">
        <v>1140</v>
      </c>
      <c r="C35" s="599" t="s">
        <v>234</v>
      </c>
      <c r="D35" s="714"/>
      <c r="E35" s="715"/>
      <c r="F35" s="916">
        <v>38.431535672086227</v>
      </c>
      <c r="G35" s="916">
        <v>42.349792153620896</v>
      </c>
      <c r="H35" s="916">
        <v>47.24322554012312</v>
      </c>
      <c r="I35" s="916">
        <v>50.455609989096622</v>
      </c>
      <c r="J35" s="916">
        <v>54.551962935000006</v>
      </c>
      <c r="K35" s="715"/>
      <c r="L35" s="917">
        <v>60.158183313845221</v>
      </c>
      <c r="M35" s="917">
        <v>66.503047583164317</v>
      </c>
      <c r="N35" s="917">
        <v>73.620438372421589</v>
      </c>
      <c r="O35" s="917">
        <v>81.540188733545918</v>
      </c>
      <c r="P35" s="917">
        <v>90.17075499900227</v>
      </c>
    </row>
    <row r="36" spans="1:16" s="550" customFormat="1" ht="33.75" customHeight="1">
      <c r="A36" s="407"/>
      <c r="B36" s="598"/>
      <c r="C36" s="599" t="s">
        <v>1183</v>
      </c>
      <c r="D36" s="714"/>
      <c r="E36" s="715"/>
      <c r="F36" s="918">
        <v>1752.4640069350764</v>
      </c>
      <c r="G36" s="918">
        <v>1893.1511914895348</v>
      </c>
      <c r="H36" s="918">
        <v>2072.0712956194352</v>
      </c>
      <c r="I36" s="919">
        <v>2165.4768235663787</v>
      </c>
      <c r="J36" s="919">
        <v>2292.0992829831935</v>
      </c>
      <c r="K36" s="715"/>
      <c r="L36" s="920">
        <v>2468.3468611032249</v>
      </c>
      <c r="M36" s="920">
        <v>2664.6578730034644</v>
      </c>
      <c r="N36" s="920">
        <v>2880.6250956033568</v>
      </c>
      <c r="O36" s="920">
        <v>3115.6487152446243</v>
      </c>
      <c r="P36" s="920">
        <v>3364.5804104105323</v>
      </c>
    </row>
    <row r="37" spans="1:16" s="550" customFormat="1" ht="33.75" customHeight="1">
      <c r="A37" s="407"/>
      <c r="B37" s="598" t="s">
        <v>1184</v>
      </c>
      <c r="C37" s="599"/>
      <c r="D37" s="714"/>
      <c r="E37" s="715"/>
      <c r="F37" s="921">
        <v>21930</v>
      </c>
      <c r="G37" s="921">
        <v>22370</v>
      </c>
      <c r="H37" s="921">
        <v>22800</v>
      </c>
      <c r="I37" s="921">
        <v>23300</v>
      </c>
      <c r="J37" s="921">
        <v>23800</v>
      </c>
      <c r="K37" s="715"/>
      <c r="L37" s="922">
        <v>24371.851566662554</v>
      </c>
      <c r="M37" s="922">
        <v>24957.443226362688</v>
      </c>
      <c r="N37" s="922">
        <v>25557.105117492403</v>
      </c>
      <c r="O37" s="922">
        <v>26171.175310803228</v>
      </c>
      <c r="P37" s="921">
        <v>26800</v>
      </c>
    </row>
    <row r="38" spans="1:16" s="550" customFormat="1" ht="33.75" customHeight="1">
      <c r="A38" s="407">
        <v>10</v>
      </c>
      <c r="B38" s="598" t="s">
        <v>1141</v>
      </c>
      <c r="C38" s="599" t="s">
        <v>234</v>
      </c>
      <c r="D38" s="714"/>
      <c r="E38" s="715"/>
      <c r="F38" s="715">
        <v>57.24</v>
      </c>
      <c r="G38" s="715">
        <v>62.92</v>
      </c>
      <c r="H38" s="715">
        <v>68.87</v>
      </c>
      <c r="I38" s="715"/>
      <c r="J38" s="715"/>
      <c r="K38" s="715"/>
      <c r="L38" s="715"/>
      <c r="M38" s="715"/>
      <c r="N38" s="715"/>
      <c r="O38" s="715"/>
      <c r="P38" s="715"/>
    </row>
    <row r="39" spans="1:16" s="550" customFormat="1" ht="31.5" customHeight="1">
      <c r="A39" s="407">
        <v>11</v>
      </c>
      <c r="B39" s="598" t="s">
        <v>941</v>
      </c>
      <c r="C39" s="601" t="s">
        <v>942</v>
      </c>
      <c r="D39" s="599"/>
      <c r="E39" s="600"/>
      <c r="F39" s="600"/>
      <c r="G39" s="600"/>
      <c r="H39" s="600"/>
      <c r="I39" s="600"/>
      <c r="J39" s="600"/>
      <c r="K39" s="600"/>
      <c r="L39" s="600"/>
      <c r="M39" s="600"/>
      <c r="N39" s="600"/>
      <c r="O39" s="600"/>
      <c r="P39" s="600"/>
    </row>
    <row r="40" spans="1:16" s="550" customFormat="1" ht="27" customHeight="1">
      <c r="A40" s="407">
        <v>12</v>
      </c>
      <c r="B40" s="598" t="s">
        <v>943</v>
      </c>
      <c r="C40" s="599" t="s">
        <v>732</v>
      </c>
      <c r="D40" s="599"/>
      <c r="E40" s="600"/>
      <c r="F40" s="600"/>
      <c r="G40" s="600"/>
      <c r="H40" s="600"/>
      <c r="I40" s="600"/>
      <c r="J40" s="600"/>
      <c r="K40" s="600"/>
      <c r="L40" s="600"/>
      <c r="M40" s="600"/>
      <c r="N40" s="600"/>
      <c r="O40" s="600"/>
      <c r="P40" s="600"/>
    </row>
    <row r="41" spans="1:16" s="550" customFormat="1" ht="27" customHeight="1">
      <c r="A41" s="407">
        <v>13</v>
      </c>
      <c r="B41" s="598" t="s">
        <v>756</v>
      </c>
      <c r="C41" s="599" t="s">
        <v>732</v>
      </c>
      <c r="D41" s="599"/>
      <c r="E41" s="600"/>
      <c r="F41" s="600"/>
      <c r="G41" s="600"/>
      <c r="H41" s="600"/>
      <c r="I41" s="600"/>
      <c r="J41" s="600"/>
      <c r="K41" s="600"/>
      <c r="L41" s="600"/>
      <c r="M41" s="600"/>
      <c r="N41" s="600"/>
      <c r="O41" s="600"/>
      <c r="P41" s="600"/>
    </row>
    <row r="42" spans="1:16" s="550" customFormat="1" ht="27" customHeight="1">
      <c r="A42" s="407">
        <v>14</v>
      </c>
      <c r="B42" s="598" t="s">
        <v>944</v>
      </c>
      <c r="C42" s="599" t="s">
        <v>945</v>
      </c>
      <c r="D42" s="599"/>
      <c r="E42" s="600"/>
      <c r="F42" s="600"/>
      <c r="G42" s="600"/>
      <c r="H42" s="600"/>
      <c r="I42" s="600"/>
      <c r="J42" s="600"/>
      <c r="K42" s="600"/>
      <c r="L42" s="600"/>
      <c r="M42" s="600"/>
      <c r="N42" s="600"/>
      <c r="O42" s="600"/>
      <c r="P42" s="600"/>
    </row>
    <row r="43" spans="1:16" s="550" customFormat="1" ht="27" customHeight="1">
      <c r="A43" s="407">
        <v>15</v>
      </c>
      <c r="B43" s="598" t="s">
        <v>946</v>
      </c>
      <c r="C43" s="599" t="s">
        <v>732</v>
      </c>
      <c r="D43" s="599"/>
      <c r="E43" s="600"/>
      <c r="F43" s="600"/>
      <c r="G43" s="600"/>
      <c r="H43" s="600"/>
      <c r="I43" s="600"/>
      <c r="J43" s="600"/>
      <c r="K43" s="600"/>
      <c r="L43" s="600"/>
      <c r="M43" s="600"/>
      <c r="N43" s="600"/>
      <c r="O43" s="600"/>
      <c r="P43" s="600"/>
    </row>
    <row r="44" spans="1:16" s="550" customFormat="1" ht="27" customHeight="1">
      <c r="A44" s="407">
        <v>16</v>
      </c>
      <c r="B44" s="598" t="s">
        <v>947</v>
      </c>
      <c r="C44" s="599" t="s">
        <v>948</v>
      </c>
      <c r="D44" s="599"/>
      <c r="E44" s="600"/>
      <c r="F44" s="600"/>
      <c r="G44" s="600"/>
      <c r="H44" s="600"/>
      <c r="I44" s="600"/>
      <c r="J44" s="600"/>
      <c r="K44" s="600"/>
      <c r="L44" s="600"/>
      <c r="M44" s="600"/>
      <c r="N44" s="600"/>
      <c r="O44" s="600"/>
      <c r="P44" s="600"/>
    </row>
    <row r="45" spans="1:16" ht="27" customHeight="1">
      <c r="A45" s="407"/>
      <c r="B45" s="408"/>
      <c r="C45" s="409"/>
      <c r="D45" s="409"/>
      <c r="E45" s="415"/>
      <c r="F45" s="415"/>
      <c r="G45" s="415"/>
      <c r="H45" s="415"/>
      <c r="I45" s="415"/>
      <c r="J45" s="415"/>
      <c r="K45" s="415"/>
      <c r="L45" s="415"/>
      <c r="M45" s="415"/>
      <c r="N45" s="415"/>
      <c r="O45" s="415"/>
      <c r="P45" s="415"/>
    </row>
    <row r="46" spans="1:16" ht="27" customHeight="1">
      <c r="A46" s="407"/>
      <c r="B46" s="408"/>
      <c r="C46" s="409"/>
      <c r="D46" s="409"/>
      <c r="E46" s="415"/>
      <c r="F46" s="415"/>
      <c r="G46" s="415"/>
      <c r="H46" s="415"/>
      <c r="I46" s="415"/>
      <c r="J46" s="415"/>
      <c r="K46" s="415"/>
      <c r="L46" s="415"/>
      <c r="M46" s="415"/>
      <c r="N46" s="415"/>
      <c r="O46" s="415"/>
      <c r="P46" s="415"/>
    </row>
    <row r="47" spans="1:16" ht="27" customHeight="1">
      <c r="A47" s="407"/>
      <c r="B47" s="408"/>
      <c r="C47" s="409"/>
      <c r="D47" s="409"/>
      <c r="E47" s="415"/>
      <c r="F47" s="415"/>
      <c r="G47" s="415"/>
      <c r="H47" s="415"/>
      <c r="I47" s="415"/>
      <c r="J47" s="415"/>
      <c r="K47" s="415"/>
      <c r="L47" s="415"/>
      <c r="M47" s="415"/>
      <c r="N47" s="415"/>
      <c r="O47" s="415"/>
      <c r="P47" s="415"/>
    </row>
    <row r="48" spans="1:16" ht="27" customHeight="1">
      <c r="A48" s="407"/>
      <c r="B48" s="408"/>
      <c r="C48" s="409"/>
      <c r="D48" s="409"/>
      <c r="E48" s="415"/>
      <c r="F48" s="415"/>
      <c r="G48" s="415"/>
      <c r="H48" s="415"/>
      <c r="I48" s="415"/>
      <c r="J48" s="415"/>
      <c r="K48" s="415"/>
      <c r="L48" s="415"/>
      <c r="M48" s="415"/>
      <c r="N48" s="415"/>
      <c r="O48" s="415"/>
      <c r="P48" s="415"/>
    </row>
    <row r="49" spans="1:16" s="417" customFormat="1" ht="27" customHeight="1">
      <c r="A49" s="593"/>
      <c r="B49" s="594"/>
      <c r="C49" s="595"/>
      <c r="D49" s="595"/>
      <c r="E49" s="596"/>
      <c r="F49" s="596"/>
      <c r="G49" s="596"/>
      <c r="H49" s="596"/>
      <c r="I49" s="596"/>
      <c r="J49" s="596"/>
      <c r="K49" s="596"/>
      <c r="L49" s="596"/>
      <c r="M49" s="596"/>
      <c r="N49" s="596"/>
      <c r="O49" s="596"/>
      <c r="P49" s="596"/>
    </row>
  </sheetData>
  <mergeCells count="7">
    <mergeCell ref="K2:P2"/>
    <mergeCell ref="A1:P1"/>
    <mergeCell ref="D2:D3"/>
    <mergeCell ref="E2:J2"/>
    <mergeCell ref="A2:A3"/>
    <mergeCell ref="B2:B3"/>
    <mergeCell ref="C2:C3"/>
  </mergeCells>
  <pageMargins left="0" right="0" top="0.19685039370078741" bottom="0.19685039370078741" header="0" footer="0"/>
  <pageSetup paperSize="9" scale="75"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Q65"/>
  <sheetViews>
    <sheetView zoomScale="84" zoomScaleNormal="84" workbookViewId="0">
      <selection activeCell="B15" sqref="B15"/>
    </sheetView>
  </sheetViews>
  <sheetFormatPr defaultRowHeight="16.5"/>
  <cols>
    <col min="1" max="1" width="5.625" style="410" bestFit="1" customWidth="1"/>
    <col min="2" max="2" width="38.125" style="406" customWidth="1"/>
    <col min="3" max="3" width="9.625" style="406" customWidth="1"/>
    <col min="4" max="4" width="11.125" style="406" customWidth="1"/>
    <col min="5" max="5" width="10.625" style="406" customWidth="1"/>
    <col min="6" max="6" width="14.375" style="406" customWidth="1"/>
    <col min="7" max="7" width="11.125" style="406" customWidth="1"/>
    <col min="8" max="8" width="10.625" style="406" customWidth="1"/>
    <col min="9" max="9" width="10" style="406" bestFit="1" customWidth="1"/>
    <col min="10" max="11" width="10" style="406" customWidth="1"/>
    <col min="12" max="12" width="10" style="411" bestFit="1" customWidth="1"/>
    <col min="13" max="258" width="9" style="411"/>
    <col min="259" max="259" width="5.625" style="411" bestFit="1" customWidth="1"/>
    <col min="260" max="260" width="38.125" style="411" customWidth="1"/>
    <col min="261" max="261" width="9.625" style="411" customWidth="1"/>
    <col min="262" max="262" width="11.125" style="411" customWidth="1"/>
    <col min="263" max="263" width="10.625" style="411" customWidth="1"/>
    <col min="264" max="264" width="14.375" style="411" customWidth="1"/>
    <col min="265" max="265" width="11.125" style="411" customWidth="1"/>
    <col min="266" max="266" width="10.625" style="411" customWidth="1"/>
    <col min="267" max="267" width="11" style="411" customWidth="1"/>
    <col min="268" max="514" width="9" style="411"/>
    <col min="515" max="515" width="5.625" style="411" bestFit="1" customWidth="1"/>
    <col min="516" max="516" width="38.125" style="411" customWidth="1"/>
    <col min="517" max="517" width="9.625" style="411" customWidth="1"/>
    <col min="518" max="518" width="11.125" style="411" customWidth="1"/>
    <col min="519" max="519" width="10.625" style="411" customWidth="1"/>
    <col min="520" max="520" width="14.375" style="411" customWidth="1"/>
    <col min="521" max="521" width="11.125" style="411" customWidth="1"/>
    <col min="522" max="522" width="10.625" style="411" customWidth="1"/>
    <col min="523" max="523" width="11" style="411" customWidth="1"/>
    <col min="524" max="770" width="9" style="411"/>
    <col min="771" max="771" width="5.625" style="411" bestFit="1" customWidth="1"/>
    <col min="772" max="772" width="38.125" style="411" customWidth="1"/>
    <col min="773" max="773" width="9.625" style="411" customWidth="1"/>
    <col min="774" max="774" width="11.125" style="411" customWidth="1"/>
    <col min="775" max="775" width="10.625" style="411" customWidth="1"/>
    <col min="776" max="776" width="14.375" style="411" customWidth="1"/>
    <col min="777" max="777" width="11.125" style="411" customWidth="1"/>
    <col min="778" max="778" width="10.625" style="411" customWidth="1"/>
    <col min="779" max="779" width="11" style="411" customWidth="1"/>
    <col min="780" max="1026" width="9" style="411"/>
    <col min="1027" max="1027" width="5.625" style="411" bestFit="1" customWidth="1"/>
    <col min="1028" max="1028" width="38.125" style="411" customWidth="1"/>
    <col min="1029" max="1029" width="9.625" style="411" customWidth="1"/>
    <col min="1030" max="1030" width="11.125" style="411" customWidth="1"/>
    <col min="1031" max="1031" width="10.625" style="411" customWidth="1"/>
    <col min="1032" max="1032" width="14.375" style="411" customWidth="1"/>
    <col min="1033" max="1033" width="11.125" style="411" customWidth="1"/>
    <col min="1034" max="1034" width="10.625" style="411" customWidth="1"/>
    <col min="1035" max="1035" width="11" style="411" customWidth="1"/>
    <col min="1036" max="1282" width="9" style="411"/>
    <col min="1283" max="1283" width="5.625" style="411" bestFit="1" customWidth="1"/>
    <col min="1284" max="1284" width="38.125" style="411" customWidth="1"/>
    <col min="1285" max="1285" width="9.625" style="411" customWidth="1"/>
    <col min="1286" max="1286" width="11.125" style="411" customWidth="1"/>
    <col min="1287" max="1287" width="10.625" style="411" customWidth="1"/>
    <col min="1288" max="1288" width="14.375" style="411" customWidth="1"/>
    <col min="1289" max="1289" width="11.125" style="411" customWidth="1"/>
    <col min="1290" max="1290" width="10.625" style="411" customWidth="1"/>
    <col min="1291" max="1291" width="11" style="411" customWidth="1"/>
    <col min="1292" max="1538" width="9" style="411"/>
    <col min="1539" max="1539" width="5.625" style="411" bestFit="1" customWidth="1"/>
    <col min="1540" max="1540" width="38.125" style="411" customWidth="1"/>
    <col min="1541" max="1541" width="9.625" style="411" customWidth="1"/>
    <col min="1542" max="1542" width="11.125" style="411" customWidth="1"/>
    <col min="1543" max="1543" width="10.625" style="411" customWidth="1"/>
    <col min="1544" max="1544" width="14.375" style="411" customWidth="1"/>
    <col min="1545" max="1545" width="11.125" style="411" customWidth="1"/>
    <col min="1546" max="1546" width="10.625" style="411" customWidth="1"/>
    <col min="1547" max="1547" width="11" style="411" customWidth="1"/>
    <col min="1548" max="1794" width="9" style="411"/>
    <col min="1795" max="1795" width="5.625" style="411" bestFit="1" customWidth="1"/>
    <col min="1796" max="1796" width="38.125" style="411" customWidth="1"/>
    <col min="1797" max="1797" width="9.625" style="411" customWidth="1"/>
    <col min="1798" max="1798" width="11.125" style="411" customWidth="1"/>
    <col min="1799" max="1799" width="10.625" style="411" customWidth="1"/>
    <col min="1800" max="1800" width="14.375" style="411" customWidth="1"/>
    <col min="1801" max="1801" width="11.125" style="411" customWidth="1"/>
    <col min="1802" max="1802" width="10.625" style="411" customWidth="1"/>
    <col min="1803" max="1803" width="11" style="411" customWidth="1"/>
    <col min="1804" max="2050" width="9" style="411"/>
    <col min="2051" max="2051" width="5.625" style="411" bestFit="1" customWidth="1"/>
    <col min="2052" max="2052" width="38.125" style="411" customWidth="1"/>
    <col min="2053" max="2053" width="9.625" style="411" customWidth="1"/>
    <col min="2054" max="2054" width="11.125" style="411" customWidth="1"/>
    <col min="2055" max="2055" width="10.625" style="411" customWidth="1"/>
    <col min="2056" max="2056" width="14.375" style="411" customWidth="1"/>
    <col min="2057" max="2057" width="11.125" style="411" customWidth="1"/>
    <col min="2058" max="2058" width="10.625" style="411" customWidth="1"/>
    <col min="2059" max="2059" width="11" style="411" customWidth="1"/>
    <col min="2060" max="2306" width="9" style="411"/>
    <col min="2307" max="2307" width="5.625" style="411" bestFit="1" customWidth="1"/>
    <col min="2308" max="2308" width="38.125" style="411" customWidth="1"/>
    <col min="2309" max="2309" width="9.625" style="411" customWidth="1"/>
    <col min="2310" max="2310" width="11.125" style="411" customWidth="1"/>
    <col min="2311" max="2311" width="10.625" style="411" customWidth="1"/>
    <col min="2312" max="2312" width="14.375" style="411" customWidth="1"/>
    <col min="2313" max="2313" width="11.125" style="411" customWidth="1"/>
    <col min="2314" max="2314" width="10.625" style="411" customWidth="1"/>
    <col min="2315" max="2315" width="11" style="411" customWidth="1"/>
    <col min="2316" max="2562" width="9" style="411"/>
    <col min="2563" max="2563" width="5.625" style="411" bestFit="1" customWidth="1"/>
    <col min="2564" max="2564" width="38.125" style="411" customWidth="1"/>
    <col min="2565" max="2565" width="9.625" style="411" customWidth="1"/>
    <col min="2566" max="2566" width="11.125" style="411" customWidth="1"/>
    <col min="2567" max="2567" width="10.625" style="411" customWidth="1"/>
    <col min="2568" max="2568" width="14.375" style="411" customWidth="1"/>
    <col min="2569" max="2569" width="11.125" style="411" customWidth="1"/>
    <col min="2570" max="2570" width="10.625" style="411" customWidth="1"/>
    <col min="2571" max="2571" width="11" style="411" customWidth="1"/>
    <col min="2572" max="2818" width="9" style="411"/>
    <col min="2819" max="2819" width="5.625" style="411" bestFit="1" customWidth="1"/>
    <col min="2820" max="2820" width="38.125" style="411" customWidth="1"/>
    <col min="2821" max="2821" width="9.625" style="411" customWidth="1"/>
    <col min="2822" max="2822" width="11.125" style="411" customWidth="1"/>
    <col min="2823" max="2823" width="10.625" style="411" customWidth="1"/>
    <col min="2824" max="2824" width="14.375" style="411" customWidth="1"/>
    <col min="2825" max="2825" width="11.125" style="411" customWidth="1"/>
    <col min="2826" max="2826" width="10.625" style="411" customWidth="1"/>
    <col min="2827" max="2827" width="11" style="411" customWidth="1"/>
    <col min="2828" max="3074" width="9" style="411"/>
    <col min="3075" max="3075" width="5.625" style="411" bestFit="1" customWidth="1"/>
    <col min="3076" max="3076" width="38.125" style="411" customWidth="1"/>
    <col min="3077" max="3077" width="9.625" style="411" customWidth="1"/>
    <col min="3078" max="3078" width="11.125" style="411" customWidth="1"/>
    <col min="3079" max="3079" width="10.625" style="411" customWidth="1"/>
    <col min="3080" max="3080" width="14.375" style="411" customWidth="1"/>
    <col min="3081" max="3081" width="11.125" style="411" customWidth="1"/>
    <col min="3082" max="3082" width="10.625" style="411" customWidth="1"/>
    <col min="3083" max="3083" width="11" style="411" customWidth="1"/>
    <col min="3084" max="3330" width="9" style="411"/>
    <col min="3331" max="3331" width="5.625" style="411" bestFit="1" customWidth="1"/>
    <col min="3332" max="3332" width="38.125" style="411" customWidth="1"/>
    <col min="3333" max="3333" width="9.625" style="411" customWidth="1"/>
    <col min="3334" max="3334" width="11.125" style="411" customWidth="1"/>
    <col min="3335" max="3335" width="10.625" style="411" customWidth="1"/>
    <col min="3336" max="3336" width="14.375" style="411" customWidth="1"/>
    <col min="3337" max="3337" width="11.125" style="411" customWidth="1"/>
    <col min="3338" max="3338" width="10.625" style="411" customWidth="1"/>
    <col min="3339" max="3339" width="11" style="411" customWidth="1"/>
    <col min="3340" max="3586" width="9" style="411"/>
    <col min="3587" max="3587" width="5.625" style="411" bestFit="1" customWidth="1"/>
    <col min="3588" max="3588" width="38.125" style="411" customWidth="1"/>
    <col min="3589" max="3589" width="9.625" style="411" customWidth="1"/>
    <col min="3590" max="3590" width="11.125" style="411" customWidth="1"/>
    <col min="3591" max="3591" width="10.625" style="411" customWidth="1"/>
    <col min="3592" max="3592" width="14.375" style="411" customWidth="1"/>
    <col min="3593" max="3593" width="11.125" style="411" customWidth="1"/>
    <col min="3594" max="3594" width="10.625" style="411" customWidth="1"/>
    <col min="3595" max="3595" width="11" style="411" customWidth="1"/>
    <col min="3596" max="3842" width="9" style="411"/>
    <col min="3843" max="3843" width="5.625" style="411" bestFit="1" customWidth="1"/>
    <col min="3844" max="3844" width="38.125" style="411" customWidth="1"/>
    <col min="3845" max="3845" width="9.625" style="411" customWidth="1"/>
    <col min="3846" max="3846" width="11.125" style="411" customWidth="1"/>
    <col min="3847" max="3847" width="10.625" style="411" customWidth="1"/>
    <col min="3848" max="3848" width="14.375" style="411" customWidth="1"/>
    <col min="3849" max="3849" width="11.125" style="411" customWidth="1"/>
    <col min="3850" max="3850" width="10.625" style="411" customWidth="1"/>
    <col min="3851" max="3851" width="11" style="411" customWidth="1"/>
    <col min="3852" max="4098" width="9" style="411"/>
    <col min="4099" max="4099" width="5.625" style="411" bestFit="1" customWidth="1"/>
    <col min="4100" max="4100" width="38.125" style="411" customWidth="1"/>
    <col min="4101" max="4101" width="9.625" style="411" customWidth="1"/>
    <col min="4102" max="4102" width="11.125" style="411" customWidth="1"/>
    <col min="4103" max="4103" width="10.625" style="411" customWidth="1"/>
    <col min="4104" max="4104" width="14.375" style="411" customWidth="1"/>
    <col min="4105" max="4105" width="11.125" style="411" customWidth="1"/>
    <col min="4106" max="4106" width="10.625" style="411" customWidth="1"/>
    <col min="4107" max="4107" width="11" style="411" customWidth="1"/>
    <col min="4108" max="4354" width="9" style="411"/>
    <col min="4355" max="4355" width="5.625" style="411" bestFit="1" customWidth="1"/>
    <col min="4356" max="4356" width="38.125" style="411" customWidth="1"/>
    <col min="4357" max="4357" width="9.625" style="411" customWidth="1"/>
    <col min="4358" max="4358" width="11.125" style="411" customWidth="1"/>
    <col min="4359" max="4359" width="10.625" style="411" customWidth="1"/>
    <col min="4360" max="4360" width="14.375" style="411" customWidth="1"/>
    <col min="4361" max="4361" width="11.125" style="411" customWidth="1"/>
    <col min="4362" max="4362" width="10.625" style="411" customWidth="1"/>
    <col min="4363" max="4363" width="11" style="411" customWidth="1"/>
    <col min="4364" max="4610" width="9" style="411"/>
    <col min="4611" max="4611" width="5.625" style="411" bestFit="1" customWidth="1"/>
    <col min="4612" max="4612" width="38.125" style="411" customWidth="1"/>
    <col min="4613" max="4613" width="9.625" style="411" customWidth="1"/>
    <col min="4614" max="4614" width="11.125" style="411" customWidth="1"/>
    <col min="4615" max="4615" width="10.625" style="411" customWidth="1"/>
    <col min="4616" max="4616" width="14.375" style="411" customWidth="1"/>
    <col min="4617" max="4617" width="11.125" style="411" customWidth="1"/>
    <col min="4618" max="4618" width="10.625" style="411" customWidth="1"/>
    <col min="4619" max="4619" width="11" style="411" customWidth="1"/>
    <col min="4620" max="4866" width="9" style="411"/>
    <col min="4867" max="4867" width="5.625" style="411" bestFit="1" customWidth="1"/>
    <col min="4868" max="4868" width="38.125" style="411" customWidth="1"/>
    <col min="4869" max="4869" width="9.625" style="411" customWidth="1"/>
    <col min="4870" max="4870" width="11.125" style="411" customWidth="1"/>
    <col min="4871" max="4871" width="10.625" style="411" customWidth="1"/>
    <col min="4872" max="4872" width="14.375" style="411" customWidth="1"/>
    <col min="4873" max="4873" width="11.125" style="411" customWidth="1"/>
    <col min="4874" max="4874" width="10.625" style="411" customWidth="1"/>
    <col min="4875" max="4875" width="11" style="411" customWidth="1"/>
    <col min="4876" max="5122" width="9" style="411"/>
    <col min="5123" max="5123" width="5.625" style="411" bestFit="1" customWidth="1"/>
    <col min="5124" max="5124" width="38.125" style="411" customWidth="1"/>
    <col min="5125" max="5125" width="9.625" style="411" customWidth="1"/>
    <col min="5126" max="5126" width="11.125" style="411" customWidth="1"/>
    <col min="5127" max="5127" width="10.625" style="411" customWidth="1"/>
    <col min="5128" max="5128" width="14.375" style="411" customWidth="1"/>
    <col min="5129" max="5129" width="11.125" style="411" customWidth="1"/>
    <col min="5130" max="5130" width="10.625" style="411" customWidth="1"/>
    <col min="5131" max="5131" width="11" style="411" customWidth="1"/>
    <col min="5132" max="5378" width="9" style="411"/>
    <col min="5379" max="5379" width="5.625" style="411" bestFit="1" customWidth="1"/>
    <col min="5380" max="5380" width="38.125" style="411" customWidth="1"/>
    <col min="5381" max="5381" width="9.625" style="411" customWidth="1"/>
    <col min="5382" max="5382" width="11.125" style="411" customWidth="1"/>
    <col min="5383" max="5383" width="10.625" style="411" customWidth="1"/>
    <col min="5384" max="5384" width="14.375" style="411" customWidth="1"/>
    <col min="5385" max="5385" width="11.125" style="411" customWidth="1"/>
    <col min="5386" max="5386" width="10.625" style="411" customWidth="1"/>
    <col min="5387" max="5387" width="11" style="411" customWidth="1"/>
    <col min="5388" max="5634" width="9" style="411"/>
    <col min="5635" max="5635" width="5.625" style="411" bestFit="1" customWidth="1"/>
    <col min="5636" max="5636" width="38.125" style="411" customWidth="1"/>
    <col min="5637" max="5637" width="9.625" style="411" customWidth="1"/>
    <col min="5638" max="5638" width="11.125" style="411" customWidth="1"/>
    <col min="5639" max="5639" width="10.625" style="411" customWidth="1"/>
    <col min="5640" max="5640" width="14.375" style="411" customWidth="1"/>
    <col min="5641" max="5641" width="11.125" style="411" customWidth="1"/>
    <col min="5642" max="5642" width="10.625" style="411" customWidth="1"/>
    <col min="5643" max="5643" width="11" style="411" customWidth="1"/>
    <col min="5644" max="5890" width="9" style="411"/>
    <col min="5891" max="5891" width="5.625" style="411" bestFit="1" customWidth="1"/>
    <col min="5892" max="5892" width="38.125" style="411" customWidth="1"/>
    <col min="5893" max="5893" width="9.625" style="411" customWidth="1"/>
    <col min="5894" max="5894" width="11.125" style="411" customWidth="1"/>
    <col min="5895" max="5895" width="10.625" style="411" customWidth="1"/>
    <col min="5896" max="5896" width="14.375" style="411" customWidth="1"/>
    <col min="5897" max="5897" width="11.125" style="411" customWidth="1"/>
    <col min="5898" max="5898" width="10.625" style="411" customWidth="1"/>
    <col min="5899" max="5899" width="11" style="411" customWidth="1"/>
    <col min="5900" max="6146" width="9" style="411"/>
    <col min="6147" max="6147" width="5.625" style="411" bestFit="1" customWidth="1"/>
    <col min="6148" max="6148" width="38.125" style="411" customWidth="1"/>
    <col min="6149" max="6149" width="9.625" style="411" customWidth="1"/>
    <col min="6150" max="6150" width="11.125" style="411" customWidth="1"/>
    <col min="6151" max="6151" width="10.625" style="411" customWidth="1"/>
    <col min="6152" max="6152" width="14.375" style="411" customWidth="1"/>
    <col min="6153" max="6153" width="11.125" style="411" customWidth="1"/>
    <col min="6154" max="6154" width="10.625" style="411" customWidth="1"/>
    <col min="6155" max="6155" width="11" style="411" customWidth="1"/>
    <col min="6156" max="6402" width="9" style="411"/>
    <col min="6403" max="6403" width="5.625" style="411" bestFit="1" customWidth="1"/>
    <col min="6404" max="6404" width="38.125" style="411" customWidth="1"/>
    <col min="6405" max="6405" width="9.625" style="411" customWidth="1"/>
    <col min="6406" max="6406" width="11.125" style="411" customWidth="1"/>
    <col min="6407" max="6407" width="10.625" style="411" customWidth="1"/>
    <col min="6408" max="6408" width="14.375" style="411" customWidth="1"/>
    <col min="6409" max="6409" width="11.125" style="411" customWidth="1"/>
    <col min="6410" max="6410" width="10.625" style="411" customWidth="1"/>
    <col min="6411" max="6411" width="11" style="411" customWidth="1"/>
    <col min="6412" max="6658" width="9" style="411"/>
    <col min="6659" max="6659" width="5.625" style="411" bestFit="1" customWidth="1"/>
    <col min="6660" max="6660" width="38.125" style="411" customWidth="1"/>
    <col min="6661" max="6661" width="9.625" style="411" customWidth="1"/>
    <col min="6662" max="6662" width="11.125" style="411" customWidth="1"/>
    <col min="6663" max="6663" width="10.625" style="411" customWidth="1"/>
    <col min="6664" max="6664" width="14.375" style="411" customWidth="1"/>
    <col min="6665" max="6665" width="11.125" style="411" customWidth="1"/>
    <col min="6666" max="6666" width="10.625" style="411" customWidth="1"/>
    <col min="6667" max="6667" width="11" style="411" customWidth="1"/>
    <col min="6668" max="6914" width="9" style="411"/>
    <col min="6915" max="6915" width="5.625" style="411" bestFit="1" customWidth="1"/>
    <col min="6916" max="6916" width="38.125" style="411" customWidth="1"/>
    <col min="6917" max="6917" width="9.625" style="411" customWidth="1"/>
    <col min="6918" max="6918" width="11.125" style="411" customWidth="1"/>
    <col min="6919" max="6919" width="10.625" style="411" customWidth="1"/>
    <col min="6920" max="6920" width="14.375" style="411" customWidth="1"/>
    <col min="6921" max="6921" width="11.125" style="411" customWidth="1"/>
    <col min="6922" max="6922" width="10.625" style="411" customWidth="1"/>
    <col min="6923" max="6923" width="11" style="411" customWidth="1"/>
    <col min="6924" max="7170" width="9" style="411"/>
    <col min="7171" max="7171" width="5.625" style="411" bestFit="1" customWidth="1"/>
    <col min="7172" max="7172" width="38.125" style="411" customWidth="1"/>
    <col min="7173" max="7173" width="9.625" style="411" customWidth="1"/>
    <col min="7174" max="7174" width="11.125" style="411" customWidth="1"/>
    <col min="7175" max="7175" width="10.625" style="411" customWidth="1"/>
    <col min="7176" max="7176" width="14.375" style="411" customWidth="1"/>
    <col min="7177" max="7177" width="11.125" style="411" customWidth="1"/>
    <col min="7178" max="7178" width="10.625" style="411" customWidth="1"/>
    <col min="7179" max="7179" width="11" style="411" customWidth="1"/>
    <col min="7180" max="7426" width="9" style="411"/>
    <col min="7427" max="7427" width="5.625" style="411" bestFit="1" customWidth="1"/>
    <col min="7428" max="7428" width="38.125" style="411" customWidth="1"/>
    <col min="7429" max="7429" width="9.625" style="411" customWidth="1"/>
    <col min="7430" max="7430" width="11.125" style="411" customWidth="1"/>
    <col min="7431" max="7431" width="10.625" style="411" customWidth="1"/>
    <col min="7432" max="7432" width="14.375" style="411" customWidth="1"/>
    <col min="7433" max="7433" width="11.125" style="411" customWidth="1"/>
    <col min="7434" max="7434" width="10.625" style="411" customWidth="1"/>
    <col min="7435" max="7435" width="11" style="411" customWidth="1"/>
    <col min="7436" max="7682" width="9" style="411"/>
    <col min="7683" max="7683" width="5.625" style="411" bestFit="1" customWidth="1"/>
    <col min="7684" max="7684" width="38.125" style="411" customWidth="1"/>
    <col min="7685" max="7685" width="9.625" style="411" customWidth="1"/>
    <col min="7686" max="7686" width="11.125" style="411" customWidth="1"/>
    <col min="7687" max="7687" width="10.625" style="411" customWidth="1"/>
    <col min="7688" max="7688" width="14.375" style="411" customWidth="1"/>
    <col min="7689" max="7689" width="11.125" style="411" customWidth="1"/>
    <col min="7690" max="7690" width="10.625" style="411" customWidth="1"/>
    <col min="7691" max="7691" width="11" style="411" customWidth="1"/>
    <col min="7692" max="7938" width="9" style="411"/>
    <col min="7939" max="7939" width="5.625" style="411" bestFit="1" customWidth="1"/>
    <col min="7940" max="7940" width="38.125" style="411" customWidth="1"/>
    <col min="7941" max="7941" width="9.625" style="411" customWidth="1"/>
    <col min="7942" max="7942" width="11.125" style="411" customWidth="1"/>
    <col min="7943" max="7943" width="10.625" style="411" customWidth="1"/>
    <col min="7944" max="7944" width="14.375" style="411" customWidth="1"/>
    <col min="7945" max="7945" width="11.125" style="411" customWidth="1"/>
    <col min="7946" max="7946" width="10.625" style="411" customWidth="1"/>
    <col min="7947" max="7947" width="11" style="411" customWidth="1"/>
    <col min="7948" max="8194" width="9" style="411"/>
    <col min="8195" max="8195" width="5.625" style="411" bestFit="1" customWidth="1"/>
    <col min="8196" max="8196" width="38.125" style="411" customWidth="1"/>
    <col min="8197" max="8197" width="9.625" style="411" customWidth="1"/>
    <col min="8198" max="8198" width="11.125" style="411" customWidth="1"/>
    <col min="8199" max="8199" width="10.625" style="411" customWidth="1"/>
    <col min="8200" max="8200" width="14.375" style="411" customWidth="1"/>
    <col min="8201" max="8201" width="11.125" style="411" customWidth="1"/>
    <col min="8202" max="8202" width="10.625" style="411" customWidth="1"/>
    <col min="8203" max="8203" width="11" style="411" customWidth="1"/>
    <col min="8204" max="8450" width="9" style="411"/>
    <col min="8451" max="8451" width="5.625" style="411" bestFit="1" customWidth="1"/>
    <col min="8452" max="8452" width="38.125" style="411" customWidth="1"/>
    <col min="8453" max="8453" width="9.625" style="411" customWidth="1"/>
    <col min="8454" max="8454" width="11.125" style="411" customWidth="1"/>
    <col min="8455" max="8455" width="10.625" style="411" customWidth="1"/>
    <col min="8456" max="8456" width="14.375" style="411" customWidth="1"/>
    <col min="8457" max="8457" width="11.125" style="411" customWidth="1"/>
    <col min="8458" max="8458" width="10.625" style="411" customWidth="1"/>
    <col min="8459" max="8459" width="11" style="411" customWidth="1"/>
    <col min="8460" max="8706" width="9" style="411"/>
    <col min="8707" max="8707" width="5.625" style="411" bestFit="1" customWidth="1"/>
    <col min="8708" max="8708" width="38.125" style="411" customWidth="1"/>
    <col min="8709" max="8709" width="9.625" style="411" customWidth="1"/>
    <col min="8710" max="8710" width="11.125" style="411" customWidth="1"/>
    <col min="8711" max="8711" width="10.625" style="411" customWidth="1"/>
    <col min="8712" max="8712" width="14.375" style="411" customWidth="1"/>
    <col min="8713" max="8713" width="11.125" style="411" customWidth="1"/>
    <col min="8714" max="8714" width="10.625" style="411" customWidth="1"/>
    <col min="8715" max="8715" width="11" style="411" customWidth="1"/>
    <col min="8716" max="8962" width="9" style="411"/>
    <col min="8963" max="8963" width="5.625" style="411" bestFit="1" customWidth="1"/>
    <col min="8964" max="8964" width="38.125" style="411" customWidth="1"/>
    <col min="8965" max="8965" width="9.625" style="411" customWidth="1"/>
    <col min="8966" max="8966" width="11.125" style="411" customWidth="1"/>
    <col min="8967" max="8967" width="10.625" style="411" customWidth="1"/>
    <col min="8968" max="8968" width="14.375" style="411" customWidth="1"/>
    <col min="8969" max="8969" width="11.125" style="411" customWidth="1"/>
    <col min="8970" max="8970" width="10.625" style="411" customWidth="1"/>
    <col min="8971" max="8971" width="11" style="411" customWidth="1"/>
    <col min="8972" max="9218" width="9" style="411"/>
    <col min="9219" max="9219" width="5.625" style="411" bestFit="1" customWidth="1"/>
    <col min="9220" max="9220" width="38.125" style="411" customWidth="1"/>
    <col min="9221" max="9221" width="9.625" style="411" customWidth="1"/>
    <col min="9222" max="9222" width="11.125" style="411" customWidth="1"/>
    <col min="9223" max="9223" width="10.625" style="411" customWidth="1"/>
    <col min="9224" max="9224" width="14.375" style="411" customWidth="1"/>
    <col min="9225" max="9225" width="11.125" style="411" customWidth="1"/>
    <col min="9226" max="9226" width="10.625" style="411" customWidth="1"/>
    <col min="9227" max="9227" width="11" style="411" customWidth="1"/>
    <col min="9228" max="9474" width="9" style="411"/>
    <col min="9475" max="9475" width="5.625" style="411" bestFit="1" customWidth="1"/>
    <col min="9476" max="9476" width="38.125" style="411" customWidth="1"/>
    <col min="9477" max="9477" width="9.625" style="411" customWidth="1"/>
    <col min="9478" max="9478" width="11.125" style="411" customWidth="1"/>
    <col min="9479" max="9479" width="10.625" style="411" customWidth="1"/>
    <col min="9480" max="9480" width="14.375" style="411" customWidth="1"/>
    <col min="9481" max="9481" width="11.125" style="411" customWidth="1"/>
    <col min="9482" max="9482" width="10.625" style="411" customWidth="1"/>
    <col min="9483" max="9483" width="11" style="411" customWidth="1"/>
    <col min="9484" max="9730" width="9" style="411"/>
    <col min="9731" max="9731" width="5.625" style="411" bestFit="1" customWidth="1"/>
    <col min="9732" max="9732" width="38.125" style="411" customWidth="1"/>
    <col min="9733" max="9733" width="9.625" style="411" customWidth="1"/>
    <col min="9734" max="9734" width="11.125" style="411" customWidth="1"/>
    <col min="9735" max="9735" width="10.625" style="411" customWidth="1"/>
    <col min="9736" max="9736" width="14.375" style="411" customWidth="1"/>
    <col min="9737" max="9737" width="11.125" style="411" customWidth="1"/>
    <col min="9738" max="9738" width="10.625" style="411" customWidth="1"/>
    <col min="9739" max="9739" width="11" style="411" customWidth="1"/>
    <col min="9740" max="9986" width="9" style="411"/>
    <col min="9987" max="9987" width="5.625" style="411" bestFit="1" customWidth="1"/>
    <col min="9988" max="9988" width="38.125" style="411" customWidth="1"/>
    <col min="9989" max="9989" width="9.625" style="411" customWidth="1"/>
    <col min="9990" max="9990" width="11.125" style="411" customWidth="1"/>
    <col min="9991" max="9991" width="10.625" style="411" customWidth="1"/>
    <col min="9992" max="9992" width="14.375" style="411" customWidth="1"/>
    <col min="9993" max="9993" width="11.125" style="411" customWidth="1"/>
    <col min="9994" max="9994" width="10.625" style="411" customWidth="1"/>
    <col min="9995" max="9995" width="11" style="411" customWidth="1"/>
    <col min="9996" max="10242" width="9" style="411"/>
    <col min="10243" max="10243" width="5.625" style="411" bestFit="1" customWidth="1"/>
    <col min="10244" max="10244" width="38.125" style="411" customWidth="1"/>
    <col min="10245" max="10245" width="9.625" style="411" customWidth="1"/>
    <col min="10246" max="10246" width="11.125" style="411" customWidth="1"/>
    <col min="10247" max="10247" width="10.625" style="411" customWidth="1"/>
    <col min="10248" max="10248" width="14.375" style="411" customWidth="1"/>
    <col min="10249" max="10249" width="11.125" style="411" customWidth="1"/>
    <col min="10250" max="10250" width="10.625" style="411" customWidth="1"/>
    <col min="10251" max="10251" width="11" style="411" customWidth="1"/>
    <col min="10252" max="10498" width="9" style="411"/>
    <col min="10499" max="10499" width="5.625" style="411" bestFit="1" customWidth="1"/>
    <col min="10500" max="10500" width="38.125" style="411" customWidth="1"/>
    <col min="10501" max="10501" width="9.625" style="411" customWidth="1"/>
    <col min="10502" max="10502" width="11.125" style="411" customWidth="1"/>
    <col min="10503" max="10503" width="10.625" style="411" customWidth="1"/>
    <col min="10504" max="10504" width="14.375" style="411" customWidth="1"/>
    <col min="10505" max="10505" width="11.125" style="411" customWidth="1"/>
    <col min="10506" max="10506" width="10.625" style="411" customWidth="1"/>
    <col min="10507" max="10507" width="11" style="411" customWidth="1"/>
    <col min="10508" max="10754" width="9" style="411"/>
    <col min="10755" max="10755" width="5.625" style="411" bestFit="1" customWidth="1"/>
    <col min="10756" max="10756" width="38.125" style="411" customWidth="1"/>
    <col min="10757" max="10757" width="9.625" style="411" customWidth="1"/>
    <col min="10758" max="10758" width="11.125" style="411" customWidth="1"/>
    <col min="10759" max="10759" width="10.625" style="411" customWidth="1"/>
    <col min="10760" max="10760" width="14.375" style="411" customWidth="1"/>
    <col min="10761" max="10761" width="11.125" style="411" customWidth="1"/>
    <col min="10762" max="10762" width="10.625" style="411" customWidth="1"/>
    <col min="10763" max="10763" width="11" style="411" customWidth="1"/>
    <col min="10764" max="11010" width="9" style="411"/>
    <col min="11011" max="11011" width="5.625" style="411" bestFit="1" customWidth="1"/>
    <col min="11012" max="11012" width="38.125" style="411" customWidth="1"/>
    <col min="11013" max="11013" width="9.625" style="411" customWidth="1"/>
    <col min="11014" max="11014" width="11.125" style="411" customWidth="1"/>
    <col min="11015" max="11015" width="10.625" style="411" customWidth="1"/>
    <col min="11016" max="11016" width="14.375" style="411" customWidth="1"/>
    <col min="11017" max="11017" width="11.125" style="411" customWidth="1"/>
    <col min="11018" max="11018" width="10.625" style="411" customWidth="1"/>
    <col min="11019" max="11019" width="11" style="411" customWidth="1"/>
    <col min="11020" max="11266" width="9" style="411"/>
    <col min="11267" max="11267" width="5.625" style="411" bestFit="1" customWidth="1"/>
    <col min="11268" max="11268" width="38.125" style="411" customWidth="1"/>
    <col min="11269" max="11269" width="9.625" style="411" customWidth="1"/>
    <col min="11270" max="11270" width="11.125" style="411" customWidth="1"/>
    <col min="11271" max="11271" width="10.625" style="411" customWidth="1"/>
    <col min="11272" max="11272" width="14.375" style="411" customWidth="1"/>
    <col min="11273" max="11273" width="11.125" style="411" customWidth="1"/>
    <col min="11274" max="11274" width="10.625" style="411" customWidth="1"/>
    <col min="11275" max="11275" width="11" style="411" customWidth="1"/>
    <col min="11276" max="11522" width="9" style="411"/>
    <col min="11523" max="11523" width="5.625" style="411" bestFit="1" customWidth="1"/>
    <col min="11524" max="11524" width="38.125" style="411" customWidth="1"/>
    <col min="11525" max="11525" width="9.625" style="411" customWidth="1"/>
    <col min="11526" max="11526" width="11.125" style="411" customWidth="1"/>
    <col min="11527" max="11527" width="10.625" style="411" customWidth="1"/>
    <col min="11528" max="11528" width="14.375" style="411" customWidth="1"/>
    <col min="11529" max="11529" width="11.125" style="411" customWidth="1"/>
    <col min="11530" max="11530" width="10.625" style="411" customWidth="1"/>
    <col min="11531" max="11531" width="11" style="411" customWidth="1"/>
    <col min="11532" max="11778" width="9" style="411"/>
    <col min="11779" max="11779" width="5.625" style="411" bestFit="1" customWidth="1"/>
    <col min="11780" max="11780" width="38.125" style="411" customWidth="1"/>
    <col min="11781" max="11781" width="9.625" style="411" customWidth="1"/>
    <col min="11782" max="11782" width="11.125" style="411" customWidth="1"/>
    <col min="11783" max="11783" width="10.625" style="411" customWidth="1"/>
    <col min="11784" max="11784" width="14.375" style="411" customWidth="1"/>
    <col min="11785" max="11785" width="11.125" style="411" customWidth="1"/>
    <col min="11786" max="11786" width="10.625" style="411" customWidth="1"/>
    <col min="11787" max="11787" width="11" style="411" customWidth="1"/>
    <col min="11788" max="12034" width="9" style="411"/>
    <col min="12035" max="12035" width="5.625" style="411" bestFit="1" customWidth="1"/>
    <col min="12036" max="12036" width="38.125" style="411" customWidth="1"/>
    <col min="12037" max="12037" width="9.625" style="411" customWidth="1"/>
    <col min="12038" max="12038" width="11.125" style="411" customWidth="1"/>
    <col min="12039" max="12039" width="10.625" style="411" customWidth="1"/>
    <col min="12040" max="12040" width="14.375" style="411" customWidth="1"/>
    <col min="12041" max="12041" width="11.125" style="411" customWidth="1"/>
    <col min="12042" max="12042" width="10.625" style="411" customWidth="1"/>
    <col min="12043" max="12043" width="11" style="411" customWidth="1"/>
    <col min="12044" max="12290" width="9" style="411"/>
    <col min="12291" max="12291" width="5.625" style="411" bestFit="1" customWidth="1"/>
    <col min="12292" max="12292" width="38.125" style="411" customWidth="1"/>
    <col min="12293" max="12293" width="9.625" style="411" customWidth="1"/>
    <col min="12294" max="12294" width="11.125" style="411" customWidth="1"/>
    <col min="12295" max="12295" width="10.625" style="411" customWidth="1"/>
    <col min="12296" max="12296" width="14.375" style="411" customWidth="1"/>
    <col min="12297" max="12297" width="11.125" style="411" customWidth="1"/>
    <col min="12298" max="12298" width="10.625" style="411" customWidth="1"/>
    <col min="12299" max="12299" width="11" style="411" customWidth="1"/>
    <col min="12300" max="12546" width="9" style="411"/>
    <col min="12547" max="12547" width="5.625" style="411" bestFit="1" customWidth="1"/>
    <col min="12548" max="12548" width="38.125" style="411" customWidth="1"/>
    <col min="12549" max="12549" width="9.625" style="411" customWidth="1"/>
    <col min="12550" max="12550" width="11.125" style="411" customWidth="1"/>
    <col min="12551" max="12551" width="10.625" style="411" customWidth="1"/>
    <col min="12552" max="12552" width="14.375" style="411" customWidth="1"/>
    <col min="12553" max="12553" width="11.125" style="411" customWidth="1"/>
    <col min="12554" max="12554" width="10.625" style="411" customWidth="1"/>
    <col min="12555" max="12555" width="11" style="411" customWidth="1"/>
    <col min="12556" max="12802" width="9" style="411"/>
    <col min="12803" max="12803" width="5.625" style="411" bestFit="1" customWidth="1"/>
    <col min="12804" max="12804" width="38.125" style="411" customWidth="1"/>
    <col min="12805" max="12805" width="9.625" style="411" customWidth="1"/>
    <col min="12806" max="12806" width="11.125" style="411" customWidth="1"/>
    <col min="12807" max="12807" width="10.625" style="411" customWidth="1"/>
    <col min="12808" max="12808" width="14.375" style="411" customWidth="1"/>
    <col min="12809" max="12809" width="11.125" style="411" customWidth="1"/>
    <col min="12810" max="12810" width="10.625" style="411" customWidth="1"/>
    <col min="12811" max="12811" width="11" style="411" customWidth="1"/>
    <col min="12812" max="13058" width="9" style="411"/>
    <col min="13059" max="13059" width="5.625" style="411" bestFit="1" customWidth="1"/>
    <col min="13060" max="13060" width="38.125" style="411" customWidth="1"/>
    <col min="13061" max="13061" width="9.625" style="411" customWidth="1"/>
    <col min="13062" max="13062" width="11.125" style="411" customWidth="1"/>
    <col min="13063" max="13063" width="10.625" style="411" customWidth="1"/>
    <col min="13064" max="13064" width="14.375" style="411" customWidth="1"/>
    <col min="13065" max="13065" width="11.125" style="411" customWidth="1"/>
    <col min="13066" max="13066" width="10.625" style="411" customWidth="1"/>
    <col min="13067" max="13067" width="11" style="411" customWidth="1"/>
    <col min="13068" max="13314" width="9" style="411"/>
    <col min="13315" max="13315" width="5.625" style="411" bestFit="1" customWidth="1"/>
    <col min="13316" max="13316" width="38.125" style="411" customWidth="1"/>
    <col min="13317" max="13317" width="9.625" style="411" customWidth="1"/>
    <col min="13318" max="13318" width="11.125" style="411" customWidth="1"/>
    <col min="13319" max="13319" width="10.625" style="411" customWidth="1"/>
    <col min="13320" max="13320" width="14.375" style="411" customWidth="1"/>
    <col min="13321" max="13321" width="11.125" style="411" customWidth="1"/>
    <col min="13322" max="13322" width="10.625" style="411" customWidth="1"/>
    <col min="13323" max="13323" width="11" style="411" customWidth="1"/>
    <col min="13324" max="13570" width="9" style="411"/>
    <col min="13571" max="13571" width="5.625" style="411" bestFit="1" customWidth="1"/>
    <col min="13572" max="13572" width="38.125" style="411" customWidth="1"/>
    <col min="13573" max="13573" width="9.625" style="411" customWidth="1"/>
    <col min="13574" max="13574" width="11.125" style="411" customWidth="1"/>
    <col min="13575" max="13575" width="10.625" style="411" customWidth="1"/>
    <col min="13576" max="13576" width="14.375" style="411" customWidth="1"/>
    <col min="13577" max="13577" width="11.125" style="411" customWidth="1"/>
    <col min="13578" max="13578" width="10.625" style="411" customWidth="1"/>
    <col min="13579" max="13579" width="11" style="411" customWidth="1"/>
    <col min="13580" max="13826" width="9" style="411"/>
    <col min="13827" max="13827" width="5.625" style="411" bestFit="1" customWidth="1"/>
    <col min="13828" max="13828" width="38.125" style="411" customWidth="1"/>
    <col min="13829" max="13829" width="9.625" style="411" customWidth="1"/>
    <col min="13830" max="13830" width="11.125" style="411" customWidth="1"/>
    <col min="13831" max="13831" width="10.625" style="411" customWidth="1"/>
    <col min="13832" max="13832" width="14.375" style="411" customWidth="1"/>
    <col min="13833" max="13833" width="11.125" style="411" customWidth="1"/>
    <col min="13834" max="13834" width="10.625" style="411" customWidth="1"/>
    <col min="13835" max="13835" width="11" style="411" customWidth="1"/>
    <col min="13836" max="14082" width="9" style="411"/>
    <col min="14083" max="14083" width="5.625" style="411" bestFit="1" customWidth="1"/>
    <col min="14084" max="14084" width="38.125" style="411" customWidth="1"/>
    <col min="14085" max="14085" width="9.625" style="411" customWidth="1"/>
    <col min="14086" max="14086" width="11.125" style="411" customWidth="1"/>
    <col min="14087" max="14087" width="10.625" style="411" customWidth="1"/>
    <col min="14088" max="14088" width="14.375" style="411" customWidth="1"/>
    <col min="14089" max="14089" width="11.125" style="411" customWidth="1"/>
    <col min="14090" max="14090" width="10.625" style="411" customWidth="1"/>
    <col min="14091" max="14091" width="11" style="411" customWidth="1"/>
    <col min="14092" max="14338" width="9" style="411"/>
    <col min="14339" max="14339" width="5.625" style="411" bestFit="1" customWidth="1"/>
    <col min="14340" max="14340" width="38.125" style="411" customWidth="1"/>
    <col min="14341" max="14341" width="9.625" style="411" customWidth="1"/>
    <col min="14342" max="14342" width="11.125" style="411" customWidth="1"/>
    <col min="14343" max="14343" width="10.625" style="411" customWidth="1"/>
    <col min="14344" max="14344" width="14.375" style="411" customWidth="1"/>
    <col min="14345" max="14345" width="11.125" style="411" customWidth="1"/>
    <col min="14346" max="14346" width="10.625" style="411" customWidth="1"/>
    <col min="14347" max="14347" width="11" style="411" customWidth="1"/>
    <col min="14348" max="14594" width="9" style="411"/>
    <col min="14595" max="14595" width="5.625" style="411" bestFit="1" customWidth="1"/>
    <col min="14596" max="14596" width="38.125" style="411" customWidth="1"/>
    <col min="14597" max="14597" width="9.625" style="411" customWidth="1"/>
    <col min="14598" max="14598" width="11.125" style="411" customWidth="1"/>
    <col min="14599" max="14599" width="10.625" style="411" customWidth="1"/>
    <col min="14600" max="14600" width="14.375" style="411" customWidth="1"/>
    <col min="14601" max="14601" width="11.125" style="411" customWidth="1"/>
    <col min="14602" max="14602" width="10.625" style="411" customWidth="1"/>
    <col min="14603" max="14603" width="11" style="411" customWidth="1"/>
    <col min="14604" max="14850" width="9" style="411"/>
    <col min="14851" max="14851" width="5.625" style="411" bestFit="1" customWidth="1"/>
    <col min="14852" max="14852" width="38.125" style="411" customWidth="1"/>
    <col min="14853" max="14853" width="9.625" style="411" customWidth="1"/>
    <col min="14854" max="14854" width="11.125" style="411" customWidth="1"/>
    <col min="14855" max="14855" width="10.625" style="411" customWidth="1"/>
    <col min="14856" max="14856" width="14.375" style="411" customWidth="1"/>
    <col min="14857" max="14857" width="11.125" style="411" customWidth="1"/>
    <col min="14858" max="14858" width="10.625" style="411" customWidth="1"/>
    <col min="14859" max="14859" width="11" style="411" customWidth="1"/>
    <col min="14860" max="15106" width="9" style="411"/>
    <col min="15107" max="15107" width="5.625" style="411" bestFit="1" customWidth="1"/>
    <col min="15108" max="15108" width="38.125" style="411" customWidth="1"/>
    <col min="15109" max="15109" width="9.625" style="411" customWidth="1"/>
    <col min="15110" max="15110" width="11.125" style="411" customWidth="1"/>
    <col min="15111" max="15111" width="10.625" style="411" customWidth="1"/>
    <col min="15112" max="15112" width="14.375" style="411" customWidth="1"/>
    <col min="15113" max="15113" width="11.125" style="411" customWidth="1"/>
    <col min="15114" max="15114" width="10.625" style="411" customWidth="1"/>
    <col min="15115" max="15115" width="11" style="411" customWidth="1"/>
    <col min="15116" max="15362" width="9" style="411"/>
    <col min="15363" max="15363" width="5.625" style="411" bestFit="1" customWidth="1"/>
    <col min="15364" max="15364" width="38.125" style="411" customWidth="1"/>
    <col min="15365" max="15365" width="9.625" style="411" customWidth="1"/>
    <col min="15366" max="15366" width="11.125" style="411" customWidth="1"/>
    <col min="15367" max="15367" width="10.625" style="411" customWidth="1"/>
    <col min="15368" max="15368" width="14.375" style="411" customWidth="1"/>
    <col min="15369" max="15369" width="11.125" style="411" customWidth="1"/>
    <col min="15370" max="15370" width="10.625" style="411" customWidth="1"/>
    <col min="15371" max="15371" width="11" style="411" customWidth="1"/>
    <col min="15372" max="15618" width="9" style="411"/>
    <col min="15619" max="15619" width="5.625" style="411" bestFit="1" customWidth="1"/>
    <col min="15620" max="15620" width="38.125" style="411" customWidth="1"/>
    <col min="15621" max="15621" width="9.625" style="411" customWidth="1"/>
    <col min="15622" max="15622" width="11.125" style="411" customWidth="1"/>
    <col min="15623" max="15623" width="10.625" style="411" customWidth="1"/>
    <col min="15624" max="15624" width="14.375" style="411" customWidth="1"/>
    <col min="15625" max="15625" width="11.125" style="411" customWidth="1"/>
    <col min="15626" max="15626" width="10.625" style="411" customWidth="1"/>
    <col min="15627" max="15627" width="11" style="411" customWidth="1"/>
    <col min="15628" max="15874" width="9" style="411"/>
    <col min="15875" max="15875" width="5.625" style="411" bestFit="1" customWidth="1"/>
    <col min="15876" max="15876" width="38.125" style="411" customWidth="1"/>
    <col min="15877" max="15877" width="9.625" style="411" customWidth="1"/>
    <col min="15878" max="15878" width="11.125" style="411" customWidth="1"/>
    <col min="15879" max="15879" width="10.625" style="411" customWidth="1"/>
    <col min="15880" max="15880" width="14.375" style="411" customWidth="1"/>
    <col min="15881" max="15881" width="11.125" style="411" customWidth="1"/>
    <col min="15882" max="15882" width="10.625" style="411" customWidth="1"/>
    <col min="15883" max="15883" width="11" style="411" customWidth="1"/>
    <col min="15884" max="16130" width="9" style="411"/>
    <col min="16131" max="16131" width="5.625" style="411" bestFit="1" customWidth="1"/>
    <col min="16132" max="16132" width="38.125" style="411" customWidth="1"/>
    <col min="16133" max="16133" width="9.625" style="411" customWidth="1"/>
    <col min="16134" max="16134" width="11.125" style="411" customWidth="1"/>
    <col min="16135" max="16135" width="10.625" style="411" customWidth="1"/>
    <col min="16136" max="16136" width="14.375" style="411" customWidth="1"/>
    <col min="16137" max="16137" width="11.125" style="411" customWidth="1"/>
    <col min="16138" max="16138" width="10.625" style="411" customWidth="1"/>
    <col min="16139" max="16139" width="11" style="411" customWidth="1"/>
    <col min="16140" max="16384" width="9" style="411"/>
  </cols>
  <sheetData>
    <row r="1" spans="1:17">
      <c r="A1" s="586"/>
      <c r="B1" s="411"/>
      <c r="C1" s="411"/>
      <c r="D1" s="411"/>
      <c r="E1" s="411"/>
      <c r="F1" s="411"/>
      <c r="G1" s="411"/>
      <c r="H1" s="411"/>
      <c r="I1" s="411"/>
      <c r="J1" s="411"/>
      <c r="K1" s="411"/>
    </row>
    <row r="2" spans="1:17">
      <c r="A2" s="1550" t="s">
        <v>1382</v>
      </c>
      <c r="B2" s="1550"/>
      <c r="C2" s="1550"/>
      <c r="D2" s="1550"/>
      <c r="E2" s="1550"/>
      <c r="F2" s="1550"/>
      <c r="G2" s="1550"/>
      <c r="H2" s="1550"/>
      <c r="I2" s="1550"/>
      <c r="J2" s="1550"/>
      <c r="K2" s="1550"/>
      <c r="L2" s="1550"/>
      <c r="M2" s="1550"/>
      <c r="N2" s="1550"/>
      <c r="O2" s="1550"/>
      <c r="P2" s="1550"/>
      <c r="Q2" s="1550"/>
    </row>
    <row r="3" spans="1:17">
      <c r="A3" s="558"/>
      <c r="B3" s="559"/>
      <c r="C3" s="559"/>
      <c r="D3" s="559"/>
      <c r="E3" s="559"/>
      <c r="F3" s="559"/>
      <c r="G3" s="559"/>
      <c r="H3" s="558"/>
      <c r="I3" s="558"/>
      <c r="J3" s="558"/>
      <c r="K3" s="558"/>
      <c r="Q3" s="588" t="s">
        <v>951</v>
      </c>
    </row>
    <row r="4" spans="1:17" ht="17.25" customHeight="1">
      <c r="A4" s="1560" t="s">
        <v>466</v>
      </c>
      <c r="B4" s="1563" t="s">
        <v>1280</v>
      </c>
      <c r="C4" s="1560" t="s">
        <v>995</v>
      </c>
      <c r="D4" s="1556" t="s">
        <v>1197</v>
      </c>
      <c r="E4" s="1556"/>
      <c r="F4" s="1556"/>
      <c r="G4" s="1556"/>
      <c r="H4" s="1559" t="s">
        <v>1383</v>
      </c>
      <c r="I4" s="1559"/>
      <c r="J4" s="1560"/>
      <c r="K4" s="1560"/>
      <c r="L4" s="1556" t="s">
        <v>1198</v>
      </c>
      <c r="M4" s="1556" t="s">
        <v>1384</v>
      </c>
      <c r="N4" s="1556"/>
      <c r="O4" s="1556"/>
      <c r="P4" s="1556"/>
      <c r="Q4" s="1556" t="s">
        <v>1385</v>
      </c>
    </row>
    <row r="5" spans="1:17" ht="71.25" customHeight="1">
      <c r="A5" s="1561"/>
      <c r="B5" s="1564"/>
      <c r="C5" s="1561"/>
      <c r="D5" s="1566" t="s">
        <v>987</v>
      </c>
      <c r="E5" s="1567"/>
      <c r="F5" s="1558" t="s">
        <v>988</v>
      </c>
      <c r="G5" s="1558" t="s">
        <v>989</v>
      </c>
      <c r="H5" s="1557" t="s">
        <v>987</v>
      </c>
      <c r="I5" s="1557"/>
      <c r="J5" s="1558" t="s">
        <v>988</v>
      </c>
      <c r="K5" s="1558" t="s">
        <v>989</v>
      </c>
      <c r="L5" s="1556"/>
      <c r="M5" s="1557" t="s">
        <v>987</v>
      </c>
      <c r="N5" s="1557"/>
      <c r="O5" s="1558" t="s">
        <v>988</v>
      </c>
      <c r="P5" s="1558" t="s">
        <v>989</v>
      </c>
      <c r="Q5" s="1556"/>
    </row>
    <row r="6" spans="1:17" ht="74.25" customHeight="1">
      <c r="A6" s="1562"/>
      <c r="B6" s="1565"/>
      <c r="C6" s="1562"/>
      <c r="D6" s="587" t="s">
        <v>380</v>
      </c>
      <c r="E6" s="589" t="s">
        <v>991</v>
      </c>
      <c r="F6" s="1558"/>
      <c r="G6" s="1558"/>
      <c r="H6" s="590" t="s">
        <v>380</v>
      </c>
      <c r="I6" s="589" t="s">
        <v>991</v>
      </c>
      <c r="J6" s="1558"/>
      <c r="K6" s="1558"/>
      <c r="L6" s="1556"/>
      <c r="M6" s="590" t="s">
        <v>380</v>
      </c>
      <c r="N6" s="589" t="s">
        <v>991</v>
      </c>
      <c r="O6" s="1558"/>
      <c r="P6" s="1558"/>
      <c r="Q6" s="1556"/>
    </row>
    <row r="7" spans="1:17" s="550" customFormat="1">
      <c r="A7" s="549" t="s">
        <v>382</v>
      </c>
      <c r="B7" s="549" t="s">
        <v>397</v>
      </c>
      <c r="C7" s="549">
        <v>1</v>
      </c>
      <c r="D7" s="549">
        <v>2</v>
      </c>
      <c r="E7" s="549">
        <v>3</v>
      </c>
      <c r="F7" s="549">
        <v>4</v>
      </c>
      <c r="G7" s="549" t="s">
        <v>992</v>
      </c>
      <c r="H7" s="549">
        <v>6</v>
      </c>
      <c r="I7" s="549">
        <v>7</v>
      </c>
      <c r="J7" s="549">
        <v>8</v>
      </c>
      <c r="K7" s="549" t="s">
        <v>993</v>
      </c>
      <c r="L7" s="549" t="s">
        <v>994</v>
      </c>
      <c r="M7" s="549">
        <v>11</v>
      </c>
      <c r="N7" s="549">
        <v>12</v>
      </c>
      <c r="O7" s="549">
        <v>13</v>
      </c>
      <c r="P7" s="549" t="s">
        <v>996</v>
      </c>
      <c r="Q7" s="549" t="s">
        <v>997</v>
      </c>
    </row>
    <row r="8" spans="1:17" s="550" customFormat="1">
      <c r="A8" s="413">
        <v>1</v>
      </c>
      <c r="B8" s="561" t="s">
        <v>990</v>
      </c>
      <c r="C8" s="575"/>
      <c r="D8" s="575"/>
      <c r="E8" s="562"/>
      <c r="F8" s="562"/>
      <c r="G8" s="562">
        <f>C8+D8-F8</f>
        <v>0</v>
      </c>
      <c r="H8" s="562"/>
      <c r="I8" s="562"/>
      <c r="J8" s="562"/>
      <c r="K8" s="562">
        <f>H8-J8</f>
        <v>0</v>
      </c>
      <c r="L8" s="562">
        <f>C8+H8-J8</f>
        <v>0</v>
      </c>
      <c r="M8" s="562"/>
      <c r="N8" s="562"/>
      <c r="O8" s="562"/>
      <c r="P8" s="562">
        <f>L8+M8-O8</f>
        <v>0</v>
      </c>
      <c r="Q8" s="562">
        <f>L8+M8-O8</f>
        <v>0</v>
      </c>
    </row>
    <row r="9" spans="1:17" s="550" customFormat="1">
      <c r="A9" s="413">
        <v>2</v>
      </c>
      <c r="B9" s="561" t="s">
        <v>990</v>
      </c>
      <c r="C9" s="575"/>
      <c r="D9" s="575"/>
      <c r="E9" s="562"/>
      <c r="F9" s="562"/>
      <c r="G9" s="562"/>
      <c r="H9" s="562"/>
      <c r="I9" s="562"/>
      <c r="J9" s="562"/>
      <c r="K9" s="562"/>
      <c r="L9" s="562"/>
      <c r="M9" s="562"/>
      <c r="N9" s="562"/>
      <c r="O9" s="562"/>
      <c r="P9" s="562"/>
      <c r="Q9" s="562"/>
    </row>
    <row r="10" spans="1:17">
      <c r="A10" s="413">
        <v>3</v>
      </c>
      <c r="B10" s="414" t="s">
        <v>990</v>
      </c>
      <c r="C10" s="576"/>
      <c r="D10" s="576"/>
      <c r="E10" s="551"/>
      <c r="F10" s="551"/>
      <c r="G10" s="551"/>
      <c r="H10" s="551"/>
      <c r="I10" s="551"/>
      <c r="J10" s="551"/>
      <c r="K10" s="551"/>
      <c r="L10" s="551"/>
      <c r="M10" s="551"/>
      <c r="N10" s="551"/>
      <c r="O10" s="551"/>
      <c r="P10" s="551"/>
      <c r="Q10" s="551"/>
    </row>
    <row r="11" spans="1:17" s="557" customFormat="1">
      <c r="A11" s="413"/>
      <c r="B11" s="414"/>
      <c r="C11" s="576"/>
      <c r="D11" s="576"/>
      <c r="E11" s="551"/>
      <c r="F11" s="551"/>
      <c r="G11" s="551"/>
      <c r="H11" s="551"/>
      <c r="I11" s="551"/>
      <c r="J11" s="551"/>
      <c r="K11" s="551"/>
      <c r="L11" s="551"/>
      <c r="M11" s="551"/>
      <c r="N11" s="551"/>
      <c r="O11" s="551"/>
      <c r="P11" s="551"/>
      <c r="Q11" s="551"/>
    </row>
    <row r="12" spans="1:17" s="557" customFormat="1">
      <c r="A12" s="413"/>
      <c r="B12" s="414"/>
      <c r="C12" s="576"/>
      <c r="D12" s="576"/>
      <c r="E12" s="551"/>
      <c r="F12" s="551"/>
      <c r="G12" s="551"/>
      <c r="H12" s="551"/>
      <c r="I12" s="551"/>
      <c r="J12" s="551"/>
      <c r="K12" s="551"/>
      <c r="L12" s="551"/>
      <c r="M12" s="551"/>
      <c r="N12" s="551"/>
      <c r="O12" s="551"/>
      <c r="P12" s="551"/>
      <c r="Q12" s="551"/>
    </row>
    <row r="13" spans="1:17" s="563" customFormat="1">
      <c r="A13" s="413"/>
      <c r="B13" s="561"/>
      <c r="C13" s="575"/>
      <c r="D13" s="575"/>
      <c r="E13" s="562"/>
      <c r="F13" s="562"/>
      <c r="G13" s="562"/>
      <c r="H13" s="562"/>
      <c r="I13" s="562"/>
      <c r="J13" s="562"/>
      <c r="K13" s="562"/>
      <c r="L13" s="562"/>
      <c r="M13" s="562"/>
      <c r="N13" s="562"/>
      <c r="O13" s="562"/>
      <c r="P13" s="562"/>
      <c r="Q13" s="562"/>
    </row>
    <row r="14" spans="1:17">
      <c r="A14" s="413"/>
      <c r="B14" s="414"/>
      <c r="C14" s="576"/>
      <c r="D14" s="576"/>
      <c r="E14" s="551"/>
      <c r="F14" s="551"/>
      <c r="G14" s="551"/>
      <c r="H14" s="551"/>
      <c r="I14" s="551"/>
      <c r="J14" s="551"/>
      <c r="K14" s="551"/>
      <c r="L14" s="551"/>
      <c r="M14" s="551"/>
      <c r="N14" s="551"/>
      <c r="O14" s="551"/>
      <c r="P14" s="551"/>
      <c r="Q14" s="551"/>
    </row>
    <row r="15" spans="1:17">
      <c r="A15" s="413"/>
      <c r="B15" s="414"/>
      <c r="C15" s="576"/>
      <c r="D15" s="576"/>
      <c r="E15" s="551"/>
      <c r="F15" s="551"/>
      <c r="G15" s="551"/>
      <c r="H15" s="551"/>
      <c r="I15" s="551"/>
      <c r="J15" s="551"/>
      <c r="K15" s="551"/>
      <c r="L15" s="551"/>
      <c r="M15" s="551"/>
      <c r="N15" s="551"/>
      <c r="O15" s="551"/>
      <c r="P15" s="551"/>
      <c r="Q15" s="551"/>
    </row>
    <row r="16" spans="1:17" s="557" customFormat="1" ht="17.25">
      <c r="A16" s="572"/>
      <c r="B16" s="573"/>
      <c r="C16" s="577"/>
      <c r="D16" s="577"/>
      <c r="E16" s="574"/>
      <c r="F16" s="574"/>
      <c r="G16" s="574"/>
      <c r="H16" s="574"/>
      <c r="I16" s="574"/>
      <c r="J16" s="574"/>
      <c r="K16" s="574"/>
      <c r="L16" s="574"/>
      <c r="M16" s="574"/>
      <c r="N16" s="574"/>
      <c r="O16" s="574"/>
      <c r="P16" s="574"/>
      <c r="Q16" s="574"/>
    </row>
    <row r="17" spans="1:17" s="557" customFormat="1" ht="17.25">
      <c r="A17" s="572"/>
      <c r="B17" s="573"/>
      <c r="C17" s="577"/>
      <c r="D17" s="577"/>
      <c r="E17" s="574"/>
      <c r="F17" s="574"/>
      <c r="G17" s="574"/>
      <c r="H17" s="574"/>
      <c r="I17" s="574"/>
      <c r="J17" s="574"/>
      <c r="K17" s="574"/>
      <c r="L17" s="574"/>
      <c r="M17" s="574"/>
      <c r="N17" s="574"/>
      <c r="O17" s="574"/>
      <c r="P17" s="574"/>
      <c r="Q17" s="574"/>
    </row>
    <row r="18" spans="1:17" s="563" customFormat="1">
      <c r="A18" s="413"/>
      <c r="B18" s="561"/>
      <c r="C18" s="575"/>
      <c r="D18" s="575"/>
      <c r="E18" s="562"/>
      <c r="F18" s="562"/>
      <c r="G18" s="562"/>
      <c r="H18" s="562"/>
      <c r="I18" s="562"/>
      <c r="J18" s="562"/>
      <c r="K18" s="562"/>
      <c r="L18" s="562"/>
      <c r="M18" s="562"/>
      <c r="N18" s="562"/>
      <c r="O18" s="562"/>
      <c r="P18" s="562"/>
      <c r="Q18" s="562"/>
    </row>
    <row r="19" spans="1:17" s="557" customFormat="1">
      <c r="A19" s="413"/>
      <c r="B19" s="414"/>
      <c r="C19" s="576"/>
      <c r="D19" s="576"/>
      <c r="E19" s="551"/>
      <c r="F19" s="551"/>
      <c r="G19" s="551"/>
      <c r="H19" s="551"/>
      <c r="I19" s="551"/>
      <c r="J19" s="551"/>
      <c r="K19" s="551"/>
      <c r="L19" s="551"/>
      <c r="M19" s="551"/>
      <c r="N19" s="551"/>
      <c r="O19" s="551"/>
      <c r="P19" s="551"/>
      <c r="Q19" s="551"/>
    </row>
    <row r="20" spans="1:17" s="557" customFormat="1">
      <c r="A20" s="413"/>
      <c r="B20" s="414"/>
      <c r="C20" s="576"/>
      <c r="D20" s="576"/>
      <c r="E20" s="551"/>
      <c r="F20" s="551"/>
      <c r="G20" s="551"/>
      <c r="H20" s="551"/>
      <c r="I20" s="551"/>
      <c r="J20" s="551"/>
      <c r="K20" s="551"/>
      <c r="L20" s="551"/>
      <c r="M20" s="551"/>
      <c r="N20" s="551"/>
      <c r="O20" s="551"/>
      <c r="P20" s="551"/>
      <c r="Q20" s="551"/>
    </row>
    <row r="21" spans="1:17" s="550" customFormat="1">
      <c r="A21" s="413"/>
      <c r="B21" s="561"/>
      <c r="C21" s="575"/>
      <c r="D21" s="575"/>
      <c r="E21" s="562"/>
      <c r="F21" s="562"/>
      <c r="G21" s="562"/>
      <c r="H21" s="562"/>
      <c r="I21" s="562"/>
      <c r="J21" s="562"/>
      <c r="K21" s="562"/>
      <c r="L21" s="562"/>
      <c r="M21" s="562"/>
      <c r="N21" s="562"/>
      <c r="O21" s="562"/>
      <c r="P21" s="562"/>
      <c r="Q21" s="562"/>
    </row>
    <row r="22" spans="1:17" s="557" customFormat="1">
      <c r="A22" s="413"/>
      <c r="B22" s="414"/>
      <c r="C22" s="576"/>
      <c r="D22" s="576"/>
      <c r="E22" s="551"/>
      <c r="F22" s="551"/>
      <c r="G22" s="551"/>
      <c r="H22" s="551"/>
      <c r="I22" s="551"/>
      <c r="J22" s="551"/>
      <c r="K22" s="551"/>
      <c r="L22" s="551"/>
      <c r="M22" s="551"/>
      <c r="N22" s="551"/>
      <c r="O22" s="551"/>
      <c r="P22" s="551"/>
      <c r="Q22" s="551"/>
    </row>
    <row r="23" spans="1:17">
      <c r="A23" s="413"/>
      <c r="B23" s="414"/>
      <c r="C23" s="576"/>
      <c r="D23" s="576"/>
      <c r="E23" s="551"/>
      <c r="F23" s="551"/>
      <c r="G23" s="551"/>
      <c r="H23" s="551"/>
      <c r="I23" s="551"/>
      <c r="J23" s="551"/>
      <c r="K23" s="551"/>
      <c r="L23" s="551"/>
      <c r="M23" s="551"/>
      <c r="N23" s="551"/>
      <c r="O23" s="551"/>
      <c r="P23" s="551"/>
      <c r="Q23" s="551"/>
    </row>
    <row r="24" spans="1:17" s="563" customFormat="1">
      <c r="A24" s="413"/>
      <c r="B24" s="561"/>
      <c r="C24" s="575"/>
      <c r="D24" s="575"/>
      <c r="E24" s="562"/>
      <c r="F24" s="562"/>
      <c r="G24" s="562"/>
      <c r="H24" s="562"/>
      <c r="I24" s="562"/>
      <c r="J24" s="562"/>
      <c r="K24" s="562"/>
      <c r="L24" s="562"/>
      <c r="M24" s="562"/>
      <c r="N24" s="562"/>
      <c r="O24" s="562"/>
      <c r="P24" s="562"/>
      <c r="Q24" s="562"/>
    </row>
    <row r="25" spans="1:17">
      <c r="A25" s="413"/>
      <c r="B25" s="414"/>
      <c r="C25" s="576"/>
      <c r="D25" s="576"/>
      <c r="E25" s="551"/>
      <c r="F25" s="551"/>
      <c r="G25" s="551"/>
      <c r="H25" s="551"/>
      <c r="I25" s="551"/>
      <c r="J25" s="551"/>
      <c r="K25" s="551"/>
      <c r="L25" s="551"/>
      <c r="M25" s="551"/>
      <c r="N25" s="551"/>
      <c r="O25" s="551"/>
      <c r="P25" s="551"/>
      <c r="Q25" s="551"/>
    </row>
    <row r="26" spans="1:17">
      <c r="A26" s="413"/>
      <c r="B26" s="414"/>
      <c r="C26" s="576"/>
      <c r="D26" s="576"/>
      <c r="E26" s="551"/>
      <c r="F26" s="551"/>
      <c r="G26" s="551"/>
      <c r="H26" s="551"/>
      <c r="I26" s="551"/>
      <c r="J26" s="551"/>
      <c r="K26" s="551"/>
      <c r="L26" s="551"/>
      <c r="M26" s="551"/>
      <c r="N26" s="551"/>
      <c r="O26" s="551"/>
      <c r="P26" s="551"/>
      <c r="Q26" s="551"/>
    </row>
    <row r="27" spans="1:17" s="550" customFormat="1">
      <c r="A27" s="413"/>
      <c r="B27" s="561"/>
      <c r="C27" s="575"/>
      <c r="D27" s="575"/>
      <c r="E27" s="562"/>
      <c r="F27" s="562"/>
      <c r="G27" s="562"/>
      <c r="H27" s="562"/>
      <c r="I27" s="562"/>
      <c r="J27" s="562"/>
      <c r="K27" s="562"/>
      <c r="L27" s="562"/>
      <c r="M27" s="562"/>
      <c r="N27" s="562"/>
      <c r="O27" s="562"/>
      <c r="P27" s="562"/>
      <c r="Q27" s="562"/>
    </row>
    <row r="28" spans="1:17">
      <c r="A28" s="413"/>
      <c r="B28" s="414"/>
      <c r="C28" s="576"/>
      <c r="D28" s="576"/>
      <c r="E28" s="551"/>
      <c r="F28" s="551"/>
      <c r="G28" s="551"/>
      <c r="H28" s="551"/>
      <c r="I28" s="551"/>
      <c r="J28" s="551"/>
      <c r="K28" s="551"/>
      <c r="L28" s="551"/>
      <c r="M28" s="551"/>
      <c r="N28" s="551"/>
      <c r="O28" s="551"/>
      <c r="P28" s="551"/>
      <c r="Q28" s="551"/>
    </row>
    <row r="29" spans="1:17">
      <c r="A29" s="413"/>
      <c r="B29" s="414"/>
      <c r="C29" s="576"/>
      <c r="D29" s="576"/>
      <c r="E29" s="551"/>
      <c r="F29" s="551"/>
      <c r="G29" s="551"/>
      <c r="H29" s="551"/>
      <c r="I29" s="551"/>
      <c r="J29" s="551"/>
      <c r="K29" s="551"/>
      <c r="L29" s="551"/>
      <c r="M29" s="551"/>
      <c r="N29" s="551"/>
      <c r="O29" s="551"/>
      <c r="P29" s="551"/>
      <c r="Q29" s="551"/>
    </row>
    <row r="30" spans="1:17" s="550" customFormat="1">
      <c r="A30" s="413"/>
      <c r="B30" s="561"/>
      <c r="C30" s="575"/>
      <c r="D30" s="575"/>
      <c r="E30" s="562"/>
      <c r="F30" s="562"/>
      <c r="G30" s="562"/>
      <c r="H30" s="562"/>
      <c r="I30" s="562"/>
      <c r="J30" s="562"/>
      <c r="K30" s="562"/>
      <c r="L30" s="562"/>
      <c r="M30" s="562"/>
      <c r="N30" s="562"/>
      <c r="O30" s="562"/>
      <c r="P30" s="562"/>
      <c r="Q30" s="562"/>
    </row>
    <row r="31" spans="1:17">
      <c r="A31" s="413"/>
      <c r="B31" s="414"/>
      <c r="C31" s="576"/>
      <c r="D31" s="576"/>
      <c r="E31" s="551"/>
      <c r="F31" s="551"/>
      <c r="G31" s="551"/>
      <c r="H31" s="551"/>
      <c r="I31" s="551"/>
      <c r="J31" s="551"/>
      <c r="K31" s="551"/>
      <c r="L31" s="551"/>
      <c r="M31" s="551"/>
      <c r="N31" s="551"/>
      <c r="O31" s="551"/>
      <c r="P31" s="551"/>
      <c r="Q31" s="551"/>
    </row>
    <row r="32" spans="1:17">
      <c r="A32" s="413"/>
      <c r="B32" s="414"/>
      <c r="C32" s="576"/>
      <c r="D32" s="576"/>
      <c r="E32" s="551"/>
      <c r="F32" s="551"/>
      <c r="G32" s="551"/>
      <c r="H32" s="551"/>
      <c r="I32" s="551"/>
      <c r="J32" s="551"/>
      <c r="K32" s="551"/>
      <c r="L32" s="551"/>
      <c r="M32" s="551"/>
      <c r="N32" s="551"/>
      <c r="O32" s="551"/>
      <c r="P32" s="551"/>
      <c r="Q32" s="551"/>
    </row>
    <row r="33" spans="1:17" s="550" customFormat="1">
      <c r="A33" s="413"/>
      <c r="B33" s="561"/>
      <c r="C33" s="575"/>
      <c r="D33" s="575"/>
      <c r="E33" s="562"/>
      <c r="F33" s="562"/>
      <c r="G33" s="562"/>
      <c r="H33" s="562"/>
      <c r="I33" s="562"/>
      <c r="J33" s="562"/>
      <c r="K33" s="562"/>
      <c r="L33" s="562"/>
      <c r="M33" s="562"/>
      <c r="N33" s="562"/>
      <c r="O33" s="562"/>
      <c r="P33" s="562"/>
      <c r="Q33" s="562"/>
    </row>
    <row r="34" spans="1:17">
      <c r="A34" s="413"/>
      <c r="B34" s="414"/>
      <c r="C34" s="576"/>
      <c r="D34" s="576"/>
      <c r="E34" s="551"/>
      <c r="F34" s="551"/>
      <c r="G34" s="551"/>
      <c r="H34" s="551"/>
      <c r="I34" s="551"/>
      <c r="J34" s="551"/>
      <c r="K34" s="551"/>
      <c r="L34" s="551"/>
      <c r="M34" s="551"/>
      <c r="N34" s="551"/>
      <c r="O34" s="551"/>
      <c r="P34" s="551"/>
      <c r="Q34" s="551"/>
    </row>
    <row r="35" spans="1:17">
      <c r="A35" s="413"/>
      <c r="B35" s="414"/>
      <c r="C35" s="576"/>
      <c r="D35" s="576"/>
      <c r="E35" s="551"/>
      <c r="F35" s="551"/>
      <c r="G35" s="551"/>
      <c r="H35" s="551"/>
      <c r="I35" s="551"/>
      <c r="J35" s="551"/>
      <c r="K35" s="551"/>
      <c r="L35" s="551"/>
      <c r="M35" s="551"/>
      <c r="N35" s="551"/>
      <c r="O35" s="551"/>
      <c r="P35" s="551"/>
      <c r="Q35" s="551"/>
    </row>
    <row r="36" spans="1:17">
      <c r="A36" s="413"/>
      <c r="B36" s="414"/>
      <c r="C36" s="576"/>
      <c r="D36" s="576"/>
      <c r="E36" s="551"/>
      <c r="F36" s="551"/>
      <c r="G36" s="551"/>
      <c r="H36" s="551"/>
      <c r="I36" s="551"/>
      <c r="J36" s="551"/>
      <c r="K36" s="551"/>
      <c r="L36" s="551"/>
      <c r="M36" s="551"/>
      <c r="N36" s="551"/>
      <c r="O36" s="551"/>
      <c r="P36" s="551"/>
      <c r="Q36" s="551"/>
    </row>
    <row r="37" spans="1:17" s="417" customFormat="1">
      <c r="A37" s="413"/>
      <c r="B37" s="414"/>
      <c r="C37" s="576"/>
      <c r="D37" s="576"/>
      <c r="E37" s="551"/>
      <c r="F37" s="551"/>
      <c r="G37" s="551"/>
      <c r="H37" s="551"/>
      <c r="I37" s="551"/>
      <c r="J37" s="551"/>
      <c r="K37" s="551"/>
      <c r="L37" s="551"/>
      <c r="M37" s="551"/>
      <c r="N37" s="551"/>
      <c r="O37" s="551"/>
      <c r="P37" s="551"/>
      <c r="Q37" s="551"/>
    </row>
    <row r="38" spans="1:17" s="564" customFormat="1">
      <c r="A38" s="413"/>
      <c r="B38" s="561"/>
      <c r="C38" s="575"/>
      <c r="D38" s="575"/>
      <c r="E38" s="562"/>
      <c r="F38" s="562"/>
      <c r="G38" s="562"/>
      <c r="H38" s="562"/>
      <c r="I38" s="562"/>
      <c r="J38" s="562"/>
      <c r="K38" s="562"/>
      <c r="L38" s="562"/>
      <c r="M38" s="562"/>
      <c r="N38" s="562"/>
      <c r="O38" s="562"/>
      <c r="P38" s="562"/>
      <c r="Q38" s="562"/>
    </row>
    <row r="39" spans="1:17" s="417" customFormat="1">
      <c r="A39" s="413"/>
      <c r="B39" s="414"/>
      <c r="C39" s="576"/>
      <c r="D39" s="576"/>
      <c r="E39" s="551"/>
      <c r="F39" s="551"/>
      <c r="G39" s="551"/>
      <c r="H39" s="551"/>
      <c r="I39" s="551"/>
      <c r="J39" s="551"/>
      <c r="K39" s="551"/>
      <c r="L39" s="551"/>
      <c r="M39" s="551"/>
      <c r="N39" s="551"/>
      <c r="O39" s="551"/>
      <c r="P39" s="551"/>
      <c r="Q39" s="551"/>
    </row>
    <row r="40" spans="1:17" s="417" customFormat="1">
      <c r="A40" s="413"/>
      <c r="B40" s="414"/>
      <c r="C40" s="576"/>
      <c r="D40" s="576"/>
      <c r="E40" s="551"/>
      <c r="F40" s="551"/>
      <c r="G40" s="551"/>
      <c r="H40" s="551"/>
      <c r="I40" s="551"/>
      <c r="J40" s="551"/>
      <c r="K40" s="551"/>
      <c r="L40" s="551"/>
      <c r="M40" s="551"/>
      <c r="N40" s="551"/>
      <c r="O40" s="551"/>
      <c r="P40" s="551"/>
      <c r="Q40" s="551"/>
    </row>
    <row r="41" spans="1:17" s="550" customFormat="1">
      <c r="A41" s="413"/>
      <c r="B41" s="561"/>
      <c r="C41" s="575"/>
      <c r="D41" s="575"/>
      <c r="E41" s="562"/>
      <c r="F41" s="562"/>
      <c r="G41" s="562"/>
      <c r="H41" s="562"/>
      <c r="I41" s="562"/>
      <c r="J41" s="562"/>
      <c r="K41" s="562"/>
      <c r="L41" s="562"/>
      <c r="M41" s="562"/>
      <c r="N41" s="562"/>
      <c r="O41" s="562"/>
      <c r="P41" s="562"/>
      <c r="Q41" s="562"/>
    </row>
    <row r="42" spans="1:17">
      <c r="A42" s="413"/>
      <c r="B42" s="414"/>
      <c r="C42" s="576"/>
      <c r="D42" s="576"/>
      <c r="E42" s="551"/>
      <c r="F42" s="551"/>
      <c r="G42" s="551"/>
      <c r="H42" s="551"/>
      <c r="I42" s="551"/>
      <c r="J42" s="551"/>
      <c r="K42" s="551"/>
      <c r="L42" s="551"/>
      <c r="M42" s="551"/>
      <c r="N42" s="551"/>
      <c r="O42" s="551"/>
      <c r="P42" s="551"/>
      <c r="Q42" s="551"/>
    </row>
    <row r="43" spans="1:17">
      <c r="A43" s="413"/>
      <c r="B43" s="414"/>
      <c r="C43" s="576"/>
      <c r="D43" s="576"/>
      <c r="E43" s="551"/>
      <c r="F43" s="551"/>
      <c r="G43" s="551"/>
      <c r="H43" s="551"/>
      <c r="I43" s="551"/>
      <c r="J43" s="551"/>
      <c r="K43" s="551"/>
      <c r="L43" s="551"/>
      <c r="M43" s="551"/>
      <c r="N43" s="551"/>
      <c r="O43" s="551"/>
      <c r="P43" s="551"/>
      <c r="Q43" s="551"/>
    </row>
    <row r="44" spans="1:17" s="550" customFormat="1">
      <c r="A44" s="413"/>
      <c r="B44" s="561"/>
      <c r="C44" s="575"/>
      <c r="D44" s="575"/>
      <c r="E44" s="562"/>
      <c r="F44" s="562"/>
      <c r="G44" s="562"/>
      <c r="H44" s="562"/>
      <c r="I44" s="562"/>
      <c r="J44" s="562"/>
      <c r="K44" s="562"/>
      <c r="L44" s="562"/>
      <c r="M44" s="562"/>
      <c r="N44" s="562"/>
      <c r="O44" s="562"/>
      <c r="P44" s="562"/>
      <c r="Q44" s="562"/>
    </row>
    <row r="45" spans="1:17">
      <c r="A45" s="413"/>
      <c r="B45" s="414"/>
      <c r="C45" s="576"/>
      <c r="D45" s="576"/>
      <c r="E45" s="551"/>
      <c r="F45" s="551"/>
      <c r="G45" s="551"/>
      <c r="H45" s="551"/>
      <c r="I45" s="551"/>
      <c r="J45" s="551"/>
      <c r="K45" s="551"/>
      <c r="L45" s="551"/>
      <c r="M45" s="551"/>
      <c r="N45" s="551"/>
      <c r="O45" s="551"/>
      <c r="P45" s="551"/>
      <c r="Q45" s="551"/>
    </row>
    <row r="46" spans="1:17">
      <c r="A46" s="413"/>
      <c r="B46" s="414"/>
      <c r="C46" s="576"/>
      <c r="D46" s="576"/>
      <c r="E46" s="551"/>
      <c r="F46" s="551"/>
      <c r="G46" s="551"/>
      <c r="H46" s="551"/>
      <c r="I46" s="551"/>
      <c r="J46" s="551"/>
      <c r="K46" s="551"/>
      <c r="L46" s="551"/>
      <c r="M46" s="551"/>
      <c r="N46" s="551"/>
      <c r="O46" s="551"/>
      <c r="P46" s="551"/>
      <c r="Q46" s="551"/>
    </row>
    <row r="47" spans="1:17" s="550" customFormat="1">
      <c r="A47" s="413"/>
      <c r="B47" s="561"/>
      <c r="C47" s="575"/>
      <c r="D47" s="575"/>
      <c r="E47" s="562"/>
      <c r="F47" s="562"/>
      <c r="G47" s="562"/>
      <c r="H47" s="562"/>
      <c r="I47" s="562"/>
      <c r="J47" s="562"/>
      <c r="K47" s="562"/>
      <c r="L47" s="562"/>
      <c r="M47" s="562"/>
      <c r="N47" s="562"/>
      <c r="O47" s="562"/>
      <c r="P47" s="562"/>
      <c r="Q47" s="562"/>
    </row>
    <row r="48" spans="1:17">
      <c r="A48" s="413"/>
      <c r="B48" s="414"/>
      <c r="C48" s="576"/>
      <c r="D48" s="576"/>
      <c r="E48" s="551"/>
      <c r="F48" s="551"/>
      <c r="G48" s="551"/>
      <c r="H48" s="551"/>
      <c r="I48" s="551"/>
      <c r="J48" s="551"/>
      <c r="K48" s="551"/>
      <c r="L48" s="551"/>
      <c r="M48" s="551"/>
      <c r="N48" s="551"/>
      <c r="O48" s="551"/>
      <c r="P48" s="551"/>
      <c r="Q48" s="551"/>
    </row>
    <row r="49" spans="1:17">
      <c r="A49" s="413"/>
      <c r="B49" s="414"/>
      <c r="C49" s="576"/>
      <c r="D49" s="576"/>
      <c r="E49" s="551"/>
      <c r="F49" s="551"/>
      <c r="G49" s="551"/>
      <c r="H49" s="551"/>
      <c r="I49" s="551"/>
      <c r="J49" s="551"/>
      <c r="K49" s="551"/>
      <c r="L49" s="551"/>
      <c r="M49" s="551"/>
      <c r="N49" s="551"/>
      <c r="O49" s="551"/>
      <c r="P49" s="551"/>
      <c r="Q49" s="551"/>
    </row>
    <row r="50" spans="1:17" s="565" customFormat="1">
      <c r="A50" s="413"/>
      <c r="B50" s="561"/>
      <c r="C50" s="575"/>
      <c r="D50" s="575"/>
      <c r="E50" s="562"/>
      <c r="F50" s="562"/>
      <c r="G50" s="562"/>
      <c r="H50" s="562"/>
      <c r="I50" s="562"/>
      <c r="J50" s="562"/>
      <c r="K50" s="562"/>
      <c r="L50" s="562"/>
      <c r="M50" s="562"/>
      <c r="N50" s="562"/>
      <c r="O50" s="562"/>
      <c r="P50" s="562"/>
      <c r="Q50" s="562"/>
    </row>
    <row r="51" spans="1:17" s="550" customFormat="1">
      <c r="A51" s="413"/>
      <c r="B51" s="561"/>
      <c r="C51" s="575"/>
      <c r="D51" s="575"/>
      <c r="E51" s="562"/>
      <c r="F51" s="562"/>
      <c r="G51" s="562"/>
      <c r="H51" s="562"/>
      <c r="I51" s="562"/>
      <c r="J51" s="562"/>
      <c r="K51" s="562"/>
      <c r="L51" s="562"/>
      <c r="M51" s="562"/>
      <c r="N51" s="562"/>
      <c r="O51" s="562"/>
      <c r="P51" s="562"/>
      <c r="Q51" s="562"/>
    </row>
    <row r="52" spans="1:17" s="550" customFormat="1">
      <c r="A52" s="413"/>
      <c r="B52" s="561"/>
      <c r="C52" s="575"/>
      <c r="D52" s="575"/>
      <c r="E52" s="562"/>
      <c r="F52" s="562"/>
      <c r="G52" s="562"/>
      <c r="H52" s="562"/>
      <c r="I52" s="562"/>
      <c r="J52" s="562"/>
      <c r="K52" s="562"/>
      <c r="L52" s="562"/>
      <c r="M52" s="562"/>
      <c r="N52" s="562"/>
      <c r="O52" s="562"/>
      <c r="P52" s="562"/>
      <c r="Q52" s="562"/>
    </row>
    <row r="53" spans="1:17" s="550" customFormat="1">
      <c r="A53" s="413"/>
      <c r="B53" s="561"/>
      <c r="C53" s="575"/>
      <c r="D53" s="575"/>
      <c r="E53" s="562"/>
      <c r="F53" s="562"/>
      <c r="G53" s="562"/>
      <c r="H53" s="562"/>
      <c r="I53" s="562"/>
      <c r="J53" s="562"/>
      <c r="K53" s="562"/>
      <c r="L53" s="562"/>
      <c r="M53" s="562"/>
      <c r="N53" s="562"/>
      <c r="O53" s="562"/>
      <c r="P53" s="562"/>
      <c r="Q53" s="562"/>
    </row>
    <row r="54" spans="1:17" s="550" customFormat="1">
      <c r="A54" s="413"/>
      <c r="B54" s="561"/>
      <c r="C54" s="575"/>
      <c r="D54" s="575"/>
      <c r="E54" s="562"/>
      <c r="F54" s="562"/>
      <c r="G54" s="562"/>
      <c r="H54" s="562"/>
      <c r="I54" s="562"/>
      <c r="J54" s="562"/>
      <c r="K54" s="562"/>
      <c r="L54" s="562"/>
      <c r="M54" s="562"/>
      <c r="N54" s="562"/>
      <c r="O54" s="562"/>
      <c r="P54" s="562"/>
      <c r="Q54" s="562"/>
    </row>
    <row r="55" spans="1:17">
      <c r="A55" s="413"/>
      <c r="B55" s="414"/>
      <c r="C55" s="576"/>
      <c r="D55" s="576"/>
      <c r="E55" s="551"/>
      <c r="F55" s="551"/>
      <c r="G55" s="551"/>
      <c r="H55" s="551"/>
      <c r="I55" s="551"/>
      <c r="J55" s="551"/>
      <c r="K55" s="551"/>
      <c r="L55" s="551"/>
      <c r="M55" s="551"/>
      <c r="N55" s="551"/>
      <c r="O55" s="551"/>
      <c r="P55" s="551"/>
      <c r="Q55" s="551"/>
    </row>
    <row r="56" spans="1:17">
      <c r="A56" s="413"/>
      <c r="B56" s="414"/>
      <c r="C56" s="576"/>
      <c r="D56" s="576"/>
      <c r="E56" s="551"/>
      <c r="F56" s="551"/>
      <c r="G56" s="551"/>
      <c r="H56" s="551"/>
      <c r="I56" s="551"/>
      <c r="J56" s="551"/>
      <c r="K56" s="551"/>
      <c r="L56" s="551"/>
      <c r="M56" s="551"/>
      <c r="N56" s="551"/>
      <c r="O56" s="551"/>
      <c r="P56" s="551"/>
      <c r="Q56" s="551"/>
    </row>
    <row r="57" spans="1:17" s="550" customFormat="1">
      <c r="A57" s="413"/>
      <c r="B57" s="561"/>
      <c r="C57" s="575"/>
      <c r="D57" s="575"/>
      <c r="E57" s="562"/>
      <c r="F57" s="562"/>
      <c r="G57" s="562"/>
      <c r="H57" s="562"/>
      <c r="I57" s="562"/>
      <c r="J57" s="562"/>
      <c r="K57" s="562"/>
      <c r="L57" s="562"/>
      <c r="M57" s="562"/>
      <c r="N57" s="562"/>
      <c r="O57" s="562"/>
      <c r="P57" s="562"/>
      <c r="Q57" s="562"/>
    </row>
    <row r="58" spans="1:17">
      <c r="A58" s="413"/>
      <c r="B58" s="414"/>
      <c r="C58" s="576"/>
      <c r="D58" s="576"/>
      <c r="E58" s="551"/>
      <c r="F58" s="551"/>
      <c r="G58" s="551"/>
      <c r="H58" s="551"/>
      <c r="I58" s="551"/>
      <c r="J58" s="551"/>
      <c r="K58" s="551"/>
      <c r="L58" s="551"/>
      <c r="M58" s="551"/>
      <c r="N58" s="551"/>
      <c r="O58" s="551"/>
      <c r="P58" s="551"/>
      <c r="Q58" s="551"/>
    </row>
    <row r="59" spans="1:17">
      <c r="A59" s="413"/>
      <c r="B59" s="414"/>
      <c r="C59" s="576"/>
      <c r="D59" s="576"/>
      <c r="E59" s="551"/>
      <c r="F59" s="551"/>
      <c r="G59" s="551"/>
      <c r="H59" s="551"/>
      <c r="I59" s="551"/>
      <c r="J59" s="551"/>
      <c r="K59" s="551"/>
      <c r="L59" s="551"/>
      <c r="M59" s="551"/>
      <c r="N59" s="551"/>
      <c r="O59" s="551"/>
      <c r="P59" s="551"/>
      <c r="Q59" s="551"/>
    </row>
    <row r="60" spans="1:17" s="410" customFormat="1">
      <c r="A60" s="413"/>
      <c r="B60" s="561"/>
      <c r="C60" s="575"/>
      <c r="D60" s="575"/>
      <c r="E60" s="562"/>
      <c r="F60" s="562"/>
      <c r="G60" s="562"/>
      <c r="H60" s="562"/>
      <c r="I60" s="562"/>
      <c r="J60" s="562"/>
      <c r="K60" s="562"/>
      <c r="L60" s="562"/>
      <c r="M60" s="562"/>
      <c r="N60" s="562"/>
      <c r="O60" s="562"/>
      <c r="P60" s="562"/>
      <c r="Q60" s="562"/>
    </row>
    <row r="61" spans="1:17">
      <c r="A61" s="413"/>
      <c r="B61" s="414"/>
      <c r="C61" s="576"/>
      <c r="D61" s="576"/>
      <c r="E61" s="551"/>
      <c r="F61" s="551"/>
      <c r="G61" s="551"/>
      <c r="H61" s="551"/>
      <c r="I61" s="551"/>
      <c r="J61" s="551"/>
      <c r="K61" s="551"/>
      <c r="L61" s="551"/>
      <c r="M61" s="551"/>
      <c r="N61" s="551"/>
      <c r="O61" s="551"/>
      <c r="P61" s="551"/>
      <c r="Q61" s="551"/>
    </row>
    <row r="62" spans="1:17">
      <c r="A62" s="413"/>
      <c r="B62" s="414"/>
      <c r="C62" s="576"/>
      <c r="D62" s="576"/>
      <c r="E62" s="551"/>
      <c r="F62" s="551"/>
      <c r="G62" s="551"/>
      <c r="H62" s="551"/>
      <c r="I62" s="551"/>
      <c r="J62" s="551"/>
      <c r="K62" s="551"/>
      <c r="L62" s="551"/>
      <c r="M62" s="551"/>
      <c r="N62" s="551"/>
      <c r="O62" s="551"/>
      <c r="P62" s="551"/>
      <c r="Q62" s="551"/>
    </row>
    <row r="63" spans="1:17" s="550" customFormat="1">
      <c r="A63" s="413"/>
      <c r="B63" s="561"/>
      <c r="C63" s="575"/>
      <c r="D63" s="575"/>
      <c r="E63" s="562"/>
      <c r="F63" s="562"/>
      <c r="G63" s="562"/>
      <c r="H63" s="562"/>
      <c r="I63" s="562"/>
      <c r="J63" s="562"/>
      <c r="K63" s="562"/>
      <c r="L63" s="562"/>
      <c r="M63" s="562"/>
      <c r="N63" s="562"/>
      <c r="O63" s="562"/>
      <c r="P63" s="562"/>
      <c r="Q63" s="562"/>
    </row>
    <row r="64" spans="1:17">
      <c r="A64" s="566"/>
      <c r="B64" s="567"/>
      <c r="C64" s="578"/>
      <c r="D64" s="578"/>
      <c r="E64" s="568"/>
      <c r="F64" s="568"/>
      <c r="G64" s="568"/>
      <c r="H64" s="568"/>
      <c r="I64" s="568"/>
      <c r="J64" s="568"/>
      <c r="K64" s="568"/>
      <c r="L64" s="568"/>
      <c r="M64" s="568"/>
      <c r="N64" s="568"/>
      <c r="O64" s="568"/>
      <c r="P64" s="568"/>
      <c r="Q64" s="568"/>
    </row>
    <row r="65" spans="1:17">
      <c r="A65" s="569"/>
      <c r="B65" s="570"/>
      <c r="C65" s="579"/>
      <c r="D65" s="579"/>
      <c r="E65" s="571"/>
      <c r="F65" s="571"/>
      <c r="G65" s="571"/>
      <c r="H65" s="571"/>
      <c r="I65" s="571"/>
      <c r="J65" s="571"/>
      <c r="K65" s="571"/>
      <c r="L65" s="571"/>
      <c r="M65" s="571"/>
      <c r="N65" s="571"/>
      <c r="O65" s="571"/>
      <c r="P65" s="571"/>
      <c r="Q65" s="571"/>
    </row>
  </sheetData>
  <mergeCells count="18">
    <mergeCell ref="D5:E5"/>
    <mergeCell ref="H5:I5"/>
    <mergeCell ref="Q4:Q6"/>
    <mergeCell ref="M5:N5"/>
    <mergeCell ref="O5:O6"/>
    <mergeCell ref="P5:P6"/>
    <mergeCell ref="A2:Q2"/>
    <mergeCell ref="L4:L6"/>
    <mergeCell ref="F5:F6"/>
    <mergeCell ref="G5:G6"/>
    <mergeCell ref="J5:J6"/>
    <mergeCell ref="K5:K6"/>
    <mergeCell ref="M4:P4"/>
    <mergeCell ref="D4:G4"/>
    <mergeCell ref="H4:K4"/>
    <mergeCell ref="C4:C6"/>
    <mergeCell ref="B4:B6"/>
    <mergeCell ref="A4:A6"/>
  </mergeCells>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42"/>
  <sheetViews>
    <sheetView zoomScale="91" zoomScaleNormal="91" workbookViewId="0">
      <selection activeCell="B15" sqref="B15"/>
    </sheetView>
  </sheetViews>
  <sheetFormatPr defaultColWidth="7.625" defaultRowHeight="18.75"/>
  <cols>
    <col min="1" max="1" width="57.875" style="507" customWidth="1"/>
    <col min="2" max="2" width="12.5" style="507" customWidth="1"/>
    <col min="3" max="3" width="12.5" style="507" hidden="1" customWidth="1"/>
    <col min="4" max="4" width="12.5" style="507" customWidth="1"/>
    <col min="5" max="6" width="12.5" style="507" hidden="1" customWidth="1"/>
    <col min="7" max="8" width="12.5" style="507" customWidth="1"/>
    <col min="9" max="9" width="12.875" style="507" customWidth="1"/>
    <col min="10" max="16384" width="7.625" style="507"/>
  </cols>
  <sheetData>
    <row r="1" spans="1:99">
      <c r="A1" s="1569" t="s">
        <v>1369</v>
      </c>
      <c r="B1" s="1569"/>
      <c r="C1" s="1569"/>
      <c r="D1" s="1569"/>
      <c r="E1" s="1569"/>
      <c r="F1" s="1569"/>
      <c r="G1" s="1569"/>
      <c r="H1" s="1569"/>
      <c r="AD1" s="507" t="s">
        <v>1254</v>
      </c>
      <c r="AI1" s="1001"/>
      <c r="AQ1" s="1001"/>
      <c r="AY1" s="1001"/>
      <c r="BG1" s="1001"/>
      <c r="BO1" s="1001"/>
      <c r="BW1" s="1001"/>
      <c r="CE1" s="1001"/>
      <c r="CM1" s="1001"/>
      <c r="CU1" s="1001"/>
    </row>
    <row r="2" spans="1:99">
      <c r="A2" s="1570" t="s">
        <v>724</v>
      </c>
      <c r="B2" s="1570"/>
      <c r="C2" s="1570"/>
      <c r="D2" s="1570"/>
      <c r="E2" s="1570"/>
      <c r="F2" s="1570"/>
      <c r="G2" s="1570"/>
      <c r="H2" s="1570"/>
    </row>
    <row r="3" spans="1:99">
      <c r="A3" s="508"/>
      <c r="B3" s="509"/>
      <c r="C3" s="508"/>
      <c r="D3" s="510"/>
      <c r="E3" s="510"/>
      <c r="F3" s="508"/>
      <c r="G3" s="508"/>
    </row>
    <row r="4" spans="1:99" ht="67.5" customHeight="1">
      <c r="A4" s="1571" t="s">
        <v>464</v>
      </c>
      <c r="B4" s="1572" t="s">
        <v>1360</v>
      </c>
      <c r="C4" s="1572"/>
      <c r="D4" s="1572" t="s">
        <v>853</v>
      </c>
      <c r="E4" s="1572"/>
      <c r="F4" s="1572"/>
      <c r="G4" s="1573" t="s">
        <v>1366</v>
      </c>
      <c r="H4" s="1573"/>
    </row>
    <row r="5" spans="1:99" ht="56.25">
      <c r="A5" s="1571"/>
      <c r="B5" s="926" t="s">
        <v>1204</v>
      </c>
      <c r="C5" s="926" t="s">
        <v>1208</v>
      </c>
      <c r="D5" s="926" t="s">
        <v>1035</v>
      </c>
      <c r="E5" s="926" t="s">
        <v>827</v>
      </c>
      <c r="F5" s="926" t="s">
        <v>828</v>
      </c>
      <c r="G5" s="927" t="s">
        <v>829</v>
      </c>
      <c r="H5" s="927" t="s">
        <v>830</v>
      </c>
    </row>
    <row r="6" spans="1:99">
      <c r="A6" s="518">
        <v>1</v>
      </c>
      <c r="B6" s="511">
        <f>A6+1</f>
        <v>2</v>
      </c>
      <c r="C6" s="511">
        <f>B6+1</f>
        <v>3</v>
      </c>
      <c r="D6" s="511">
        <v>3</v>
      </c>
      <c r="E6" s="511">
        <f>D6+1</f>
        <v>4</v>
      </c>
      <c r="F6" s="511">
        <f>E6+1</f>
        <v>5</v>
      </c>
      <c r="G6" s="511" t="s">
        <v>1210</v>
      </c>
      <c r="H6" s="511" t="s">
        <v>1211</v>
      </c>
    </row>
    <row r="7" spans="1:99" ht="24" customHeight="1">
      <c r="A7" s="519" t="s">
        <v>850</v>
      </c>
      <c r="B7" s="928" t="e">
        <f t="shared" ref="B7:G7" si="0">SUM(B8,B12,B13,B16,B17)</f>
        <v>#REF!</v>
      </c>
      <c r="C7" s="928" t="e">
        <f t="shared" si="0"/>
        <v>#REF!</v>
      </c>
      <c r="D7" s="928" t="e">
        <f>SUM(D8,D12,D13,D16,D17)</f>
        <v>#REF!</v>
      </c>
      <c r="E7" s="928">
        <f t="shared" si="0"/>
        <v>0</v>
      </c>
      <c r="F7" s="928" t="e">
        <f t="shared" si="0"/>
        <v>#REF!</v>
      </c>
      <c r="G7" s="928" t="e">
        <f t="shared" si="0"/>
        <v>#REF!</v>
      </c>
      <c r="H7" s="929" t="e">
        <f>D7/B7%</f>
        <v>#REF!</v>
      </c>
    </row>
    <row r="8" spans="1:99" ht="24" customHeight="1">
      <c r="A8" s="520" t="s">
        <v>831</v>
      </c>
      <c r="B8" s="930" t="e">
        <f>#REF!</f>
        <v>#REF!</v>
      </c>
      <c r="C8" s="930" t="e">
        <f>#REF!</f>
        <v>#REF!</v>
      </c>
      <c r="D8" s="930" t="e">
        <f>#REF!</f>
        <v>#REF!</v>
      </c>
      <c r="E8" s="930"/>
      <c r="F8" s="930" t="e">
        <f>D8</f>
        <v>#REF!</v>
      </c>
      <c r="G8" s="931" t="e">
        <f>D8-B8</f>
        <v>#REF!</v>
      </c>
      <c r="H8" s="930" t="e">
        <f>D8/B8%</f>
        <v>#REF!</v>
      </c>
    </row>
    <row r="9" spans="1:99" ht="24" customHeight="1">
      <c r="A9" s="169" t="s">
        <v>1209</v>
      </c>
      <c r="B9" s="930" t="e">
        <f>#REF!</f>
        <v>#REF!</v>
      </c>
      <c r="C9" s="930"/>
      <c r="D9" s="930" t="e">
        <f>#REF!</f>
        <v>#REF!</v>
      </c>
      <c r="E9" s="930"/>
      <c r="F9" s="930"/>
      <c r="G9" s="931" t="e">
        <f>D9-B9</f>
        <v>#REF!</v>
      </c>
      <c r="H9" s="930"/>
    </row>
    <row r="10" spans="1:99" ht="24" customHeight="1">
      <c r="A10" s="169" t="s">
        <v>565</v>
      </c>
      <c r="B10" s="930" t="e">
        <f>#REF!</f>
        <v>#REF!</v>
      </c>
      <c r="C10" s="930"/>
      <c r="D10" s="930" t="e">
        <f>#REF!</f>
        <v>#REF!</v>
      </c>
      <c r="E10" s="930"/>
      <c r="F10" s="930"/>
      <c r="G10" s="931" t="e">
        <f>D10-B10</f>
        <v>#REF!</v>
      </c>
      <c r="H10" s="930"/>
    </row>
    <row r="11" spans="1:99" ht="24" customHeight="1">
      <c r="A11" s="169" t="s">
        <v>564</v>
      </c>
      <c r="B11" s="930" t="e">
        <f>B8-B9-B10</f>
        <v>#REF!</v>
      </c>
      <c r="C11" s="930"/>
      <c r="D11" s="930" t="e">
        <f>D8-D9-D10</f>
        <v>#REF!</v>
      </c>
      <c r="E11" s="930"/>
      <c r="F11" s="930"/>
      <c r="G11" s="931" t="e">
        <f>D11-B11</f>
        <v>#REF!</v>
      </c>
      <c r="H11" s="930"/>
    </row>
    <row r="12" spans="1:99" ht="24" customHeight="1">
      <c r="A12" s="520" t="s">
        <v>832</v>
      </c>
      <c r="B12" s="930" t="e">
        <f>#REF!</f>
        <v>#REF!</v>
      </c>
      <c r="C12" s="930" t="e">
        <f>B12</f>
        <v>#REF!</v>
      </c>
      <c r="D12" s="930" t="e">
        <f>B12</f>
        <v>#REF!</v>
      </c>
      <c r="E12" s="930"/>
      <c r="F12" s="930" t="e">
        <f>D12</f>
        <v>#REF!</v>
      </c>
      <c r="G12" s="931" t="e">
        <f>D12-B12</f>
        <v>#REF!</v>
      </c>
      <c r="H12" s="930" t="e">
        <f>D12/B12%</f>
        <v>#REF!</v>
      </c>
    </row>
    <row r="13" spans="1:99" ht="38.25" customHeight="1">
      <c r="A13" s="521" t="s">
        <v>1206</v>
      </c>
      <c r="B13" s="930" t="e">
        <f t="shared" ref="B13:G13" si="1">SUM(B14:B15)</f>
        <v>#REF!</v>
      </c>
      <c r="C13" s="930" t="e">
        <f t="shared" si="1"/>
        <v>#REF!</v>
      </c>
      <c r="D13" s="930" t="e">
        <f t="shared" si="1"/>
        <v>#REF!</v>
      </c>
      <c r="E13" s="930">
        <f t="shared" si="1"/>
        <v>0</v>
      </c>
      <c r="F13" s="930">
        <f t="shared" si="1"/>
        <v>0</v>
      </c>
      <c r="G13" s="930" t="e">
        <f t="shared" si="1"/>
        <v>#REF!</v>
      </c>
      <c r="H13" s="930"/>
    </row>
    <row r="14" spans="1:99" s="530" customFormat="1" ht="24" customHeight="1">
      <c r="A14" s="529" t="s">
        <v>1205</v>
      </c>
      <c r="B14" s="932" t="e">
        <f>#REF!</f>
        <v>#REF!</v>
      </c>
      <c r="C14" s="932" t="e">
        <f>B14</f>
        <v>#REF!</v>
      </c>
      <c r="D14" s="932" t="e">
        <f>#REF!</f>
        <v>#REF!</v>
      </c>
      <c r="E14" s="932"/>
      <c r="F14" s="932"/>
      <c r="G14" s="933" t="e">
        <f>D14-B14</f>
        <v>#REF!</v>
      </c>
      <c r="H14" s="932">
        <v>0</v>
      </c>
    </row>
    <row r="15" spans="1:99" s="530" customFormat="1" ht="24" customHeight="1">
      <c r="A15" s="527" t="s">
        <v>849</v>
      </c>
      <c r="B15" s="932"/>
      <c r="C15" s="932">
        <f>B15</f>
        <v>0</v>
      </c>
      <c r="D15" s="932">
        <f>B15</f>
        <v>0</v>
      </c>
      <c r="E15" s="932"/>
      <c r="F15" s="932">
        <v>0</v>
      </c>
      <c r="G15" s="933">
        <f>D15-B15</f>
        <v>0</v>
      </c>
      <c r="H15" s="932"/>
    </row>
    <row r="16" spans="1:99" ht="39.75" customHeight="1">
      <c r="A16" s="521" t="s">
        <v>1207</v>
      </c>
      <c r="B16" s="930"/>
      <c r="C16" s="930"/>
      <c r="D16" s="930"/>
      <c r="E16" s="930"/>
      <c r="F16" s="930">
        <v>25040</v>
      </c>
      <c r="G16" s="933">
        <f>D16-B16</f>
        <v>0</v>
      </c>
      <c r="H16" s="930"/>
    </row>
    <row r="17" spans="1:9" ht="24" customHeight="1">
      <c r="A17" s="521" t="s">
        <v>848</v>
      </c>
      <c r="B17" s="930" t="e">
        <f>#REF!</f>
        <v>#REF!</v>
      </c>
      <c r="C17" s="930" t="e">
        <f>B17</f>
        <v>#REF!</v>
      </c>
      <c r="D17" s="930" t="e">
        <f>#REF!</f>
        <v>#REF!</v>
      </c>
      <c r="E17" s="930"/>
      <c r="F17" s="930"/>
      <c r="G17" s="933" t="e">
        <f>D17-B17</f>
        <v>#REF!</v>
      </c>
      <c r="H17" s="930" t="e">
        <f t="shared" ref="H17:H22" si="2">D17/B17%</f>
        <v>#REF!</v>
      </c>
    </row>
    <row r="18" spans="1:9" ht="24" customHeight="1">
      <c r="A18" s="523" t="s">
        <v>833</v>
      </c>
      <c r="B18" s="934" t="e">
        <f t="shared" ref="B18:G18" si="3">SUM(B19,B20,B21,B28,B32,B33,B34)</f>
        <v>#REF!</v>
      </c>
      <c r="C18" s="934" t="e">
        <f t="shared" si="3"/>
        <v>#REF!</v>
      </c>
      <c r="D18" s="934" t="e">
        <f t="shared" si="3"/>
        <v>#REF!</v>
      </c>
      <c r="E18" s="934">
        <f t="shared" si="3"/>
        <v>335747</v>
      </c>
      <c r="F18" s="934">
        <f t="shared" si="3"/>
        <v>11530866</v>
      </c>
      <c r="G18" s="934" t="e">
        <f t="shared" si="3"/>
        <v>#REF!</v>
      </c>
      <c r="H18" s="934" t="e">
        <f t="shared" si="2"/>
        <v>#REF!</v>
      </c>
      <c r="I18" s="512" t="e">
        <f>+G18-G7</f>
        <v>#REF!</v>
      </c>
    </row>
    <row r="19" spans="1:9" s="940" customFormat="1" ht="24" customHeight="1">
      <c r="A19" s="524" t="s">
        <v>834</v>
      </c>
      <c r="B19" s="935" t="e">
        <f>#REF!</f>
        <v>#REF!</v>
      </c>
      <c r="C19" s="934"/>
      <c r="D19" s="935" t="e">
        <f>#REF!</f>
        <v>#REF!</v>
      </c>
      <c r="E19" s="934"/>
      <c r="F19" s="935"/>
      <c r="G19" s="936" t="e">
        <f>D19-B19</f>
        <v>#REF!</v>
      </c>
      <c r="H19" s="935" t="e">
        <f t="shared" si="2"/>
        <v>#REF!</v>
      </c>
    </row>
    <row r="20" spans="1:9" ht="24" customHeight="1">
      <c r="A20" s="525" t="s">
        <v>835</v>
      </c>
      <c r="B20" s="935"/>
      <c r="C20" s="935" t="e">
        <f>#REF!</f>
        <v>#REF!</v>
      </c>
      <c r="D20" s="935" t="e">
        <f>#REF!</f>
        <v>#REF!</v>
      </c>
      <c r="E20" s="935"/>
      <c r="F20" s="935">
        <v>3850</v>
      </c>
      <c r="G20" s="936" t="e">
        <f>D20-B20</f>
        <v>#REF!</v>
      </c>
      <c r="H20" s="935"/>
    </row>
    <row r="21" spans="1:9">
      <c r="A21" s="524" t="s">
        <v>836</v>
      </c>
      <c r="B21" s="935" t="e">
        <f>SUM(B22,B25,B26)</f>
        <v>#REF!</v>
      </c>
      <c r="C21" s="935">
        <v>3077087.75</v>
      </c>
      <c r="D21" s="935" t="e">
        <f>SUM(D22,D25,D26)</f>
        <v>#REF!</v>
      </c>
      <c r="E21" s="935">
        <f>SUM(E22,E25,E26)</f>
        <v>0</v>
      </c>
      <c r="F21" s="935">
        <f>SUM(F22,F25,F26)</f>
        <v>3142144.5</v>
      </c>
      <c r="G21" s="935" t="e">
        <f>SUM(G22,G25,G26)</f>
        <v>#REF!</v>
      </c>
      <c r="H21" s="935" t="e">
        <f t="shared" si="2"/>
        <v>#REF!</v>
      </c>
    </row>
    <row r="22" spans="1:9">
      <c r="A22" s="522" t="s">
        <v>837</v>
      </c>
      <c r="B22" s="930" t="e">
        <f>#REF!</f>
        <v>#REF!</v>
      </c>
      <c r="C22" s="930">
        <v>1077087.75</v>
      </c>
      <c r="D22" s="930" t="e">
        <f>#REF!</f>
        <v>#REF!</v>
      </c>
      <c r="E22" s="930"/>
      <c r="F22" s="930">
        <v>1082144.5</v>
      </c>
      <c r="G22" s="931" t="e">
        <f t="shared" ref="G22:G28" si="4">D22-B22</f>
        <v>#REF!</v>
      </c>
      <c r="H22" s="930" t="e">
        <f t="shared" si="2"/>
        <v>#REF!</v>
      </c>
    </row>
    <row r="23" spans="1:9" s="530" customFormat="1">
      <c r="A23" s="526" t="s">
        <v>838</v>
      </c>
      <c r="B23" s="932"/>
      <c r="C23" s="932"/>
      <c r="D23" s="932">
        <v>72661</v>
      </c>
      <c r="E23" s="932"/>
      <c r="F23" s="932"/>
      <c r="G23" s="933">
        <f t="shared" si="4"/>
        <v>72661</v>
      </c>
      <c r="H23" s="932"/>
    </row>
    <row r="24" spans="1:9" ht="37.5">
      <c r="A24" s="527" t="s">
        <v>1212</v>
      </c>
      <c r="B24" s="930"/>
      <c r="C24" s="932"/>
      <c r="D24" s="932">
        <v>0</v>
      </c>
      <c r="E24" s="932"/>
      <c r="F24" s="930"/>
      <c r="G24" s="931">
        <f t="shared" si="4"/>
        <v>0</v>
      </c>
      <c r="H24" s="930">
        <v>0</v>
      </c>
    </row>
    <row r="25" spans="1:9">
      <c r="A25" s="522" t="s">
        <v>347</v>
      </c>
      <c r="B25" s="930" t="e">
        <f>#REF!</f>
        <v>#REF!</v>
      </c>
      <c r="C25" s="930">
        <v>600000</v>
      </c>
      <c r="D25" s="930" t="e">
        <f>#REF!</f>
        <v>#REF!</v>
      </c>
      <c r="E25" s="930"/>
      <c r="F25" s="930">
        <v>600000</v>
      </c>
      <c r="G25" s="931" t="e">
        <f t="shared" si="4"/>
        <v>#REF!</v>
      </c>
      <c r="H25" s="930" t="e">
        <f t="shared" ref="H25:H33" si="5">D25/B25%</f>
        <v>#REF!</v>
      </c>
    </row>
    <row r="26" spans="1:9">
      <c r="A26" s="522" t="s">
        <v>839</v>
      </c>
      <c r="B26" s="930" t="e">
        <f>#REF!</f>
        <v>#REF!</v>
      </c>
      <c r="C26" s="930">
        <v>1400000</v>
      </c>
      <c r="D26" s="930" t="e">
        <f>#REF!</f>
        <v>#REF!</v>
      </c>
      <c r="E26" s="935"/>
      <c r="F26" s="930">
        <v>1460000</v>
      </c>
      <c r="G26" s="931" t="e">
        <f t="shared" si="4"/>
        <v>#REF!</v>
      </c>
      <c r="H26" s="930" t="e">
        <f t="shared" si="5"/>
        <v>#REF!</v>
      </c>
    </row>
    <row r="27" spans="1:9">
      <c r="A27" s="187" t="s">
        <v>866</v>
      </c>
      <c r="B27" s="930"/>
      <c r="C27" s="930"/>
      <c r="D27" s="930" t="e">
        <f>#REF!</f>
        <v>#REF!</v>
      </c>
      <c r="E27" s="935"/>
      <c r="F27" s="930">
        <v>1460000</v>
      </c>
      <c r="G27" s="931" t="e">
        <f>D27-B27</f>
        <v>#REF!</v>
      </c>
      <c r="H27" s="930"/>
    </row>
    <row r="28" spans="1:9">
      <c r="A28" s="524" t="s">
        <v>840</v>
      </c>
      <c r="B28" s="935" t="e">
        <f>#REF!</f>
        <v>#REF!</v>
      </c>
      <c r="C28" s="935">
        <v>7924031.25</v>
      </c>
      <c r="D28" s="935" t="e">
        <f>#REF!</f>
        <v>#REF!</v>
      </c>
      <c r="E28" s="935">
        <v>335747</v>
      </c>
      <c r="F28" s="935">
        <v>8152854.1799999997</v>
      </c>
      <c r="G28" s="936" t="e">
        <f t="shared" si="4"/>
        <v>#REF!</v>
      </c>
      <c r="H28" s="935" t="e">
        <f t="shared" si="5"/>
        <v>#REF!</v>
      </c>
    </row>
    <row r="29" spans="1:9">
      <c r="A29" s="522" t="s">
        <v>841</v>
      </c>
      <c r="B29" s="930" t="e">
        <f>#REF!</f>
        <v>#REF!</v>
      </c>
      <c r="C29" s="930">
        <v>3488552.239303261</v>
      </c>
      <c r="D29" s="930" t="e">
        <f>#REF!</f>
        <v>#REF!</v>
      </c>
      <c r="E29" s="930">
        <v>179758.94380000001</v>
      </c>
      <c r="F29" s="930">
        <v>3701535.4901442449</v>
      </c>
      <c r="G29" s="931" t="e">
        <f>D29-B29</f>
        <v>#REF!</v>
      </c>
      <c r="H29" s="930" t="e">
        <f t="shared" si="5"/>
        <v>#REF!</v>
      </c>
    </row>
    <row r="30" spans="1:9">
      <c r="A30" s="522" t="s">
        <v>842</v>
      </c>
      <c r="B30" s="930" t="e">
        <f>#REF!</f>
        <v>#REF!</v>
      </c>
      <c r="C30" s="930">
        <v>25596.764994279518</v>
      </c>
      <c r="D30" s="930" t="e">
        <f>#REF!</f>
        <v>#REF!</v>
      </c>
      <c r="E30" s="930">
        <v>369.32170000000002</v>
      </c>
      <c r="F30" s="930">
        <v>27848.201767388306</v>
      </c>
      <c r="G30" s="931" t="e">
        <f>D30-B30</f>
        <v>#REF!</v>
      </c>
      <c r="H30" s="930" t="e">
        <f t="shared" si="5"/>
        <v>#REF!</v>
      </c>
    </row>
    <row r="31" spans="1:9">
      <c r="A31" s="522" t="s">
        <v>843</v>
      </c>
      <c r="B31" s="930" t="e">
        <f>B28-B29-B30</f>
        <v>#REF!</v>
      </c>
      <c r="C31" s="930">
        <v>4337959.759604821</v>
      </c>
      <c r="D31" s="930" t="e">
        <f>D28-D29-D30</f>
        <v>#REF!</v>
      </c>
      <c r="E31" s="930">
        <v>155484.4357</v>
      </c>
      <c r="F31" s="930">
        <v>4346477.8463016739</v>
      </c>
      <c r="G31" s="930" t="e">
        <f>G28-G29-G30</f>
        <v>#REF!</v>
      </c>
      <c r="H31" s="930" t="e">
        <f t="shared" si="5"/>
        <v>#REF!</v>
      </c>
    </row>
    <row r="32" spans="1:9">
      <c r="A32" s="524" t="s">
        <v>844</v>
      </c>
      <c r="B32" s="935" t="e">
        <f>#REF!</f>
        <v>#REF!</v>
      </c>
      <c r="C32" s="935"/>
      <c r="D32" s="935" t="e">
        <f>#REF!</f>
        <v>#REF!</v>
      </c>
      <c r="E32" s="935"/>
      <c r="F32" s="935">
        <v>230617.32</v>
      </c>
      <c r="G32" s="936" t="e">
        <f>D32-B32</f>
        <v>#REF!</v>
      </c>
      <c r="H32" s="935" t="e">
        <f t="shared" si="5"/>
        <v>#REF!</v>
      </c>
    </row>
    <row r="33" spans="1:8">
      <c r="A33" s="524" t="s">
        <v>845</v>
      </c>
      <c r="B33" s="935" t="e">
        <f>#REF!</f>
        <v>#REF!</v>
      </c>
      <c r="C33" s="935">
        <v>1400</v>
      </c>
      <c r="D33" s="935" t="e">
        <f>#REF!</f>
        <v>#REF!</v>
      </c>
      <c r="E33" s="935"/>
      <c r="F33" s="935">
        <v>1400</v>
      </c>
      <c r="G33" s="936" t="e">
        <f>D33-B33</f>
        <v>#REF!</v>
      </c>
      <c r="H33" s="935" t="e">
        <f t="shared" si="5"/>
        <v>#REF!</v>
      </c>
    </row>
    <row r="34" spans="1:8">
      <c r="A34" s="524" t="s">
        <v>846</v>
      </c>
      <c r="B34" s="935"/>
      <c r="C34" s="935">
        <v>382310</v>
      </c>
      <c r="D34" s="934"/>
      <c r="E34" s="934"/>
      <c r="F34" s="930"/>
      <c r="G34" s="936">
        <v>0</v>
      </c>
      <c r="H34" s="935"/>
    </row>
    <row r="35" spans="1:8">
      <c r="A35" s="524" t="s">
        <v>847</v>
      </c>
      <c r="B35" s="934">
        <v>0</v>
      </c>
      <c r="C35" s="934"/>
      <c r="D35" s="934"/>
      <c r="E35" s="934"/>
      <c r="F35" s="934"/>
      <c r="G35" s="936"/>
      <c r="H35" s="935"/>
    </row>
    <row r="36" spans="1:8">
      <c r="A36" s="528"/>
      <c r="B36" s="937"/>
      <c r="C36" s="937"/>
      <c r="D36" s="937"/>
      <c r="E36" s="937"/>
      <c r="F36" s="938"/>
      <c r="G36" s="939"/>
      <c r="H36" s="938"/>
    </row>
    <row r="37" spans="1:8">
      <c r="A37" s="513"/>
      <c r="B37" s="514"/>
      <c r="C37" s="515"/>
      <c r="D37" s="515"/>
      <c r="E37" s="515"/>
      <c r="F37" s="515"/>
      <c r="G37" s="515"/>
      <c r="H37" s="515"/>
    </row>
    <row r="38" spans="1:8">
      <c r="A38" s="1568"/>
      <c r="B38" s="1568"/>
      <c r="C38" s="1568"/>
      <c r="D38" s="1568"/>
      <c r="E38" s="1568"/>
      <c r="F38" s="1568"/>
      <c r="G38" s="1568"/>
      <c r="H38" s="1568"/>
    </row>
    <row r="39" spans="1:8">
      <c r="A39" s="1568"/>
      <c r="B39" s="1568"/>
      <c r="C39" s="1568"/>
      <c r="D39" s="1568"/>
      <c r="E39" s="1568"/>
      <c r="F39" s="1568"/>
      <c r="G39" s="1568"/>
      <c r="H39" s="1568"/>
    </row>
    <row r="40" spans="1:8">
      <c r="A40" s="516"/>
      <c r="B40" s="516"/>
      <c r="C40" s="516"/>
      <c r="D40" s="516"/>
      <c r="E40" s="516"/>
      <c r="F40" s="516"/>
      <c r="G40" s="516"/>
      <c r="H40" s="516"/>
    </row>
    <row r="41" spans="1:8">
      <c r="B41" s="512"/>
      <c r="D41" s="512"/>
      <c r="E41" s="517"/>
    </row>
    <row r="42" spans="1:8">
      <c r="B42" s="512" t="e">
        <f>B18-B7</f>
        <v>#REF!</v>
      </c>
    </row>
  </sheetData>
  <sortState ref="A11:P12">
    <sortCondition descending="1" ref="A11"/>
  </sortState>
  <mergeCells count="8">
    <mergeCell ref="A38:H38"/>
    <mergeCell ref="A39:H39"/>
    <mergeCell ref="A1:H1"/>
    <mergeCell ref="A2:H2"/>
    <mergeCell ref="A4:A5"/>
    <mergeCell ref="B4:C4"/>
    <mergeCell ref="D4:F4"/>
    <mergeCell ref="G4:H4"/>
  </mergeCells>
  <printOptions horizontalCentered="1"/>
  <pageMargins left="0" right="0" top="0.19685039370078741" bottom="0.19685039370078741" header="0" footer="0"/>
  <pageSetup paperSize="9" orientation="portrait"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6"/>
  <sheetViews>
    <sheetView workbookViewId="0">
      <selection activeCell="B15" sqref="B15"/>
    </sheetView>
  </sheetViews>
  <sheetFormatPr defaultColWidth="9" defaultRowHeight="15.75"/>
  <cols>
    <col min="1" max="1" width="5.125" style="297" customWidth="1"/>
    <col min="2" max="2" width="36.625" style="166" customWidth="1"/>
    <col min="3" max="3" width="10" style="166" customWidth="1"/>
    <col min="4" max="4" width="8.625" style="166" customWidth="1"/>
    <col min="5" max="5" width="10.125" style="166" customWidth="1"/>
    <col min="6" max="6" width="9" style="166" customWidth="1"/>
    <col min="7" max="8" width="9.125" style="166" customWidth="1"/>
    <col min="9" max="16384" width="9" style="166"/>
  </cols>
  <sheetData>
    <row r="1" spans="1:11">
      <c r="A1" s="1574" t="s">
        <v>1386</v>
      </c>
      <c r="B1" s="1574"/>
      <c r="C1" s="1574"/>
      <c r="D1" s="1574"/>
      <c r="E1" s="1574"/>
      <c r="F1" s="1574"/>
      <c r="G1" s="1574"/>
      <c r="H1" s="1574"/>
      <c r="I1" s="1574"/>
      <c r="J1" s="1574"/>
      <c r="K1" s="1574"/>
    </row>
    <row r="3" spans="1:11" ht="15.75" customHeight="1">
      <c r="A3" s="1575" t="s">
        <v>466</v>
      </c>
      <c r="B3" s="1575" t="s">
        <v>464</v>
      </c>
      <c r="C3" s="1575" t="s">
        <v>613</v>
      </c>
      <c r="D3" s="1575"/>
      <c r="E3" s="1575"/>
      <c r="F3" s="1575"/>
      <c r="G3" s="1575" t="s">
        <v>1387</v>
      </c>
      <c r="H3" s="1575"/>
      <c r="I3" s="1575"/>
      <c r="J3" s="1575" t="s">
        <v>1388</v>
      </c>
      <c r="K3" s="1575" t="s">
        <v>608</v>
      </c>
    </row>
    <row r="4" spans="1:11" ht="68.25" customHeight="1">
      <c r="A4" s="1575"/>
      <c r="B4" s="1575"/>
      <c r="C4" s="620" t="s">
        <v>614</v>
      </c>
      <c r="D4" s="620" t="s">
        <v>615</v>
      </c>
      <c r="E4" s="620" t="s">
        <v>1042</v>
      </c>
      <c r="F4" s="620" t="s">
        <v>1043</v>
      </c>
      <c r="G4" s="620" t="s">
        <v>616</v>
      </c>
      <c r="H4" s="620" t="s">
        <v>1042</v>
      </c>
      <c r="I4" s="620" t="s">
        <v>617</v>
      </c>
      <c r="J4" s="1575"/>
      <c r="K4" s="1575"/>
    </row>
    <row r="5" spans="1:11">
      <c r="A5" s="620">
        <v>1</v>
      </c>
      <c r="B5" s="620">
        <v>2</v>
      </c>
      <c r="C5" s="620">
        <v>3</v>
      </c>
      <c r="D5" s="620"/>
      <c r="E5" s="620"/>
      <c r="F5" s="620">
        <v>4</v>
      </c>
      <c r="G5" s="620">
        <v>5</v>
      </c>
      <c r="H5" s="620"/>
      <c r="I5" s="620">
        <v>6</v>
      </c>
      <c r="J5" s="620">
        <v>7</v>
      </c>
      <c r="K5" s="620">
        <v>8</v>
      </c>
    </row>
    <row r="6" spans="1:11" ht="47.25">
      <c r="A6" s="336">
        <v>1</v>
      </c>
      <c r="B6" s="621" t="s">
        <v>581</v>
      </c>
      <c r="C6" s="923">
        <v>17203.289000000004</v>
      </c>
      <c r="D6" s="923"/>
      <c r="E6" s="923">
        <v>34795</v>
      </c>
      <c r="F6" s="923">
        <v>6944</v>
      </c>
      <c r="G6" s="923"/>
      <c r="H6" s="923">
        <v>11361</v>
      </c>
      <c r="I6" s="923">
        <v>5247.8249999999998</v>
      </c>
      <c r="J6" s="923">
        <f>+C6+E6+F6-H6-I6</f>
        <v>42333.464000000007</v>
      </c>
      <c r="K6" s="295"/>
    </row>
    <row r="7" spans="1:11" ht="126">
      <c r="A7" s="178">
        <v>2</v>
      </c>
      <c r="B7" s="622" t="s">
        <v>599</v>
      </c>
      <c r="C7" s="924">
        <v>64550</v>
      </c>
      <c r="D7" s="924">
        <v>220096</v>
      </c>
      <c r="E7" s="924">
        <v>36121</v>
      </c>
      <c r="F7" s="924">
        <v>99696</v>
      </c>
      <c r="G7" s="924">
        <v>185647</v>
      </c>
      <c r="H7" s="924">
        <v>72878</v>
      </c>
      <c r="I7" s="924">
        <v>24865</v>
      </c>
      <c r="J7" s="924">
        <f>+C7+D7+E7+F7-G7-H7-I7</f>
        <v>137073</v>
      </c>
      <c r="K7" s="296" t="s">
        <v>819</v>
      </c>
    </row>
    <row r="8" spans="1:11">
      <c r="A8" s="178">
        <v>3</v>
      </c>
      <c r="B8" s="623" t="s">
        <v>582</v>
      </c>
      <c r="C8" s="924"/>
      <c r="D8" s="924"/>
      <c r="E8" s="924"/>
      <c r="F8" s="924"/>
      <c r="G8" s="924"/>
      <c r="H8" s="924"/>
      <c r="I8" s="924"/>
      <c r="J8" s="924"/>
      <c r="K8" s="296"/>
    </row>
    <row r="9" spans="1:11" ht="31.5">
      <c r="A9" s="178">
        <v>4</v>
      </c>
      <c r="B9" s="623" t="s">
        <v>583</v>
      </c>
      <c r="C9" s="924">
        <v>1719.92</v>
      </c>
      <c r="D9" s="924"/>
      <c r="E9" s="924"/>
      <c r="F9" s="924"/>
      <c r="G9" s="924">
        <v>922</v>
      </c>
      <c r="H9" s="924"/>
      <c r="I9" s="924"/>
      <c r="J9" s="924">
        <f>+C9+F9-G9-I9</f>
        <v>797.92000000000007</v>
      </c>
      <c r="K9" s="296"/>
    </row>
    <row r="10" spans="1:11" ht="47.25">
      <c r="A10" s="178">
        <v>5</v>
      </c>
      <c r="B10" s="623" t="s">
        <v>584</v>
      </c>
      <c r="C10" s="924">
        <v>14306</v>
      </c>
      <c r="D10" s="924">
        <v>14187</v>
      </c>
      <c r="E10" s="924"/>
      <c r="F10" s="924"/>
      <c r="G10" s="924">
        <v>7503</v>
      </c>
      <c r="H10" s="924"/>
      <c r="I10" s="924">
        <v>156</v>
      </c>
      <c r="J10" s="924">
        <f>+C10+D10-G10-I10</f>
        <v>20834</v>
      </c>
      <c r="K10" s="296"/>
    </row>
    <row r="11" spans="1:11" ht="47.25">
      <c r="A11" s="178">
        <v>6</v>
      </c>
      <c r="B11" s="624" t="s">
        <v>585</v>
      </c>
      <c r="C11" s="924">
        <v>-1618</v>
      </c>
      <c r="D11" s="924">
        <v>1144</v>
      </c>
      <c r="E11" s="924">
        <v>2037</v>
      </c>
      <c r="F11" s="924">
        <v>2200</v>
      </c>
      <c r="G11" s="924">
        <v>1175</v>
      </c>
      <c r="H11" s="924">
        <v>298</v>
      </c>
      <c r="I11" s="924">
        <v>500</v>
      </c>
      <c r="J11" s="924">
        <f>+C11+D11+E11+F11-G11-H11-I11</f>
        <v>1790</v>
      </c>
      <c r="K11" s="296"/>
    </row>
    <row r="12" spans="1:11" ht="75">
      <c r="A12" s="178">
        <v>7</v>
      </c>
      <c r="B12" s="625" t="s">
        <v>1044</v>
      </c>
      <c r="C12" s="924">
        <v>-19927</v>
      </c>
      <c r="D12" s="924"/>
      <c r="E12" s="924"/>
      <c r="F12" s="924">
        <v>21454</v>
      </c>
      <c r="G12" s="924"/>
      <c r="H12" s="924"/>
      <c r="I12" s="924"/>
      <c r="J12" s="924">
        <f>+C12+D12+E12+F12-G12-H12-I12</f>
        <v>1527</v>
      </c>
      <c r="K12" s="296"/>
    </row>
    <row r="13" spans="1:11" ht="131.25">
      <c r="A13" s="178">
        <v>8</v>
      </c>
      <c r="B13" s="625" t="s">
        <v>1045</v>
      </c>
      <c r="C13" s="924">
        <v>-3729.03</v>
      </c>
      <c r="D13" s="924"/>
      <c r="E13" s="924"/>
      <c r="F13" s="924">
        <v>14915</v>
      </c>
      <c r="G13" s="924"/>
      <c r="H13" s="924"/>
      <c r="I13" s="924">
        <v>1832.01</v>
      </c>
      <c r="J13" s="924">
        <f>+C13+D13+E13+F13-G13-H13-I13</f>
        <v>9353.9599999999991</v>
      </c>
      <c r="K13" s="296"/>
    </row>
    <row r="14" spans="1:11">
      <c r="A14" s="1576" t="s">
        <v>618</v>
      </c>
      <c r="B14" s="1576"/>
      <c r="C14" s="925">
        <f>+C6+C7+C8+C9+C10+C11+C12+C13</f>
        <v>72505.179000000004</v>
      </c>
      <c r="D14" s="925">
        <f t="shared" ref="D14:J14" si="0">+D6+D7+D8+D9+D10+D11+D12+D13</f>
        <v>235427</v>
      </c>
      <c r="E14" s="925">
        <f t="shared" si="0"/>
        <v>72953</v>
      </c>
      <c r="F14" s="925">
        <f t="shared" si="0"/>
        <v>145209</v>
      </c>
      <c r="G14" s="925">
        <f t="shared" si="0"/>
        <v>195247</v>
      </c>
      <c r="H14" s="925">
        <f t="shared" si="0"/>
        <v>84537</v>
      </c>
      <c r="I14" s="925">
        <f t="shared" si="0"/>
        <v>32600.834999999999</v>
      </c>
      <c r="J14" s="925">
        <f t="shared" si="0"/>
        <v>213709.34400000001</v>
      </c>
      <c r="K14" s="626"/>
    </row>
    <row r="15" spans="1:11">
      <c r="A15" s="619"/>
    </row>
    <row r="16" spans="1:11">
      <c r="A16" s="166"/>
      <c r="B16" s="1577" t="s">
        <v>1046</v>
      </c>
      <c r="C16" s="1577"/>
      <c r="D16" s="1577"/>
      <c r="E16" s="1577"/>
      <c r="F16" s="1577"/>
      <c r="G16" s="1577"/>
      <c r="H16" s="1577"/>
      <c r="I16" s="1577"/>
      <c r="J16" s="1577"/>
    </row>
  </sheetData>
  <customSheetViews>
    <customSheetView guid="{88621519-296E-4458-B04E-813E881018FE}" state="hidden">
      <selection activeCell="C7" sqref="C7"/>
      <pageMargins left="0.7" right="0.7" top="0.75" bottom="0.75" header="0.3" footer="0.3"/>
    </customSheetView>
  </customSheetViews>
  <mergeCells count="9">
    <mergeCell ref="A1:K1"/>
    <mergeCell ref="J3:J4"/>
    <mergeCell ref="K3:K4"/>
    <mergeCell ref="A14:B14"/>
    <mergeCell ref="B16:J16"/>
    <mergeCell ref="A3:A4"/>
    <mergeCell ref="B3:B4"/>
    <mergeCell ref="C3:F3"/>
    <mergeCell ref="G3:I3"/>
  </mergeCells>
  <printOptions horizontalCentered="1"/>
  <pageMargins left="0" right="0" top="0.19685039370078741" bottom="0.19685039370078741" header="0" footer="0"/>
  <pageSetup paperSize="9" scale="75" orientation="portrait"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J65"/>
  <sheetViews>
    <sheetView zoomScale="84" zoomScaleNormal="84" workbookViewId="0">
      <selection activeCell="B15" sqref="B15"/>
    </sheetView>
  </sheetViews>
  <sheetFormatPr defaultRowHeight="16.5"/>
  <cols>
    <col min="1" max="1" width="5.625" style="410" bestFit="1" customWidth="1"/>
    <col min="2" max="2" width="38.125" style="406" customWidth="1"/>
    <col min="3" max="3" width="9.625" style="406" customWidth="1"/>
    <col min="4" max="4" width="11.125" style="406" customWidth="1"/>
    <col min="5" max="5" width="10.625" style="406" customWidth="1"/>
    <col min="6" max="6" width="14.375" style="406" customWidth="1"/>
    <col min="7" max="7" width="11.125" style="406" customWidth="1"/>
    <col min="8" max="8" width="10.625" style="406" customWidth="1"/>
    <col min="9" max="9" width="10" style="406" bestFit="1" customWidth="1"/>
    <col min="10" max="10" width="10" style="411" bestFit="1" customWidth="1"/>
    <col min="11" max="256" width="9" style="411"/>
    <col min="257" max="257" width="5.625" style="411" bestFit="1" customWidth="1"/>
    <col min="258" max="258" width="38.125" style="411" customWidth="1"/>
    <col min="259" max="259" width="9.625" style="411" customWidth="1"/>
    <col min="260" max="260" width="11.125" style="411" customWidth="1"/>
    <col min="261" max="261" width="10.625" style="411" customWidth="1"/>
    <col min="262" max="262" width="14.375" style="411" customWidth="1"/>
    <col min="263" max="263" width="11.125" style="411" customWidth="1"/>
    <col min="264" max="264" width="10.625" style="411" customWidth="1"/>
    <col min="265" max="265" width="11" style="411" customWidth="1"/>
    <col min="266" max="512" width="9" style="411"/>
    <col min="513" max="513" width="5.625" style="411" bestFit="1" customWidth="1"/>
    <col min="514" max="514" width="38.125" style="411" customWidth="1"/>
    <col min="515" max="515" width="9.625" style="411" customWidth="1"/>
    <col min="516" max="516" width="11.125" style="411" customWidth="1"/>
    <col min="517" max="517" width="10.625" style="411" customWidth="1"/>
    <col min="518" max="518" width="14.375" style="411" customWidth="1"/>
    <col min="519" max="519" width="11.125" style="411" customWidth="1"/>
    <col min="520" max="520" width="10.625" style="411" customWidth="1"/>
    <col min="521" max="521" width="11" style="411" customWidth="1"/>
    <col min="522" max="768" width="9" style="411"/>
    <col min="769" max="769" width="5.625" style="411" bestFit="1" customWidth="1"/>
    <col min="770" max="770" width="38.125" style="411" customWidth="1"/>
    <col min="771" max="771" width="9.625" style="411" customWidth="1"/>
    <col min="772" max="772" width="11.125" style="411" customWidth="1"/>
    <col min="773" max="773" width="10.625" style="411" customWidth="1"/>
    <col min="774" max="774" width="14.375" style="411" customWidth="1"/>
    <col min="775" max="775" width="11.125" style="411" customWidth="1"/>
    <col min="776" max="776" width="10.625" style="411" customWidth="1"/>
    <col min="777" max="777" width="11" style="411" customWidth="1"/>
    <col min="778" max="1024" width="9" style="411"/>
    <col min="1025" max="1025" width="5.625" style="411" bestFit="1" customWidth="1"/>
    <col min="1026" max="1026" width="38.125" style="411" customWidth="1"/>
    <col min="1027" max="1027" width="9.625" style="411" customWidth="1"/>
    <col min="1028" max="1028" width="11.125" style="411" customWidth="1"/>
    <col min="1029" max="1029" width="10.625" style="411" customWidth="1"/>
    <col min="1030" max="1030" width="14.375" style="411" customWidth="1"/>
    <col min="1031" max="1031" width="11.125" style="411" customWidth="1"/>
    <col min="1032" max="1032" width="10.625" style="411" customWidth="1"/>
    <col min="1033" max="1033" width="11" style="411" customWidth="1"/>
    <col min="1034" max="1280" width="9" style="411"/>
    <col min="1281" max="1281" width="5.625" style="411" bestFit="1" customWidth="1"/>
    <col min="1282" max="1282" width="38.125" style="411" customWidth="1"/>
    <col min="1283" max="1283" width="9.625" style="411" customWidth="1"/>
    <col min="1284" max="1284" width="11.125" style="411" customWidth="1"/>
    <col min="1285" max="1285" width="10.625" style="411" customWidth="1"/>
    <col min="1286" max="1286" width="14.375" style="411" customWidth="1"/>
    <col min="1287" max="1287" width="11.125" style="411" customWidth="1"/>
    <col min="1288" max="1288" width="10.625" style="411" customWidth="1"/>
    <col min="1289" max="1289" width="11" style="411" customWidth="1"/>
    <col min="1290" max="1536" width="9" style="411"/>
    <col min="1537" max="1537" width="5.625" style="411" bestFit="1" customWidth="1"/>
    <col min="1538" max="1538" width="38.125" style="411" customWidth="1"/>
    <col min="1539" max="1539" width="9.625" style="411" customWidth="1"/>
    <col min="1540" max="1540" width="11.125" style="411" customWidth="1"/>
    <col min="1541" max="1541" width="10.625" style="411" customWidth="1"/>
    <col min="1542" max="1542" width="14.375" style="411" customWidth="1"/>
    <col min="1543" max="1543" width="11.125" style="411" customWidth="1"/>
    <col min="1544" max="1544" width="10.625" style="411" customWidth="1"/>
    <col min="1545" max="1545" width="11" style="411" customWidth="1"/>
    <col min="1546" max="1792" width="9" style="411"/>
    <col min="1793" max="1793" width="5.625" style="411" bestFit="1" customWidth="1"/>
    <col min="1794" max="1794" width="38.125" style="411" customWidth="1"/>
    <col min="1795" max="1795" width="9.625" style="411" customWidth="1"/>
    <col min="1796" max="1796" width="11.125" style="411" customWidth="1"/>
    <col min="1797" max="1797" width="10.625" style="411" customWidth="1"/>
    <col min="1798" max="1798" width="14.375" style="411" customWidth="1"/>
    <col min="1799" max="1799" width="11.125" style="411" customWidth="1"/>
    <col min="1800" max="1800" width="10.625" style="411" customWidth="1"/>
    <col min="1801" max="1801" width="11" style="411" customWidth="1"/>
    <col min="1802" max="2048" width="9" style="411"/>
    <col min="2049" max="2049" width="5.625" style="411" bestFit="1" customWidth="1"/>
    <col min="2050" max="2050" width="38.125" style="411" customWidth="1"/>
    <col min="2051" max="2051" width="9.625" style="411" customWidth="1"/>
    <col min="2052" max="2052" width="11.125" style="411" customWidth="1"/>
    <col min="2053" max="2053" width="10.625" style="411" customWidth="1"/>
    <col min="2054" max="2054" width="14.375" style="411" customWidth="1"/>
    <col min="2055" max="2055" width="11.125" style="411" customWidth="1"/>
    <col min="2056" max="2056" width="10.625" style="411" customWidth="1"/>
    <col min="2057" max="2057" width="11" style="411" customWidth="1"/>
    <col min="2058" max="2304" width="9" style="411"/>
    <col min="2305" max="2305" width="5.625" style="411" bestFit="1" customWidth="1"/>
    <col min="2306" max="2306" width="38.125" style="411" customWidth="1"/>
    <col min="2307" max="2307" width="9.625" style="411" customWidth="1"/>
    <col min="2308" max="2308" width="11.125" style="411" customWidth="1"/>
    <col min="2309" max="2309" width="10.625" style="411" customWidth="1"/>
    <col min="2310" max="2310" width="14.375" style="411" customWidth="1"/>
    <col min="2311" max="2311" width="11.125" style="411" customWidth="1"/>
    <col min="2312" max="2312" width="10.625" style="411" customWidth="1"/>
    <col min="2313" max="2313" width="11" style="411" customWidth="1"/>
    <col min="2314" max="2560" width="9" style="411"/>
    <col min="2561" max="2561" width="5.625" style="411" bestFit="1" customWidth="1"/>
    <col min="2562" max="2562" width="38.125" style="411" customWidth="1"/>
    <col min="2563" max="2563" width="9.625" style="411" customWidth="1"/>
    <col min="2564" max="2564" width="11.125" style="411" customWidth="1"/>
    <col min="2565" max="2565" width="10.625" style="411" customWidth="1"/>
    <col min="2566" max="2566" width="14.375" style="411" customWidth="1"/>
    <col min="2567" max="2567" width="11.125" style="411" customWidth="1"/>
    <col min="2568" max="2568" width="10.625" style="411" customWidth="1"/>
    <col min="2569" max="2569" width="11" style="411" customWidth="1"/>
    <col min="2570" max="2816" width="9" style="411"/>
    <col min="2817" max="2817" width="5.625" style="411" bestFit="1" customWidth="1"/>
    <col min="2818" max="2818" width="38.125" style="411" customWidth="1"/>
    <col min="2819" max="2819" width="9.625" style="411" customWidth="1"/>
    <col min="2820" max="2820" width="11.125" style="411" customWidth="1"/>
    <col min="2821" max="2821" width="10.625" style="411" customWidth="1"/>
    <col min="2822" max="2822" width="14.375" style="411" customWidth="1"/>
    <col min="2823" max="2823" width="11.125" style="411" customWidth="1"/>
    <col min="2824" max="2824" width="10.625" style="411" customWidth="1"/>
    <col min="2825" max="2825" width="11" style="411" customWidth="1"/>
    <col min="2826" max="3072" width="9" style="411"/>
    <col min="3073" max="3073" width="5.625" style="411" bestFit="1" customWidth="1"/>
    <col min="3074" max="3074" width="38.125" style="411" customWidth="1"/>
    <col min="3075" max="3075" width="9.625" style="411" customWidth="1"/>
    <col min="3076" max="3076" width="11.125" style="411" customWidth="1"/>
    <col min="3077" max="3077" width="10.625" style="411" customWidth="1"/>
    <col min="3078" max="3078" width="14.375" style="411" customWidth="1"/>
    <col min="3079" max="3079" width="11.125" style="411" customWidth="1"/>
    <col min="3080" max="3080" width="10.625" style="411" customWidth="1"/>
    <col min="3081" max="3081" width="11" style="411" customWidth="1"/>
    <col min="3082" max="3328" width="9" style="411"/>
    <col min="3329" max="3329" width="5.625" style="411" bestFit="1" customWidth="1"/>
    <col min="3330" max="3330" width="38.125" style="411" customWidth="1"/>
    <col min="3331" max="3331" width="9.625" style="411" customWidth="1"/>
    <col min="3332" max="3332" width="11.125" style="411" customWidth="1"/>
    <col min="3333" max="3333" width="10.625" style="411" customWidth="1"/>
    <col min="3334" max="3334" width="14.375" style="411" customWidth="1"/>
    <col min="3335" max="3335" width="11.125" style="411" customWidth="1"/>
    <col min="3336" max="3336" width="10.625" style="411" customWidth="1"/>
    <col min="3337" max="3337" width="11" style="411" customWidth="1"/>
    <col min="3338" max="3584" width="9" style="411"/>
    <col min="3585" max="3585" width="5.625" style="411" bestFit="1" customWidth="1"/>
    <col min="3586" max="3586" width="38.125" style="411" customWidth="1"/>
    <col min="3587" max="3587" width="9.625" style="411" customWidth="1"/>
    <col min="3588" max="3588" width="11.125" style="411" customWidth="1"/>
    <col min="3589" max="3589" width="10.625" style="411" customWidth="1"/>
    <col min="3590" max="3590" width="14.375" style="411" customWidth="1"/>
    <col min="3591" max="3591" width="11.125" style="411" customWidth="1"/>
    <col min="3592" max="3592" width="10.625" style="411" customWidth="1"/>
    <col min="3593" max="3593" width="11" style="411" customWidth="1"/>
    <col min="3594" max="3840" width="9" style="411"/>
    <col min="3841" max="3841" width="5.625" style="411" bestFit="1" customWidth="1"/>
    <col min="3842" max="3842" width="38.125" style="411" customWidth="1"/>
    <col min="3843" max="3843" width="9.625" style="411" customWidth="1"/>
    <col min="3844" max="3844" width="11.125" style="411" customWidth="1"/>
    <col min="3845" max="3845" width="10.625" style="411" customWidth="1"/>
    <col min="3846" max="3846" width="14.375" style="411" customWidth="1"/>
    <col min="3847" max="3847" width="11.125" style="411" customWidth="1"/>
    <col min="3848" max="3848" width="10.625" style="411" customWidth="1"/>
    <col min="3849" max="3849" width="11" style="411" customWidth="1"/>
    <col min="3850" max="4096" width="9" style="411"/>
    <col min="4097" max="4097" width="5.625" style="411" bestFit="1" customWidth="1"/>
    <col min="4098" max="4098" width="38.125" style="411" customWidth="1"/>
    <col min="4099" max="4099" width="9.625" style="411" customWidth="1"/>
    <col min="4100" max="4100" width="11.125" style="411" customWidth="1"/>
    <col min="4101" max="4101" width="10.625" style="411" customWidth="1"/>
    <col min="4102" max="4102" width="14.375" style="411" customWidth="1"/>
    <col min="4103" max="4103" width="11.125" style="411" customWidth="1"/>
    <col min="4104" max="4104" width="10.625" style="411" customWidth="1"/>
    <col min="4105" max="4105" width="11" style="411" customWidth="1"/>
    <col min="4106" max="4352" width="9" style="411"/>
    <col min="4353" max="4353" width="5.625" style="411" bestFit="1" customWidth="1"/>
    <col min="4354" max="4354" width="38.125" style="411" customWidth="1"/>
    <col min="4355" max="4355" width="9.625" style="411" customWidth="1"/>
    <col min="4356" max="4356" width="11.125" style="411" customWidth="1"/>
    <col min="4357" max="4357" width="10.625" style="411" customWidth="1"/>
    <col min="4358" max="4358" width="14.375" style="411" customWidth="1"/>
    <col min="4359" max="4359" width="11.125" style="411" customWidth="1"/>
    <col min="4360" max="4360" width="10.625" style="411" customWidth="1"/>
    <col min="4361" max="4361" width="11" style="411" customWidth="1"/>
    <col min="4362" max="4608" width="9" style="411"/>
    <col min="4609" max="4609" width="5.625" style="411" bestFit="1" customWidth="1"/>
    <col min="4610" max="4610" width="38.125" style="411" customWidth="1"/>
    <col min="4611" max="4611" width="9.625" style="411" customWidth="1"/>
    <col min="4612" max="4612" width="11.125" style="411" customWidth="1"/>
    <col min="4613" max="4613" width="10.625" style="411" customWidth="1"/>
    <col min="4614" max="4614" width="14.375" style="411" customWidth="1"/>
    <col min="4615" max="4615" width="11.125" style="411" customWidth="1"/>
    <col min="4616" max="4616" width="10.625" style="411" customWidth="1"/>
    <col min="4617" max="4617" width="11" style="411" customWidth="1"/>
    <col min="4618" max="4864" width="9" style="411"/>
    <col min="4865" max="4865" width="5.625" style="411" bestFit="1" customWidth="1"/>
    <col min="4866" max="4866" width="38.125" style="411" customWidth="1"/>
    <col min="4867" max="4867" width="9.625" style="411" customWidth="1"/>
    <col min="4868" max="4868" width="11.125" style="411" customWidth="1"/>
    <col min="4869" max="4869" width="10.625" style="411" customWidth="1"/>
    <col min="4870" max="4870" width="14.375" style="411" customWidth="1"/>
    <col min="4871" max="4871" width="11.125" style="411" customWidth="1"/>
    <col min="4872" max="4872" width="10.625" style="411" customWidth="1"/>
    <col min="4873" max="4873" width="11" style="411" customWidth="1"/>
    <col min="4874" max="5120" width="9" style="411"/>
    <col min="5121" max="5121" width="5.625" style="411" bestFit="1" customWidth="1"/>
    <col min="5122" max="5122" width="38.125" style="411" customWidth="1"/>
    <col min="5123" max="5123" width="9.625" style="411" customWidth="1"/>
    <col min="5124" max="5124" width="11.125" style="411" customWidth="1"/>
    <col min="5125" max="5125" width="10.625" style="411" customWidth="1"/>
    <col min="5126" max="5126" width="14.375" style="411" customWidth="1"/>
    <col min="5127" max="5127" width="11.125" style="411" customWidth="1"/>
    <col min="5128" max="5128" width="10.625" style="411" customWidth="1"/>
    <col min="5129" max="5129" width="11" style="411" customWidth="1"/>
    <col min="5130" max="5376" width="9" style="411"/>
    <col min="5377" max="5377" width="5.625" style="411" bestFit="1" customWidth="1"/>
    <col min="5378" max="5378" width="38.125" style="411" customWidth="1"/>
    <col min="5379" max="5379" width="9.625" style="411" customWidth="1"/>
    <col min="5380" max="5380" width="11.125" style="411" customWidth="1"/>
    <col min="5381" max="5381" width="10.625" style="411" customWidth="1"/>
    <col min="5382" max="5382" width="14.375" style="411" customWidth="1"/>
    <col min="5383" max="5383" width="11.125" style="411" customWidth="1"/>
    <col min="5384" max="5384" width="10.625" style="411" customWidth="1"/>
    <col min="5385" max="5385" width="11" style="411" customWidth="1"/>
    <col min="5386" max="5632" width="9" style="411"/>
    <col min="5633" max="5633" width="5.625" style="411" bestFit="1" customWidth="1"/>
    <col min="5634" max="5634" width="38.125" style="411" customWidth="1"/>
    <col min="5635" max="5635" width="9.625" style="411" customWidth="1"/>
    <col min="5636" max="5636" width="11.125" style="411" customWidth="1"/>
    <col min="5637" max="5637" width="10.625" style="411" customWidth="1"/>
    <col min="5638" max="5638" width="14.375" style="411" customWidth="1"/>
    <col min="5639" max="5639" width="11.125" style="411" customWidth="1"/>
    <col min="5640" max="5640" width="10.625" style="411" customWidth="1"/>
    <col min="5641" max="5641" width="11" style="411" customWidth="1"/>
    <col min="5642" max="5888" width="9" style="411"/>
    <col min="5889" max="5889" width="5.625" style="411" bestFit="1" customWidth="1"/>
    <col min="5890" max="5890" width="38.125" style="411" customWidth="1"/>
    <col min="5891" max="5891" width="9.625" style="411" customWidth="1"/>
    <col min="5892" max="5892" width="11.125" style="411" customWidth="1"/>
    <col min="5893" max="5893" width="10.625" style="411" customWidth="1"/>
    <col min="5894" max="5894" width="14.375" style="411" customWidth="1"/>
    <col min="5895" max="5895" width="11.125" style="411" customWidth="1"/>
    <col min="5896" max="5896" width="10.625" style="411" customWidth="1"/>
    <col min="5897" max="5897" width="11" style="411" customWidth="1"/>
    <col min="5898" max="6144" width="9" style="411"/>
    <col min="6145" max="6145" width="5.625" style="411" bestFit="1" customWidth="1"/>
    <col min="6146" max="6146" width="38.125" style="411" customWidth="1"/>
    <col min="6147" max="6147" width="9.625" style="411" customWidth="1"/>
    <col min="6148" max="6148" width="11.125" style="411" customWidth="1"/>
    <col min="6149" max="6149" width="10.625" style="411" customWidth="1"/>
    <col min="6150" max="6150" width="14.375" style="411" customWidth="1"/>
    <col min="6151" max="6151" width="11.125" style="411" customWidth="1"/>
    <col min="6152" max="6152" width="10.625" style="411" customWidth="1"/>
    <col min="6153" max="6153" width="11" style="411" customWidth="1"/>
    <col min="6154" max="6400" width="9" style="411"/>
    <col min="6401" max="6401" width="5.625" style="411" bestFit="1" customWidth="1"/>
    <col min="6402" max="6402" width="38.125" style="411" customWidth="1"/>
    <col min="6403" max="6403" width="9.625" style="411" customWidth="1"/>
    <col min="6404" max="6404" width="11.125" style="411" customWidth="1"/>
    <col min="6405" max="6405" width="10.625" style="411" customWidth="1"/>
    <col min="6406" max="6406" width="14.375" style="411" customWidth="1"/>
    <col min="6407" max="6407" width="11.125" style="411" customWidth="1"/>
    <col min="6408" max="6408" width="10.625" style="411" customWidth="1"/>
    <col min="6409" max="6409" width="11" style="411" customWidth="1"/>
    <col min="6410" max="6656" width="9" style="411"/>
    <col min="6657" max="6657" width="5.625" style="411" bestFit="1" customWidth="1"/>
    <col min="6658" max="6658" width="38.125" style="411" customWidth="1"/>
    <col min="6659" max="6659" width="9.625" style="411" customWidth="1"/>
    <col min="6660" max="6660" width="11.125" style="411" customWidth="1"/>
    <col min="6661" max="6661" width="10.625" style="411" customWidth="1"/>
    <col min="6662" max="6662" width="14.375" style="411" customWidth="1"/>
    <col min="6663" max="6663" width="11.125" style="411" customWidth="1"/>
    <col min="6664" max="6664" width="10.625" style="411" customWidth="1"/>
    <col min="6665" max="6665" width="11" style="411" customWidth="1"/>
    <col min="6666" max="6912" width="9" style="411"/>
    <col min="6913" max="6913" width="5.625" style="411" bestFit="1" customWidth="1"/>
    <col min="6914" max="6914" width="38.125" style="411" customWidth="1"/>
    <col min="6915" max="6915" width="9.625" style="411" customWidth="1"/>
    <col min="6916" max="6916" width="11.125" style="411" customWidth="1"/>
    <col min="6917" max="6917" width="10.625" style="411" customWidth="1"/>
    <col min="6918" max="6918" width="14.375" style="411" customWidth="1"/>
    <col min="6919" max="6919" width="11.125" style="411" customWidth="1"/>
    <col min="6920" max="6920" width="10.625" style="411" customWidth="1"/>
    <col min="6921" max="6921" width="11" style="411" customWidth="1"/>
    <col min="6922" max="7168" width="9" style="411"/>
    <col min="7169" max="7169" width="5.625" style="411" bestFit="1" customWidth="1"/>
    <col min="7170" max="7170" width="38.125" style="411" customWidth="1"/>
    <col min="7171" max="7171" width="9.625" style="411" customWidth="1"/>
    <col min="7172" max="7172" width="11.125" style="411" customWidth="1"/>
    <col min="7173" max="7173" width="10.625" style="411" customWidth="1"/>
    <col min="7174" max="7174" width="14.375" style="411" customWidth="1"/>
    <col min="7175" max="7175" width="11.125" style="411" customWidth="1"/>
    <col min="7176" max="7176" width="10.625" style="411" customWidth="1"/>
    <col min="7177" max="7177" width="11" style="411" customWidth="1"/>
    <col min="7178" max="7424" width="9" style="411"/>
    <col min="7425" max="7425" width="5.625" style="411" bestFit="1" customWidth="1"/>
    <col min="7426" max="7426" width="38.125" style="411" customWidth="1"/>
    <col min="7427" max="7427" width="9.625" style="411" customWidth="1"/>
    <col min="7428" max="7428" width="11.125" style="411" customWidth="1"/>
    <col min="7429" max="7429" width="10.625" style="411" customWidth="1"/>
    <col min="7430" max="7430" width="14.375" style="411" customWidth="1"/>
    <col min="7431" max="7431" width="11.125" style="411" customWidth="1"/>
    <col min="7432" max="7432" width="10.625" style="411" customWidth="1"/>
    <col min="7433" max="7433" width="11" style="411" customWidth="1"/>
    <col min="7434" max="7680" width="9" style="411"/>
    <col min="7681" max="7681" width="5.625" style="411" bestFit="1" customWidth="1"/>
    <col min="7682" max="7682" width="38.125" style="411" customWidth="1"/>
    <col min="7683" max="7683" width="9.625" style="411" customWidth="1"/>
    <col min="7684" max="7684" width="11.125" style="411" customWidth="1"/>
    <col min="7685" max="7685" width="10.625" style="411" customWidth="1"/>
    <col min="7686" max="7686" width="14.375" style="411" customWidth="1"/>
    <col min="7687" max="7687" width="11.125" style="411" customWidth="1"/>
    <col min="7688" max="7688" width="10.625" style="411" customWidth="1"/>
    <col min="7689" max="7689" width="11" style="411" customWidth="1"/>
    <col min="7690" max="7936" width="9" style="411"/>
    <col min="7937" max="7937" width="5.625" style="411" bestFit="1" customWidth="1"/>
    <col min="7938" max="7938" width="38.125" style="411" customWidth="1"/>
    <col min="7939" max="7939" width="9.625" style="411" customWidth="1"/>
    <col min="7940" max="7940" width="11.125" style="411" customWidth="1"/>
    <col min="7941" max="7941" width="10.625" style="411" customWidth="1"/>
    <col min="7942" max="7942" width="14.375" style="411" customWidth="1"/>
    <col min="7943" max="7943" width="11.125" style="411" customWidth="1"/>
    <col min="7944" max="7944" width="10.625" style="411" customWidth="1"/>
    <col min="7945" max="7945" width="11" style="411" customWidth="1"/>
    <col min="7946" max="8192" width="9" style="411"/>
    <col min="8193" max="8193" width="5.625" style="411" bestFit="1" customWidth="1"/>
    <col min="8194" max="8194" width="38.125" style="411" customWidth="1"/>
    <col min="8195" max="8195" width="9.625" style="411" customWidth="1"/>
    <col min="8196" max="8196" width="11.125" style="411" customWidth="1"/>
    <col min="8197" max="8197" width="10.625" style="411" customWidth="1"/>
    <col min="8198" max="8198" width="14.375" style="411" customWidth="1"/>
    <col min="8199" max="8199" width="11.125" style="411" customWidth="1"/>
    <col min="8200" max="8200" width="10.625" style="411" customWidth="1"/>
    <col min="8201" max="8201" width="11" style="411" customWidth="1"/>
    <col min="8202" max="8448" width="9" style="411"/>
    <col min="8449" max="8449" width="5.625" style="411" bestFit="1" customWidth="1"/>
    <col min="8450" max="8450" width="38.125" style="411" customWidth="1"/>
    <col min="8451" max="8451" width="9.625" style="411" customWidth="1"/>
    <col min="8452" max="8452" width="11.125" style="411" customWidth="1"/>
    <col min="8453" max="8453" width="10.625" style="411" customWidth="1"/>
    <col min="8454" max="8454" width="14.375" style="411" customWidth="1"/>
    <col min="8455" max="8455" width="11.125" style="411" customWidth="1"/>
    <col min="8456" max="8456" width="10.625" style="411" customWidth="1"/>
    <col min="8457" max="8457" width="11" style="411" customWidth="1"/>
    <col min="8458" max="8704" width="9" style="411"/>
    <col min="8705" max="8705" width="5.625" style="411" bestFit="1" customWidth="1"/>
    <col min="8706" max="8706" width="38.125" style="411" customWidth="1"/>
    <col min="8707" max="8707" width="9.625" style="411" customWidth="1"/>
    <col min="8708" max="8708" width="11.125" style="411" customWidth="1"/>
    <col min="8709" max="8709" width="10.625" style="411" customWidth="1"/>
    <col min="8710" max="8710" width="14.375" style="411" customWidth="1"/>
    <col min="8711" max="8711" width="11.125" style="411" customWidth="1"/>
    <col min="8712" max="8712" width="10.625" style="411" customWidth="1"/>
    <col min="8713" max="8713" width="11" style="411" customWidth="1"/>
    <col min="8714" max="8960" width="9" style="411"/>
    <col min="8961" max="8961" width="5.625" style="411" bestFit="1" customWidth="1"/>
    <col min="8962" max="8962" width="38.125" style="411" customWidth="1"/>
    <col min="8963" max="8963" width="9.625" style="411" customWidth="1"/>
    <col min="8964" max="8964" width="11.125" style="411" customWidth="1"/>
    <col min="8965" max="8965" width="10.625" style="411" customWidth="1"/>
    <col min="8966" max="8966" width="14.375" style="411" customWidth="1"/>
    <col min="8967" max="8967" width="11.125" style="411" customWidth="1"/>
    <col min="8968" max="8968" width="10.625" style="411" customWidth="1"/>
    <col min="8969" max="8969" width="11" style="411" customWidth="1"/>
    <col min="8970" max="9216" width="9" style="411"/>
    <col min="9217" max="9217" width="5.625" style="411" bestFit="1" customWidth="1"/>
    <col min="9218" max="9218" width="38.125" style="411" customWidth="1"/>
    <col min="9219" max="9219" width="9.625" style="411" customWidth="1"/>
    <col min="9220" max="9220" width="11.125" style="411" customWidth="1"/>
    <col min="9221" max="9221" width="10.625" style="411" customWidth="1"/>
    <col min="9222" max="9222" width="14.375" style="411" customWidth="1"/>
    <col min="9223" max="9223" width="11.125" style="411" customWidth="1"/>
    <col min="9224" max="9224" width="10.625" style="411" customWidth="1"/>
    <col min="9225" max="9225" width="11" style="411" customWidth="1"/>
    <col min="9226" max="9472" width="9" style="411"/>
    <col min="9473" max="9473" width="5.625" style="411" bestFit="1" customWidth="1"/>
    <col min="9474" max="9474" width="38.125" style="411" customWidth="1"/>
    <col min="9475" max="9475" width="9.625" style="411" customWidth="1"/>
    <col min="9476" max="9476" width="11.125" style="411" customWidth="1"/>
    <col min="9477" max="9477" width="10.625" style="411" customWidth="1"/>
    <col min="9478" max="9478" width="14.375" style="411" customWidth="1"/>
    <col min="9479" max="9479" width="11.125" style="411" customWidth="1"/>
    <col min="9480" max="9480" width="10.625" style="411" customWidth="1"/>
    <col min="9481" max="9481" width="11" style="411" customWidth="1"/>
    <col min="9482" max="9728" width="9" style="411"/>
    <col min="9729" max="9729" width="5.625" style="411" bestFit="1" customWidth="1"/>
    <col min="9730" max="9730" width="38.125" style="411" customWidth="1"/>
    <col min="9731" max="9731" width="9.625" style="411" customWidth="1"/>
    <col min="9732" max="9732" width="11.125" style="411" customWidth="1"/>
    <col min="9733" max="9733" width="10.625" style="411" customWidth="1"/>
    <col min="9734" max="9734" width="14.375" style="411" customWidth="1"/>
    <col min="9735" max="9735" width="11.125" style="411" customWidth="1"/>
    <col min="9736" max="9736" width="10.625" style="411" customWidth="1"/>
    <col min="9737" max="9737" width="11" style="411" customWidth="1"/>
    <col min="9738" max="9984" width="9" style="411"/>
    <col min="9985" max="9985" width="5.625" style="411" bestFit="1" customWidth="1"/>
    <col min="9986" max="9986" width="38.125" style="411" customWidth="1"/>
    <col min="9987" max="9987" width="9.625" style="411" customWidth="1"/>
    <col min="9988" max="9988" width="11.125" style="411" customWidth="1"/>
    <col min="9989" max="9989" width="10.625" style="411" customWidth="1"/>
    <col min="9990" max="9990" width="14.375" style="411" customWidth="1"/>
    <col min="9991" max="9991" width="11.125" style="411" customWidth="1"/>
    <col min="9992" max="9992" width="10.625" style="411" customWidth="1"/>
    <col min="9993" max="9993" width="11" style="411" customWidth="1"/>
    <col min="9994" max="10240" width="9" style="411"/>
    <col min="10241" max="10241" width="5.625" style="411" bestFit="1" customWidth="1"/>
    <col min="10242" max="10242" width="38.125" style="411" customWidth="1"/>
    <col min="10243" max="10243" width="9.625" style="411" customWidth="1"/>
    <col min="10244" max="10244" width="11.125" style="411" customWidth="1"/>
    <col min="10245" max="10245" width="10.625" style="411" customWidth="1"/>
    <col min="10246" max="10246" width="14.375" style="411" customWidth="1"/>
    <col min="10247" max="10247" width="11.125" style="411" customWidth="1"/>
    <col min="10248" max="10248" width="10.625" style="411" customWidth="1"/>
    <col min="10249" max="10249" width="11" style="411" customWidth="1"/>
    <col min="10250" max="10496" width="9" style="411"/>
    <col min="10497" max="10497" width="5.625" style="411" bestFit="1" customWidth="1"/>
    <col min="10498" max="10498" width="38.125" style="411" customWidth="1"/>
    <col min="10499" max="10499" width="9.625" style="411" customWidth="1"/>
    <col min="10500" max="10500" width="11.125" style="411" customWidth="1"/>
    <col min="10501" max="10501" width="10.625" style="411" customWidth="1"/>
    <col min="10502" max="10502" width="14.375" style="411" customWidth="1"/>
    <col min="10503" max="10503" width="11.125" style="411" customWidth="1"/>
    <col min="10504" max="10504" width="10.625" style="411" customWidth="1"/>
    <col min="10505" max="10505" width="11" style="411" customWidth="1"/>
    <col min="10506" max="10752" width="9" style="411"/>
    <col min="10753" max="10753" width="5.625" style="411" bestFit="1" customWidth="1"/>
    <col min="10754" max="10754" width="38.125" style="411" customWidth="1"/>
    <col min="10755" max="10755" width="9.625" style="411" customWidth="1"/>
    <col min="10756" max="10756" width="11.125" style="411" customWidth="1"/>
    <col min="10757" max="10757" width="10.625" style="411" customWidth="1"/>
    <col min="10758" max="10758" width="14.375" style="411" customWidth="1"/>
    <col min="10759" max="10759" width="11.125" style="411" customWidth="1"/>
    <col min="10760" max="10760" width="10.625" style="411" customWidth="1"/>
    <col min="10761" max="10761" width="11" style="411" customWidth="1"/>
    <col min="10762" max="11008" width="9" style="411"/>
    <col min="11009" max="11009" width="5.625" style="411" bestFit="1" customWidth="1"/>
    <col min="11010" max="11010" width="38.125" style="411" customWidth="1"/>
    <col min="11011" max="11011" width="9.625" style="411" customWidth="1"/>
    <col min="11012" max="11012" width="11.125" style="411" customWidth="1"/>
    <col min="11013" max="11013" width="10.625" style="411" customWidth="1"/>
    <col min="11014" max="11014" width="14.375" style="411" customWidth="1"/>
    <col min="11015" max="11015" width="11.125" style="411" customWidth="1"/>
    <col min="11016" max="11016" width="10.625" style="411" customWidth="1"/>
    <col min="11017" max="11017" width="11" style="411" customWidth="1"/>
    <col min="11018" max="11264" width="9" style="411"/>
    <col min="11265" max="11265" width="5.625" style="411" bestFit="1" customWidth="1"/>
    <col min="11266" max="11266" width="38.125" style="411" customWidth="1"/>
    <col min="11267" max="11267" width="9.625" style="411" customWidth="1"/>
    <col min="11268" max="11268" width="11.125" style="411" customWidth="1"/>
    <col min="11269" max="11269" width="10.625" style="411" customWidth="1"/>
    <col min="11270" max="11270" width="14.375" style="411" customWidth="1"/>
    <col min="11271" max="11271" width="11.125" style="411" customWidth="1"/>
    <col min="11272" max="11272" width="10.625" style="411" customWidth="1"/>
    <col min="11273" max="11273" width="11" style="411" customWidth="1"/>
    <col min="11274" max="11520" width="9" style="411"/>
    <col min="11521" max="11521" width="5.625" style="411" bestFit="1" customWidth="1"/>
    <col min="11522" max="11522" width="38.125" style="411" customWidth="1"/>
    <col min="11523" max="11523" width="9.625" style="411" customWidth="1"/>
    <col min="11524" max="11524" width="11.125" style="411" customWidth="1"/>
    <col min="11525" max="11525" width="10.625" style="411" customWidth="1"/>
    <col min="11526" max="11526" width="14.375" style="411" customWidth="1"/>
    <col min="11527" max="11527" width="11.125" style="411" customWidth="1"/>
    <col min="11528" max="11528" width="10.625" style="411" customWidth="1"/>
    <col min="11529" max="11529" width="11" style="411" customWidth="1"/>
    <col min="11530" max="11776" width="9" style="411"/>
    <col min="11777" max="11777" width="5.625" style="411" bestFit="1" customWidth="1"/>
    <col min="11778" max="11778" width="38.125" style="411" customWidth="1"/>
    <col min="11779" max="11779" width="9.625" style="411" customWidth="1"/>
    <col min="11780" max="11780" width="11.125" style="411" customWidth="1"/>
    <col min="11781" max="11781" width="10.625" style="411" customWidth="1"/>
    <col min="11782" max="11782" width="14.375" style="411" customWidth="1"/>
    <col min="11783" max="11783" width="11.125" style="411" customWidth="1"/>
    <col min="11784" max="11784" width="10.625" style="411" customWidth="1"/>
    <col min="11785" max="11785" width="11" style="411" customWidth="1"/>
    <col min="11786" max="12032" width="9" style="411"/>
    <col min="12033" max="12033" width="5.625" style="411" bestFit="1" customWidth="1"/>
    <col min="12034" max="12034" width="38.125" style="411" customWidth="1"/>
    <col min="12035" max="12035" width="9.625" style="411" customWidth="1"/>
    <col min="12036" max="12036" width="11.125" style="411" customWidth="1"/>
    <col min="12037" max="12037" width="10.625" style="411" customWidth="1"/>
    <col min="12038" max="12038" width="14.375" style="411" customWidth="1"/>
    <col min="12039" max="12039" width="11.125" style="411" customWidth="1"/>
    <col min="12040" max="12040" width="10.625" style="411" customWidth="1"/>
    <col min="12041" max="12041" width="11" style="411" customWidth="1"/>
    <col min="12042" max="12288" width="9" style="411"/>
    <col min="12289" max="12289" width="5.625" style="411" bestFit="1" customWidth="1"/>
    <col min="12290" max="12290" width="38.125" style="411" customWidth="1"/>
    <col min="12291" max="12291" width="9.625" style="411" customWidth="1"/>
    <col min="12292" max="12292" width="11.125" style="411" customWidth="1"/>
    <col min="12293" max="12293" width="10.625" style="411" customWidth="1"/>
    <col min="12294" max="12294" width="14.375" style="411" customWidth="1"/>
    <col min="12295" max="12295" width="11.125" style="411" customWidth="1"/>
    <col min="12296" max="12296" width="10.625" style="411" customWidth="1"/>
    <col min="12297" max="12297" width="11" style="411" customWidth="1"/>
    <col min="12298" max="12544" width="9" style="411"/>
    <col min="12545" max="12545" width="5.625" style="411" bestFit="1" customWidth="1"/>
    <col min="12546" max="12546" width="38.125" style="411" customWidth="1"/>
    <col min="12547" max="12547" width="9.625" style="411" customWidth="1"/>
    <col min="12548" max="12548" width="11.125" style="411" customWidth="1"/>
    <col min="12549" max="12549" width="10.625" style="411" customWidth="1"/>
    <col min="12550" max="12550" width="14.375" style="411" customWidth="1"/>
    <col min="12551" max="12551" width="11.125" style="411" customWidth="1"/>
    <col min="12552" max="12552" width="10.625" style="411" customWidth="1"/>
    <col min="12553" max="12553" width="11" style="411" customWidth="1"/>
    <col min="12554" max="12800" width="9" style="411"/>
    <col min="12801" max="12801" width="5.625" style="411" bestFit="1" customWidth="1"/>
    <col min="12802" max="12802" width="38.125" style="411" customWidth="1"/>
    <col min="12803" max="12803" width="9.625" style="411" customWidth="1"/>
    <col min="12804" max="12804" width="11.125" style="411" customWidth="1"/>
    <col min="12805" max="12805" width="10.625" style="411" customWidth="1"/>
    <col min="12806" max="12806" width="14.375" style="411" customWidth="1"/>
    <col min="12807" max="12807" width="11.125" style="411" customWidth="1"/>
    <col min="12808" max="12808" width="10.625" style="411" customWidth="1"/>
    <col min="12809" max="12809" width="11" style="411" customWidth="1"/>
    <col min="12810" max="13056" width="9" style="411"/>
    <col min="13057" max="13057" width="5.625" style="411" bestFit="1" customWidth="1"/>
    <col min="13058" max="13058" width="38.125" style="411" customWidth="1"/>
    <col min="13059" max="13059" width="9.625" style="411" customWidth="1"/>
    <col min="13060" max="13060" width="11.125" style="411" customWidth="1"/>
    <col min="13061" max="13061" width="10.625" style="411" customWidth="1"/>
    <col min="13062" max="13062" width="14.375" style="411" customWidth="1"/>
    <col min="13063" max="13063" width="11.125" style="411" customWidth="1"/>
    <col min="13064" max="13064" width="10.625" style="411" customWidth="1"/>
    <col min="13065" max="13065" width="11" style="411" customWidth="1"/>
    <col min="13066" max="13312" width="9" style="411"/>
    <col min="13313" max="13313" width="5.625" style="411" bestFit="1" customWidth="1"/>
    <col min="13314" max="13314" width="38.125" style="411" customWidth="1"/>
    <col min="13315" max="13315" width="9.625" style="411" customWidth="1"/>
    <col min="13316" max="13316" width="11.125" style="411" customWidth="1"/>
    <col min="13317" max="13317" width="10.625" style="411" customWidth="1"/>
    <col min="13318" max="13318" width="14.375" style="411" customWidth="1"/>
    <col min="13319" max="13319" width="11.125" style="411" customWidth="1"/>
    <col min="13320" max="13320" width="10.625" style="411" customWidth="1"/>
    <col min="13321" max="13321" width="11" style="411" customWidth="1"/>
    <col min="13322" max="13568" width="9" style="411"/>
    <col min="13569" max="13569" width="5.625" style="411" bestFit="1" customWidth="1"/>
    <col min="13570" max="13570" width="38.125" style="411" customWidth="1"/>
    <col min="13571" max="13571" width="9.625" style="411" customWidth="1"/>
    <col min="13572" max="13572" width="11.125" style="411" customWidth="1"/>
    <col min="13573" max="13573" width="10.625" style="411" customWidth="1"/>
    <col min="13574" max="13574" width="14.375" style="411" customWidth="1"/>
    <col min="13575" max="13575" width="11.125" style="411" customWidth="1"/>
    <col min="13576" max="13576" width="10.625" style="411" customWidth="1"/>
    <col min="13577" max="13577" width="11" style="411" customWidth="1"/>
    <col min="13578" max="13824" width="9" style="411"/>
    <col min="13825" max="13825" width="5.625" style="411" bestFit="1" customWidth="1"/>
    <col min="13826" max="13826" width="38.125" style="411" customWidth="1"/>
    <col min="13827" max="13827" width="9.625" style="411" customWidth="1"/>
    <col min="13828" max="13828" width="11.125" style="411" customWidth="1"/>
    <col min="13829" max="13829" width="10.625" style="411" customWidth="1"/>
    <col min="13830" max="13830" width="14.375" style="411" customWidth="1"/>
    <col min="13831" max="13831" width="11.125" style="411" customWidth="1"/>
    <col min="13832" max="13832" width="10.625" style="411" customWidth="1"/>
    <col min="13833" max="13833" width="11" style="411" customWidth="1"/>
    <col min="13834" max="14080" width="9" style="411"/>
    <col min="14081" max="14081" width="5.625" style="411" bestFit="1" customWidth="1"/>
    <col min="14082" max="14082" width="38.125" style="411" customWidth="1"/>
    <col min="14083" max="14083" width="9.625" style="411" customWidth="1"/>
    <col min="14084" max="14084" width="11.125" style="411" customWidth="1"/>
    <col min="14085" max="14085" width="10.625" style="411" customWidth="1"/>
    <col min="14086" max="14086" width="14.375" style="411" customWidth="1"/>
    <col min="14087" max="14087" width="11.125" style="411" customWidth="1"/>
    <col min="14088" max="14088" width="10.625" style="411" customWidth="1"/>
    <col min="14089" max="14089" width="11" style="411" customWidth="1"/>
    <col min="14090" max="14336" width="9" style="411"/>
    <col min="14337" max="14337" width="5.625" style="411" bestFit="1" customWidth="1"/>
    <col min="14338" max="14338" width="38.125" style="411" customWidth="1"/>
    <col min="14339" max="14339" width="9.625" style="411" customWidth="1"/>
    <col min="14340" max="14340" width="11.125" style="411" customWidth="1"/>
    <col min="14341" max="14341" width="10.625" style="411" customWidth="1"/>
    <col min="14342" max="14342" width="14.375" style="411" customWidth="1"/>
    <col min="14343" max="14343" width="11.125" style="411" customWidth="1"/>
    <col min="14344" max="14344" width="10.625" style="411" customWidth="1"/>
    <col min="14345" max="14345" width="11" style="411" customWidth="1"/>
    <col min="14346" max="14592" width="9" style="411"/>
    <col min="14593" max="14593" width="5.625" style="411" bestFit="1" customWidth="1"/>
    <col min="14594" max="14594" width="38.125" style="411" customWidth="1"/>
    <col min="14595" max="14595" width="9.625" style="411" customWidth="1"/>
    <col min="14596" max="14596" width="11.125" style="411" customWidth="1"/>
    <col min="14597" max="14597" width="10.625" style="411" customWidth="1"/>
    <col min="14598" max="14598" width="14.375" style="411" customWidth="1"/>
    <col min="14599" max="14599" width="11.125" style="411" customWidth="1"/>
    <col min="14600" max="14600" width="10.625" style="411" customWidth="1"/>
    <col min="14601" max="14601" width="11" style="411" customWidth="1"/>
    <col min="14602" max="14848" width="9" style="411"/>
    <col min="14849" max="14849" width="5.625" style="411" bestFit="1" customWidth="1"/>
    <col min="14850" max="14850" width="38.125" style="411" customWidth="1"/>
    <col min="14851" max="14851" width="9.625" style="411" customWidth="1"/>
    <col min="14852" max="14852" width="11.125" style="411" customWidth="1"/>
    <col min="14853" max="14853" width="10.625" style="411" customWidth="1"/>
    <col min="14854" max="14854" width="14.375" style="411" customWidth="1"/>
    <col min="14855" max="14855" width="11.125" style="411" customWidth="1"/>
    <col min="14856" max="14856" width="10.625" style="411" customWidth="1"/>
    <col min="14857" max="14857" width="11" style="411" customWidth="1"/>
    <col min="14858" max="15104" width="9" style="411"/>
    <col min="15105" max="15105" width="5.625" style="411" bestFit="1" customWidth="1"/>
    <col min="15106" max="15106" width="38.125" style="411" customWidth="1"/>
    <col min="15107" max="15107" width="9.625" style="411" customWidth="1"/>
    <col min="15108" max="15108" width="11.125" style="411" customWidth="1"/>
    <col min="15109" max="15109" width="10.625" style="411" customWidth="1"/>
    <col min="15110" max="15110" width="14.375" style="411" customWidth="1"/>
    <col min="15111" max="15111" width="11.125" style="411" customWidth="1"/>
    <col min="15112" max="15112" width="10.625" style="411" customWidth="1"/>
    <col min="15113" max="15113" width="11" style="411" customWidth="1"/>
    <col min="15114" max="15360" width="9" style="411"/>
    <col min="15361" max="15361" width="5.625" style="411" bestFit="1" customWidth="1"/>
    <col min="15362" max="15362" width="38.125" style="411" customWidth="1"/>
    <col min="15363" max="15363" width="9.625" style="411" customWidth="1"/>
    <col min="15364" max="15364" width="11.125" style="411" customWidth="1"/>
    <col min="15365" max="15365" width="10.625" style="411" customWidth="1"/>
    <col min="15366" max="15366" width="14.375" style="411" customWidth="1"/>
    <col min="15367" max="15367" width="11.125" style="411" customWidth="1"/>
    <col min="15368" max="15368" width="10.625" style="411" customWidth="1"/>
    <col min="15369" max="15369" width="11" style="411" customWidth="1"/>
    <col min="15370" max="15616" width="9" style="411"/>
    <col min="15617" max="15617" width="5.625" style="411" bestFit="1" customWidth="1"/>
    <col min="15618" max="15618" width="38.125" style="411" customWidth="1"/>
    <col min="15619" max="15619" width="9.625" style="411" customWidth="1"/>
    <col min="15620" max="15620" width="11.125" style="411" customWidth="1"/>
    <col min="15621" max="15621" width="10.625" style="411" customWidth="1"/>
    <col min="15622" max="15622" width="14.375" style="411" customWidth="1"/>
    <col min="15623" max="15623" width="11.125" style="411" customWidth="1"/>
    <col min="15624" max="15624" width="10.625" style="411" customWidth="1"/>
    <col min="15625" max="15625" width="11" style="411" customWidth="1"/>
    <col min="15626" max="15872" width="9" style="411"/>
    <col min="15873" max="15873" width="5.625" style="411" bestFit="1" customWidth="1"/>
    <col min="15874" max="15874" width="38.125" style="411" customWidth="1"/>
    <col min="15875" max="15875" width="9.625" style="411" customWidth="1"/>
    <col min="15876" max="15876" width="11.125" style="411" customWidth="1"/>
    <col min="15877" max="15877" width="10.625" style="411" customWidth="1"/>
    <col min="15878" max="15878" width="14.375" style="411" customWidth="1"/>
    <col min="15879" max="15879" width="11.125" style="411" customWidth="1"/>
    <col min="15880" max="15880" width="10.625" style="411" customWidth="1"/>
    <col min="15881" max="15881" width="11" style="411" customWidth="1"/>
    <col min="15882" max="16128" width="9" style="411"/>
    <col min="16129" max="16129" width="5.625" style="411" bestFit="1" customWidth="1"/>
    <col min="16130" max="16130" width="38.125" style="411" customWidth="1"/>
    <col min="16131" max="16131" width="9.625" style="411" customWidth="1"/>
    <col min="16132" max="16132" width="11.125" style="411" customWidth="1"/>
    <col min="16133" max="16133" width="10.625" style="411" customWidth="1"/>
    <col min="16134" max="16134" width="14.375" style="411" customWidth="1"/>
    <col min="16135" max="16135" width="11.125" style="411" customWidth="1"/>
    <col min="16136" max="16136" width="10.625" style="411" customWidth="1"/>
    <col min="16137" max="16137" width="11" style="411" customWidth="1"/>
    <col min="16138" max="16384" width="9" style="411"/>
  </cols>
  <sheetData>
    <row r="1" spans="1:10">
      <c r="A1" s="586"/>
      <c r="B1" s="411"/>
      <c r="C1" s="411"/>
      <c r="D1" s="411"/>
      <c r="E1" s="411"/>
      <c r="F1" s="411"/>
      <c r="G1" s="411"/>
      <c r="H1" s="411"/>
      <c r="I1" s="411"/>
    </row>
    <row r="2" spans="1:10">
      <c r="A2" s="1550" t="s">
        <v>950</v>
      </c>
      <c r="B2" s="1550"/>
      <c r="C2" s="1550"/>
      <c r="D2" s="1550"/>
      <c r="E2" s="1550"/>
      <c r="F2" s="1550"/>
      <c r="G2" s="1550"/>
      <c r="H2" s="1550"/>
      <c r="I2" s="1550"/>
      <c r="J2" s="1550"/>
    </row>
    <row r="3" spans="1:10">
      <c r="A3" s="558"/>
      <c r="B3" s="558"/>
      <c r="C3" s="559"/>
      <c r="D3" s="558"/>
      <c r="E3" s="558"/>
      <c r="F3" s="558"/>
      <c r="G3" s="558"/>
      <c r="H3" s="558"/>
      <c r="I3" s="558"/>
      <c r="J3" s="560" t="s">
        <v>951</v>
      </c>
    </row>
    <row r="4" spans="1:10">
      <c r="A4" s="1579" t="s">
        <v>466</v>
      </c>
      <c r="B4" s="1579" t="s">
        <v>235</v>
      </c>
      <c r="C4" s="1580" t="s">
        <v>927</v>
      </c>
      <c r="D4" s="1582" t="s">
        <v>928</v>
      </c>
      <c r="E4" s="1559"/>
      <c r="F4" s="1559"/>
      <c r="G4" s="1559"/>
      <c r="H4" s="1559"/>
      <c r="I4" s="1583"/>
      <c r="J4" s="1579" t="s">
        <v>931</v>
      </c>
    </row>
    <row r="5" spans="1:10" ht="51" customHeight="1">
      <c r="A5" s="1579"/>
      <c r="B5" s="1579"/>
      <c r="C5" s="1581"/>
      <c r="D5" s="412" t="s">
        <v>929</v>
      </c>
      <c r="E5" s="412" t="s">
        <v>930</v>
      </c>
      <c r="F5" s="412" t="s">
        <v>932</v>
      </c>
      <c r="G5" s="412" t="s">
        <v>933</v>
      </c>
      <c r="H5" s="547" t="s">
        <v>934</v>
      </c>
      <c r="I5" s="547" t="s">
        <v>935</v>
      </c>
      <c r="J5" s="1579"/>
    </row>
    <row r="6" spans="1:10" s="550" customFormat="1">
      <c r="A6" s="548" t="s">
        <v>382</v>
      </c>
      <c r="B6" s="548" t="s">
        <v>397</v>
      </c>
      <c r="C6" s="549">
        <v>2</v>
      </c>
      <c r="D6" s="548" t="s">
        <v>949</v>
      </c>
      <c r="E6" s="549">
        <v>4</v>
      </c>
      <c r="F6" s="548">
        <v>5</v>
      </c>
      <c r="G6" s="549">
        <v>6</v>
      </c>
      <c r="H6" s="548">
        <v>7</v>
      </c>
      <c r="I6" s="549">
        <v>8</v>
      </c>
      <c r="J6" s="548">
        <v>9</v>
      </c>
    </row>
    <row r="7" spans="1:10" s="550" customFormat="1" ht="33">
      <c r="A7" s="413" t="s">
        <v>382</v>
      </c>
      <c r="B7" s="561" t="s">
        <v>952</v>
      </c>
      <c r="C7" s="575"/>
      <c r="D7" s="575"/>
      <c r="E7" s="562"/>
      <c r="F7" s="562"/>
      <c r="G7" s="562"/>
      <c r="H7" s="562"/>
      <c r="I7" s="562"/>
      <c r="J7" s="562"/>
    </row>
    <row r="8" spans="1:10" s="550" customFormat="1">
      <c r="A8" s="413" t="s">
        <v>397</v>
      </c>
      <c r="B8" s="561" t="s">
        <v>953</v>
      </c>
      <c r="C8" s="575"/>
      <c r="D8" s="575"/>
      <c r="E8" s="562"/>
      <c r="F8" s="562"/>
      <c r="G8" s="562"/>
      <c r="H8" s="562"/>
      <c r="I8" s="562"/>
      <c r="J8" s="562"/>
    </row>
    <row r="9" spans="1:10">
      <c r="A9" s="413" t="s">
        <v>507</v>
      </c>
      <c r="B9" s="414" t="s">
        <v>954</v>
      </c>
      <c r="C9" s="576"/>
      <c r="D9" s="576"/>
      <c r="E9" s="551"/>
      <c r="F9" s="551"/>
      <c r="G9" s="551"/>
      <c r="H9" s="551"/>
      <c r="I9" s="551"/>
      <c r="J9" s="551"/>
    </row>
    <row r="10" spans="1:10" s="557" customFormat="1">
      <c r="A10" s="413" t="s">
        <v>507</v>
      </c>
      <c r="B10" s="414" t="s">
        <v>955</v>
      </c>
      <c r="C10" s="576"/>
      <c r="D10" s="576"/>
      <c r="E10" s="551"/>
      <c r="F10" s="551"/>
      <c r="G10" s="551"/>
      <c r="H10" s="551"/>
      <c r="I10" s="551"/>
      <c r="J10" s="551"/>
    </row>
    <row r="11" spans="1:10" s="557" customFormat="1">
      <c r="A11" s="413" t="s">
        <v>507</v>
      </c>
      <c r="B11" s="414" t="s">
        <v>956</v>
      </c>
      <c r="C11" s="576"/>
      <c r="D11" s="576"/>
      <c r="E11" s="551"/>
      <c r="F11" s="551"/>
      <c r="G11" s="551"/>
      <c r="H11" s="551"/>
      <c r="I11" s="551"/>
      <c r="J11" s="551"/>
    </row>
    <row r="12" spans="1:10" s="563" customFormat="1">
      <c r="A12" s="413">
        <v>1</v>
      </c>
      <c r="B12" s="561" t="s">
        <v>385</v>
      </c>
      <c r="C12" s="575"/>
      <c r="D12" s="575"/>
      <c r="E12" s="562"/>
      <c r="F12" s="562"/>
      <c r="G12" s="562"/>
      <c r="H12" s="562"/>
      <c r="I12" s="562"/>
      <c r="J12" s="562"/>
    </row>
    <row r="13" spans="1:10">
      <c r="A13" s="413" t="s">
        <v>507</v>
      </c>
      <c r="B13" s="414" t="s">
        <v>957</v>
      </c>
      <c r="C13" s="576"/>
      <c r="D13" s="576"/>
      <c r="E13" s="551"/>
      <c r="F13" s="551"/>
      <c r="G13" s="551"/>
      <c r="H13" s="551"/>
      <c r="I13" s="551"/>
      <c r="J13" s="551"/>
    </row>
    <row r="14" spans="1:10" ht="33">
      <c r="A14" s="413" t="s">
        <v>507</v>
      </c>
      <c r="B14" s="414" t="s">
        <v>958</v>
      </c>
      <c r="C14" s="576"/>
      <c r="D14" s="576"/>
      <c r="E14" s="551"/>
      <c r="F14" s="551"/>
      <c r="G14" s="551"/>
      <c r="H14" s="551"/>
      <c r="I14" s="551"/>
      <c r="J14" s="551"/>
    </row>
    <row r="15" spans="1:10" s="557" customFormat="1" ht="17.25">
      <c r="A15" s="572"/>
      <c r="B15" s="573" t="s">
        <v>342</v>
      </c>
      <c r="C15" s="577"/>
      <c r="D15" s="577"/>
      <c r="E15" s="574"/>
      <c r="F15" s="574"/>
      <c r="G15" s="574"/>
      <c r="H15" s="574"/>
      <c r="I15" s="574"/>
      <c r="J15" s="574"/>
    </row>
    <row r="16" spans="1:10" s="557" customFormat="1" ht="17.25">
      <c r="A16" s="572"/>
      <c r="B16" s="573" t="s">
        <v>565</v>
      </c>
      <c r="C16" s="577"/>
      <c r="D16" s="577"/>
      <c r="E16" s="574"/>
      <c r="F16" s="574"/>
      <c r="G16" s="574"/>
      <c r="H16" s="574"/>
      <c r="I16" s="574"/>
      <c r="J16" s="574"/>
    </row>
    <row r="17" spans="1:10" s="563" customFormat="1">
      <c r="A17" s="413" t="s">
        <v>396</v>
      </c>
      <c r="B17" s="561" t="s">
        <v>959</v>
      </c>
      <c r="C17" s="575"/>
      <c r="D17" s="575"/>
      <c r="E17" s="562"/>
      <c r="F17" s="562"/>
      <c r="G17" s="562"/>
      <c r="H17" s="562"/>
      <c r="I17" s="562"/>
      <c r="J17" s="562"/>
    </row>
    <row r="18" spans="1:10" s="557" customFormat="1">
      <c r="A18" s="413" t="s">
        <v>507</v>
      </c>
      <c r="B18" s="414" t="s">
        <v>957</v>
      </c>
      <c r="C18" s="576"/>
      <c r="D18" s="576"/>
      <c r="E18" s="551"/>
      <c r="F18" s="551"/>
      <c r="G18" s="551"/>
      <c r="H18" s="551"/>
      <c r="I18" s="551"/>
      <c r="J18" s="551"/>
    </row>
    <row r="19" spans="1:10" s="557" customFormat="1" ht="33">
      <c r="A19" s="413" t="s">
        <v>507</v>
      </c>
      <c r="B19" s="414" t="s">
        <v>958</v>
      </c>
      <c r="C19" s="576"/>
      <c r="D19" s="576"/>
      <c r="E19" s="551"/>
      <c r="F19" s="551"/>
      <c r="G19" s="551"/>
      <c r="H19" s="551"/>
      <c r="I19" s="551"/>
      <c r="J19" s="551"/>
    </row>
    <row r="20" spans="1:10" s="550" customFormat="1" ht="33">
      <c r="A20" s="413" t="s">
        <v>422</v>
      </c>
      <c r="B20" s="561" t="s">
        <v>960</v>
      </c>
      <c r="C20" s="575"/>
      <c r="D20" s="575"/>
      <c r="E20" s="562"/>
      <c r="F20" s="562"/>
      <c r="G20" s="562"/>
      <c r="H20" s="562"/>
      <c r="I20" s="562"/>
      <c r="J20" s="562"/>
    </row>
    <row r="21" spans="1:10" s="557" customFormat="1">
      <c r="A21" s="413" t="s">
        <v>507</v>
      </c>
      <c r="B21" s="414" t="s">
        <v>957</v>
      </c>
      <c r="C21" s="576"/>
      <c r="D21" s="576"/>
      <c r="E21" s="551"/>
      <c r="F21" s="551"/>
      <c r="G21" s="551"/>
      <c r="H21" s="551"/>
      <c r="I21" s="551"/>
      <c r="J21" s="551"/>
    </row>
    <row r="22" spans="1:10" ht="33">
      <c r="A22" s="413" t="s">
        <v>507</v>
      </c>
      <c r="B22" s="414" t="s">
        <v>958</v>
      </c>
      <c r="C22" s="576"/>
      <c r="D22" s="576"/>
      <c r="E22" s="551"/>
      <c r="F22" s="551"/>
      <c r="G22" s="551"/>
      <c r="H22" s="551"/>
      <c r="I22" s="551"/>
      <c r="J22" s="551"/>
    </row>
    <row r="23" spans="1:10" s="563" customFormat="1">
      <c r="A23" s="413" t="s">
        <v>423</v>
      </c>
      <c r="B23" s="561" t="s">
        <v>961</v>
      </c>
      <c r="C23" s="575"/>
      <c r="D23" s="575"/>
      <c r="E23" s="562"/>
      <c r="F23" s="562"/>
      <c r="G23" s="562"/>
      <c r="H23" s="562"/>
      <c r="I23" s="562"/>
      <c r="J23" s="562"/>
    </row>
    <row r="24" spans="1:10">
      <c r="A24" s="413" t="s">
        <v>507</v>
      </c>
      <c r="B24" s="414" t="s">
        <v>957</v>
      </c>
      <c r="C24" s="576"/>
      <c r="D24" s="576"/>
      <c r="E24" s="551"/>
      <c r="F24" s="551"/>
      <c r="G24" s="551"/>
      <c r="H24" s="551"/>
      <c r="I24" s="551"/>
      <c r="J24" s="551"/>
    </row>
    <row r="25" spans="1:10" ht="33">
      <c r="A25" s="413" t="s">
        <v>507</v>
      </c>
      <c r="B25" s="414" t="s">
        <v>958</v>
      </c>
      <c r="C25" s="576"/>
      <c r="D25" s="576"/>
      <c r="E25" s="551"/>
      <c r="F25" s="551"/>
      <c r="G25" s="551"/>
      <c r="H25" s="551"/>
      <c r="I25" s="551"/>
      <c r="J25" s="551"/>
    </row>
    <row r="26" spans="1:10" s="550" customFormat="1">
      <c r="A26" s="413" t="s">
        <v>401</v>
      </c>
      <c r="B26" s="561" t="s">
        <v>962</v>
      </c>
      <c r="C26" s="575"/>
      <c r="D26" s="575"/>
      <c r="E26" s="562"/>
      <c r="F26" s="562"/>
      <c r="G26" s="562"/>
      <c r="H26" s="562"/>
      <c r="I26" s="562"/>
      <c r="J26" s="562"/>
    </row>
    <row r="27" spans="1:10">
      <c r="A27" s="413" t="s">
        <v>507</v>
      </c>
      <c r="B27" s="414" t="s">
        <v>963</v>
      </c>
      <c r="C27" s="576"/>
      <c r="D27" s="576"/>
      <c r="E27" s="551"/>
      <c r="F27" s="551"/>
      <c r="G27" s="551"/>
      <c r="H27" s="551"/>
      <c r="I27" s="551"/>
      <c r="J27" s="551"/>
    </row>
    <row r="28" spans="1:10">
      <c r="A28" s="413" t="s">
        <v>507</v>
      </c>
      <c r="B28" s="414" t="s">
        <v>964</v>
      </c>
      <c r="C28" s="576"/>
      <c r="D28" s="576"/>
      <c r="E28" s="551"/>
      <c r="F28" s="551"/>
      <c r="G28" s="551"/>
      <c r="H28" s="551"/>
      <c r="I28" s="551"/>
      <c r="J28" s="551"/>
    </row>
    <row r="29" spans="1:10" s="550" customFormat="1">
      <c r="A29" s="413" t="s">
        <v>384</v>
      </c>
      <c r="B29" s="561" t="s">
        <v>965</v>
      </c>
      <c r="C29" s="575"/>
      <c r="D29" s="575"/>
      <c r="E29" s="562"/>
      <c r="F29" s="562"/>
      <c r="G29" s="562"/>
      <c r="H29" s="562"/>
      <c r="I29" s="562"/>
      <c r="J29" s="562"/>
    </row>
    <row r="30" spans="1:10">
      <c r="A30" s="413" t="s">
        <v>507</v>
      </c>
      <c r="B30" s="414" t="s">
        <v>966</v>
      </c>
      <c r="C30" s="576"/>
      <c r="D30" s="576"/>
      <c r="E30" s="551"/>
      <c r="F30" s="551"/>
      <c r="G30" s="551"/>
      <c r="H30" s="551"/>
      <c r="I30" s="551"/>
      <c r="J30" s="551"/>
    </row>
    <row r="31" spans="1:10">
      <c r="A31" s="413" t="s">
        <v>507</v>
      </c>
      <c r="B31" s="414" t="s">
        <v>967</v>
      </c>
      <c r="C31" s="576"/>
      <c r="D31" s="576"/>
      <c r="E31" s="551"/>
      <c r="F31" s="551"/>
      <c r="G31" s="551"/>
      <c r="H31" s="551"/>
      <c r="I31" s="551"/>
      <c r="J31" s="551"/>
    </row>
    <row r="32" spans="1:10" s="550" customFormat="1">
      <c r="A32" s="413" t="s">
        <v>396</v>
      </c>
      <c r="B32" s="561" t="s">
        <v>968</v>
      </c>
      <c r="C32" s="575"/>
      <c r="D32" s="575"/>
      <c r="E32" s="562"/>
      <c r="F32" s="562"/>
      <c r="G32" s="562"/>
      <c r="H32" s="562"/>
      <c r="I32" s="562"/>
      <c r="J32" s="562"/>
    </row>
    <row r="33" spans="1:10">
      <c r="A33" s="413" t="s">
        <v>507</v>
      </c>
      <c r="B33" s="414" t="s">
        <v>966</v>
      </c>
      <c r="C33" s="576"/>
      <c r="D33" s="576"/>
      <c r="E33" s="551"/>
      <c r="F33" s="551"/>
      <c r="G33" s="551"/>
      <c r="H33" s="551"/>
      <c r="I33" s="551"/>
      <c r="J33" s="551"/>
    </row>
    <row r="34" spans="1:10">
      <c r="A34" s="413" t="s">
        <v>507</v>
      </c>
      <c r="B34" s="414" t="s">
        <v>967</v>
      </c>
      <c r="C34" s="576"/>
      <c r="D34" s="576"/>
      <c r="E34" s="551"/>
      <c r="F34" s="551"/>
      <c r="G34" s="551"/>
      <c r="H34" s="551"/>
      <c r="I34" s="551"/>
      <c r="J34" s="551"/>
    </row>
    <row r="35" spans="1:10">
      <c r="A35" s="413" t="s">
        <v>507</v>
      </c>
      <c r="B35" s="414" t="s">
        <v>969</v>
      </c>
      <c r="C35" s="576"/>
      <c r="D35" s="576"/>
      <c r="E35" s="551"/>
      <c r="F35" s="551"/>
      <c r="G35" s="551"/>
      <c r="H35" s="551"/>
      <c r="I35" s="551"/>
      <c r="J35" s="551"/>
    </row>
    <row r="36" spans="1:10" s="417" customFormat="1">
      <c r="A36" s="413" t="s">
        <v>970</v>
      </c>
      <c r="B36" s="414" t="s">
        <v>515</v>
      </c>
      <c r="C36" s="576"/>
      <c r="D36" s="576"/>
      <c r="E36" s="551"/>
      <c r="F36" s="551"/>
      <c r="G36" s="551"/>
      <c r="H36" s="551"/>
      <c r="I36" s="551"/>
      <c r="J36" s="551"/>
    </row>
    <row r="37" spans="1:10" s="564" customFormat="1">
      <c r="A37" s="413" t="s">
        <v>436</v>
      </c>
      <c r="B37" s="561" t="s">
        <v>971</v>
      </c>
      <c r="C37" s="575"/>
      <c r="D37" s="575"/>
      <c r="E37" s="562"/>
      <c r="F37" s="562"/>
      <c r="G37" s="562"/>
      <c r="H37" s="562"/>
      <c r="I37" s="562"/>
      <c r="J37" s="562"/>
    </row>
    <row r="38" spans="1:10" s="417" customFormat="1">
      <c r="A38" s="413" t="s">
        <v>507</v>
      </c>
      <c r="B38" s="414" t="s">
        <v>963</v>
      </c>
      <c r="C38" s="576"/>
      <c r="D38" s="576"/>
      <c r="E38" s="551"/>
      <c r="F38" s="551"/>
      <c r="G38" s="551"/>
      <c r="H38" s="551"/>
      <c r="I38" s="551"/>
      <c r="J38" s="551"/>
    </row>
    <row r="39" spans="1:10" s="417" customFormat="1">
      <c r="A39" s="413" t="s">
        <v>507</v>
      </c>
      <c r="B39" s="414" t="s">
        <v>972</v>
      </c>
      <c r="C39" s="576"/>
      <c r="D39" s="576"/>
      <c r="E39" s="551"/>
      <c r="F39" s="551"/>
      <c r="G39" s="551"/>
      <c r="H39" s="551"/>
      <c r="I39" s="551"/>
      <c r="J39" s="551"/>
    </row>
    <row r="40" spans="1:10" s="550" customFormat="1">
      <c r="A40" s="413" t="s">
        <v>384</v>
      </c>
      <c r="B40" s="561" t="s">
        <v>973</v>
      </c>
      <c r="C40" s="575"/>
      <c r="D40" s="575"/>
      <c r="E40" s="562"/>
      <c r="F40" s="562"/>
      <c r="G40" s="562"/>
      <c r="H40" s="562"/>
      <c r="I40" s="562"/>
      <c r="J40" s="562"/>
    </row>
    <row r="41" spans="1:10">
      <c r="A41" s="413" t="s">
        <v>507</v>
      </c>
      <c r="B41" s="414" t="s">
        <v>966</v>
      </c>
      <c r="C41" s="576"/>
      <c r="D41" s="576"/>
      <c r="E41" s="551"/>
      <c r="F41" s="551"/>
      <c r="G41" s="551"/>
      <c r="H41" s="551"/>
      <c r="I41" s="551"/>
      <c r="J41" s="551"/>
    </row>
    <row r="42" spans="1:10">
      <c r="A42" s="413" t="s">
        <v>507</v>
      </c>
      <c r="B42" s="414" t="s">
        <v>974</v>
      </c>
      <c r="C42" s="576"/>
      <c r="D42" s="576"/>
      <c r="E42" s="551"/>
      <c r="F42" s="551"/>
      <c r="G42" s="551"/>
      <c r="H42" s="551"/>
      <c r="I42" s="551"/>
      <c r="J42" s="551"/>
    </row>
    <row r="43" spans="1:10" s="550" customFormat="1">
      <c r="A43" s="413" t="s">
        <v>396</v>
      </c>
      <c r="B43" s="561" t="s">
        <v>433</v>
      </c>
      <c r="C43" s="575"/>
      <c r="D43" s="575"/>
      <c r="E43" s="562"/>
      <c r="F43" s="562"/>
      <c r="G43" s="562"/>
      <c r="H43" s="562"/>
      <c r="I43" s="562"/>
      <c r="J43" s="562"/>
    </row>
    <row r="44" spans="1:10">
      <c r="A44" s="413" t="s">
        <v>507</v>
      </c>
      <c r="B44" s="414" t="s">
        <v>966</v>
      </c>
      <c r="C44" s="576"/>
      <c r="D44" s="576"/>
      <c r="E44" s="551"/>
      <c r="F44" s="551"/>
      <c r="G44" s="551"/>
      <c r="H44" s="551"/>
      <c r="I44" s="551"/>
      <c r="J44" s="551"/>
    </row>
    <row r="45" spans="1:10">
      <c r="A45" s="413" t="s">
        <v>507</v>
      </c>
      <c r="B45" s="414" t="s">
        <v>974</v>
      </c>
      <c r="C45" s="576"/>
      <c r="D45" s="576"/>
      <c r="E45" s="551"/>
      <c r="F45" s="551"/>
      <c r="G45" s="551"/>
      <c r="H45" s="551"/>
      <c r="I45" s="551"/>
      <c r="J45" s="551"/>
    </row>
    <row r="46" spans="1:10" s="550" customFormat="1" ht="33">
      <c r="A46" s="413" t="s">
        <v>422</v>
      </c>
      <c r="B46" s="561" t="s">
        <v>975</v>
      </c>
      <c r="C46" s="575"/>
      <c r="D46" s="575"/>
      <c r="E46" s="562"/>
      <c r="F46" s="562"/>
      <c r="G46" s="562"/>
      <c r="H46" s="562"/>
      <c r="I46" s="562"/>
      <c r="J46" s="562"/>
    </row>
    <row r="47" spans="1:10">
      <c r="A47" s="413" t="s">
        <v>507</v>
      </c>
      <c r="B47" s="414" t="s">
        <v>966</v>
      </c>
      <c r="C47" s="576"/>
      <c r="D47" s="576"/>
      <c r="E47" s="551"/>
      <c r="F47" s="551"/>
      <c r="G47" s="551"/>
      <c r="H47" s="551"/>
      <c r="I47" s="551"/>
      <c r="J47" s="551"/>
    </row>
    <row r="48" spans="1:10">
      <c r="A48" s="413" t="s">
        <v>507</v>
      </c>
      <c r="B48" s="414" t="s">
        <v>974</v>
      </c>
      <c r="C48" s="576"/>
      <c r="D48" s="576"/>
      <c r="E48" s="551"/>
      <c r="F48" s="551"/>
      <c r="G48" s="551"/>
      <c r="H48" s="551"/>
      <c r="I48" s="551"/>
      <c r="J48" s="551"/>
    </row>
    <row r="49" spans="1:10" s="565" customFormat="1">
      <c r="A49" s="413" t="s">
        <v>423</v>
      </c>
      <c r="B49" s="561" t="s">
        <v>976</v>
      </c>
      <c r="C49" s="575"/>
      <c r="D49" s="575"/>
      <c r="E49" s="562"/>
      <c r="F49" s="562"/>
      <c r="G49" s="562"/>
      <c r="H49" s="562"/>
      <c r="I49" s="562"/>
      <c r="J49" s="562"/>
    </row>
    <row r="50" spans="1:10" s="550" customFormat="1">
      <c r="A50" s="413" t="s">
        <v>631</v>
      </c>
      <c r="B50" s="561" t="s">
        <v>977</v>
      </c>
      <c r="C50" s="575"/>
      <c r="D50" s="575"/>
      <c r="E50" s="562"/>
      <c r="F50" s="562"/>
      <c r="G50" s="562"/>
      <c r="H50" s="562"/>
      <c r="I50" s="562"/>
      <c r="J50" s="562"/>
    </row>
    <row r="51" spans="1:10" s="550" customFormat="1">
      <c r="A51" s="413" t="s">
        <v>632</v>
      </c>
      <c r="B51" s="561" t="s">
        <v>978</v>
      </c>
      <c r="C51" s="575"/>
      <c r="D51" s="575"/>
      <c r="E51" s="562"/>
      <c r="F51" s="562"/>
      <c r="G51" s="562"/>
      <c r="H51" s="562"/>
      <c r="I51" s="562"/>
      <c r="J51" s="562"/>
    </row>
    <row r="52" spans="1:10" s="550" customFormat="1">
      <c r="A52" s="413" t="s">
        <v>384</v>
      </c>
      <c r="B52" s="561" t="s">
        <v>912</v>
      </c>
      <c r="C52" s="575"/>
      <c r="D52" s="575"/>
      <c r="E52" s="562"/>
      <c r="F52" s="562"/>
      <c r="G52" s="562"/>
      <c r="H52" s="562"/>
      <c r="I52" s="562"/>
      <c r="J52" s="562"/>
    </row>
    <row r="53" spans="1:10" s="550" customFormat="1">
      <c r="A53" s="413" t="s">
        <v>396</v>
      </c>
      <c r="B53" s="561" t="s">
        <v>913</v>
      </c>
      <c r="C53" s="575"/>
      <c r="D53" s="575"/>
      <c r="E53" s="562"/>
      <c r="F53" s="562"/>
      <c r="G53" s="562"/>
      <c r="H53" s="562"/>
      <c r="I53" s="562"/>
      <c r="J53" s="562"/>
    </row>
    <row r="54" spans="1:10" ht="33">
      <c r="A54" s="413" t="s">
        <v>507</v>
      </c>
      <c r="B54" s="414" t="s">
        <v>914</v>
      </c>
      <c r="C54" s="576"/>
      <c r="D54" s="576"/>
      <c r="E54" s="551"/>
      <c r="F54" s="551"/>
      <c r="G54" s="551"/>
      <c r="H54" s="551"/>
      <c r="I54" s="551"/>
      <c r="J54" s="551"/>
    </row>
    <row r="55" spans="1:10" ht="33">
      <c r="A55" s="413" t="s">
        <v>507</v>
      </c>
      <c r="B55" s="414" t="s">
        <v>915</v>
      </c>
      <c r="C55" s="576"/>
      <c r="D55" s="576"/>
      <c r="E55" s="551"/>
      <c r="F55" s="551"/>
      <c r="G55" s="551"/>
      <c r="H55" s="551"/>
      <c r="I55" s="551"/>
      <c r="J55" s="551"/>
    </row>
    <row r="56" spans="1:10" s="550" customFormat="1">
      <c r="A56" s="413" t="s">
        <v>422</v>
      </c>
      <c r="B56" s="561" t="s">
        <v>916</v>
      </c>
      <c r="C56" s="575"/>
      <c r="D56" s="575"/>
      <c r="E56" s="562"/>
      <c r="F56" s="562"/>
      <c r="G56" s="562"/>
      <c r="H56" s="562"/>
      <c r="I56" s="562"/>
      <c r="J56" s="562"/>
    </row>
    <row r="57" spans="1:10">
      <c r="A57" s="413" t="s">
        <v>507</v>
      </c>
      <c r="B57" s="414" t="s">
        <v>917</v>
      </c>
      <c r="C57" s="576"/>
      <c r="D57" s="576"/>
      <c r="E57" s="551"/>
      <c r="F57" s="551"/>
      <c r="G57" s="551"/>
      <c r="H57" s="551"/>
      <c r="I57" s="551"/>
      <c r="J57" s="551"/>
    </row>
    <row r="58" spans="1:10" ht="33">
      <c r="A58" s="413" t="s">
        <v>507</v>
      </c>
      <c r="B58" s="414" t="s">
        <v>918</v>
      </c>
      <c r="C58" s="576"/>
      <c r="D58" s="576"/>
      <c r="E58" s="551"/>
      <c r="F58" s="551"/>
      <c r="G58" s="551"/>
      <c r="H58" s="551"/>
      <c r="I58" s="551"/>
      <c r="J58" s="551"/>
    </row>
    <row r="59" spans="1:10" s="410" customFormat="1">
      <c r="A59" s="413" t="s">
        <v>423</v>
      </c>
      <c r="B59" s="561" t="s">
        <v>919</v>
      </c>
      <c r="C59" s="575"/>
      <c r="D59" s="575"/>
      <c r="E59" s="562"/>
      <c r="F59" s="562"/>
      <c r="G59" s="562"/>
      <c r="H59" s="562"/>
      <c r="I59" s="562"/>
      <c r="J59" s="562"/>
    </row>
    <row r="60" spans="1:10">
      <c r="A60" s="413" t="s">
        <v>507</v>
      </c>
      <c r="B60" s="414" t="s">
        <v>920</v>
      </c>
      <c r="C60" s="576"/>
      <c r="D60" s="576"/>
      <c r="E60" s="551"/>
      <c r="F60" s="551"/>
      <c r="G60" s="551"/>
      <c r="H60" s="551"/>
      <c r="I60" s="551"/>
      <c r="J60" s="551"/>
    </row>
    <row r="61" spans="1:10">
      <c r="A61" s="413" t="s">
        <v>507</v>
      </c>
      <c r="B61" s="414" t="s">
        <v>921</v>
      </c>
      <c r="C61" s="576"/>
      <c r="D61" s="576"/>
      <c r="E61" s="551"/>
      <c r="F61" s="551"/>
      <c r="G61" s="551"/>
      <c r="H61" s="551"/>
      <c r="I61" s="551"/>
      <c r="J61" s="551"/>
    </row>
    <row r="62" spans="1:10" s="550" customFormat="1">
      <c r="A62" s="413" t="s">
        <v>440</v>
      </c>
      <c r="B62" s="561" t="s">
        <v>922</v>
      </c>
      <c r="C62" s="575"/>
      <c r="D62" s="575"/>
      <c r="E62" s="562"/>
      <c r="F62" s="562"/>
      <c r="G62" s="562"/>
      <c r="H62" s="562"/>
      <c r="I62" s="562"/>
      <c r="J62" s="562"/>
    </row>
    <row r="63" spans="1:10" ht="33">
      <c r="A63" s="566" t="s">
        <v>507</v>
      </c>
      <c r="B63" s="567" t="s">
        <v>923</v>
      </c>
      <c r="C63" s="578"/>
      <c r="D63" s="578"/>
      <c r="E63" s="568"/>
      <c r="F63" s="568"/>
      <c r="G63" s="568"/>
      <c r="H63" s="568"/>
      <c r="I63" s="568"/>
      <c r="J63" s="568"/>
    </row>
    <row r="64" spans="1:10" ht="33">
      <c r="A64" s="569" t="s">
        <v>507</v>
      </c>
      <c r="B64" s="570" t="s">
        <v>924</v>
      </c>
      <c r="C64" s="579"/>
      <c r="D64" s="579"/>
      <c r="E64" s="571"/>
      <c r="F64" s="571"/>
      <c r="G64" s="571"/>
      <c r="H64" s="571"/>
      <c r="I64" s="571"/>
      <c r="J64" s="571"/>
    </row>
    <row r="65" spans="1:10" ht="42.75" customHeight="1">
      <c r="A65" s="1578" t="s">
        <v>979</v>
      </c>
      <c r="B65" s="1578"/>
      <c r="C65" s="1578"/>
      <c r="D65" s="1578"/>
      <c r="E65" s="1578"/>
      <c r="F65" s="1578"/>
      <c r="G65" s="1578"/>
      <c r="H65" s="1578"/>
      <c r="I65" s="1578"/>
      <c r="J65" s="1578"/>
    </row>
  </sheetData>
  <mergeCells count="7">
    <mergeCell ref="A65:J65"/>
    <mergeCell ref="A2:J2"/>
    <mergeCell ref="A4:A5"/>
    <mergeCell ref="B4:B5"/>
    <mergeCell ref="C4:C5"/>
    <mergeCell ref="D4:I4"/>
    <mergeCell ref="J4:J5"/>
  </mergeCells>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workbookViewId="0">
      <selection activeCell="B15" sqref="B15"/>
    </sheetView>
  </sheetViews>
  <sheetFormatPr defaultColWidth="8" defaultRowHeight="15.75"/>
  <cols>
    <col min="1" max="1" width="6" style="166" customWidth="1"/>
    <col min="2" max="2" width="20" style="166" customWidth="1"/>
    <col min="3" max="4" width="10.125" style="614" customWidth="1"/>
    <col min="5" max="5" width="10.625" style="614" customWidth="1"/>
    <col min="6" max="7" width="8.125" style="614" bestFit="1" customWidth="1"/>
    <col min="8" max="9" width="8" style="614"/>
    <col min="10" max="10" width="8.125" style="614" bestFit="1" customWidth="1"/>
    <col min="11" max="12" width="8.125" style="614" customWidth="1"/>
    <col min="13" max="16384" width="8" style="614"/>
  </cols>
  <sheetData>
    <row r="1" spans="1:14" ht="15">
      <c r="A1" s="1584" t="s">
        <v>1389</v>
      </c>
      <c r="B1" s="1584"/>
      <c r="C1" s="1584"/>
      <c r="D1" s="1584"/>
      <c r="E1" s="1584"/>
      <c r="F1" s="1584"/>
      <c r="G1" s="1584"/>
      <c r="H1" s="1584"/>
      <c r="I1" s="1584"/>
      <c r="J1" s="1584"/>
      <c r="K1" s="1584"/>
      <c r="L1" s="1584"/>
      <c r="M1" s="1584"/>
      <c r="N1" s="1584"/>
    </row>
    <row r="2" spans="1:14">
      <c r="L2" s="615" t="s">
        <v>490</v>
      </c>
    </row>
    <row r="3" spans="1:14">
      <c r="A3" s="1575" t="s">
        <v>426</v>
      </c>
      <c r="B3" s="1575" t="s">
        <v>1252</v>
      </c>
      <c r="C3" s="1538" t="s">
        <v>377</v>
      </c>
      <c r="D3" s="1586" t="s">
        <v>1236</v>
      </c>
      <c r="E3" s="1586"/>
      <c r="F3" s="1586"/>
      <c r="G3" s="1586" t="s">
        <v>787</v>
      </c>
      <c r="H3" s="1586" t="s">
        <v>788</v>
      </c>
      <c r="I3" s="1588" t="s">
        <v>789</v>
      </c>
      <c r="J3" s="1587" t="s">
        <v>469</v>
      </c>
      <c r="K3" s="1587" t="s">
        <v>1237</v>
      </c>
      <c r="L3" s="1587"/>
      <c r="M3" s="983"/>
      <c r="N3" s="1585" t="s">
        <v>793</v>
      </c>
    </row>
    <row r="4" spans="1:14" ht="78.75">
      <c r="A4" s="1575"/>
      <c r="B4" s="1575"/>
      <c r="C4" s="1539"/>
      <c r="D4" s="984" t="s">
        <v>1238</v>
      </c>
      <c r="E4" s="984" t="s">
        <v>1239</v>
      </c>
      <c r="F4" s="985" t="s">
        <v>1240</v>
      </c>
      <c r="G4" s="1586"/>
      <c r="H4" s="1586"/>
      <c r="I4" s="1588"/>
      <c r="J4" s="1587"/>
      <c r="K4" s="979" t="s">
        <v>790</v>
      </c>
      <c r="L4" s="986" t="s">
        <v>1241</v>
      </c>
      <c r="M4" s="981" t="s">
        <v>1250</v>
      </c>
      <c r="N4" s="1585"/>
    </row>
    <row r="5" spans="1:14" s="616" customFormat="1">
      <c r="A5" s="980" t="s">
        <v>382</v>
      </c>
      <c r="B5" s="980" t="s">
        <v>397</v>
      </c>
      <c r="C5" s="980">
        <v>1</v>
      </c>
      <c r="D5" s="981">
        <v>2</v>
      </c>
      <c r="E5" s="980">
        <v>3</v>
      </c>
      <c r="F5" s="981">
        <v>4</v>
      </c>
      <c r="G5" s="980">
        <v>5</v>
      </c>
      <c r="H5" s="981">
        <v>6</v>
      </c>
      <c r="I5" s="980">
        <v>7</v>
      </c>
      <c r="J5" s="981">
        <v>8</v>
      </c>
      <c r="K5" s="980">
        <v>9</v>
      </c>
      <c r="L5" s="981">
        <v>10</v>
      </c>
      <c r="M5" s="980"/>
      <c r="N5" s="981"/>
    </row>
    <row r="6" spans="1:14">
      <c r="A6" s="211">
        <v>1</v>
      </c>
      <c r="B6" s="987" t="s">
        <v>309</v>
      </c>
      <c r="C6" s="988">
        <f>INT(SUM(D6:L6))</f>
        <v>8156</v>
      </c>
      <c r="D6" s="988">
        <v>3399.382701</v>
      </c>
      <c r="E6" s="988">
        <v>3503.2997999999998</v>
      </c>
      <c r="F6" s="988">
        <v>374.90806220000002</v>
      </c>
      <c r="G6" s="988">
        <v>43.721964</v>
      </c>
      <c r="H6" s="988"/>
      <c r="I6" s="988"/>
      <c r="J6" s="988">
        <v>65.582945999999993</v>
      </c>
      <c r="K6" s="988">
        <v>275.38641899999999</v>
      </c>
      <c r="L6" s="988">
        <v>494.39451600000001</v>
      </c>
      <c r="M6" s="988">
        <f>INT(D6+F6)</f>
        <v>3774</v>
      </c>
      <c r="N6" s="989">
        <f>M6/C6</f>
        <v>0.46272682687591959</v>
      </c>
    </row>
    <row r="7" spans="1:14">
      <c r="A7" s="201">
        <v>2</v>
      </c>
      <c r="B7" s="982" t="s">
        <v>1242</v>
      </c>
      <c r="C7" s="990">
        <f t="shared" ref="C7:C17" si="0">INT(SUM(D7:L7))</f>
        <v>4605</v>
      </c>
      <c r="D7" s="990">
        <v>1967.4883800000002</v>
      </c>
      <c r="E7" s="990">
        <v>1910.8907999999999</v>
      </c>
      <c r="F7" s="990">
        <v>8.7443928</v>
      </c>
      <c r="G7" s="990">
        <v>56.838553200000007</v>
      </c>
      <c r="H7" s="990"/>
      <c r="I7" s="990"/>
      <c r="J7" s="990">
        <v>61.2107496</v>
      </c>
      <c r="K7" s="990">
        <v>268.88122799999996</v>
      </c>
      <c r="L7" s="990">
        <v>331.76474100000007</v>
      </c>
      <c r="M7" s="990">
        <f t="shared" ref="M7:M17" si="1">INT(D7+F7)</f>
        <v>1976</v>
      </c>
      <c r="N7" s="991">
        <f t="shared" ref="N7:N17" si="2">M7/C7</f>
        <v>0.42909880564603692</v>
      </c>
    </row>
    <row r="8" spans="1:14">
      <c r="A8" s="201">
        <v>3</v>
      </c>
      <c r="B8" s="982" t="s">
        <v>310</v>
      </c>
      <c r="C8" s="990">
        <f t="shared" si="0"/>
        <v>7642</v>
      </c>
      <c r="D8" s="990">
        <v>3053.9791854000005</v>
      </c>
      <c r="E8" s="990">
        <v>3730.7867999999999</v>
      </c>
      <c r="F8" s="990">
        <v>39.349767600000007</v>
      </c>
      <c r="G8" s="990">
        <v>43.721964</v>
      </c>
      <c r="H8" s="990"/>
      <c r="I8" s="990"/>
      <c r="J8" s="990">
        <v>56.838553200000007</v>
      </c>
      <c r="K8" s="990">
        <v>281.89161000000001</v>
      </c>
      <c r="L8" s="990">
        <v>435.84779700000001</v>
      </c>
      <c r="M8" s="990">
        <f t="shared" si="1"/>
        <v>3093</v>
      </c>
      <c r="N8" s="991">
        <f t="shared" si="2"/>
        <v>0.40473697984820728</v>
      </c>
    </row>
    <row r="9" spans="1:14">
      <c r="A9" s="201">
        <v>4</v>
      </c>
      <c r="B9" s="203" t="s">
        <v>87</v>
      </c>
      <c r="C9" s="990">
        <f t="shared" si="0"/>
        <v>7958</v>
      </c>
      <c r="D9" s="990">
        <v>2997.1406322000003</v>
      </c>
      <c r="E9" s="990">
        <v>3958.2737999999999</v>
      </c>
      <c r="F9" s="990">
        <v>37.163669400000003</v>
      </c>
      <c r="G9" s="990">
        <v>43.721964</v>
      </c>
      <c r="H9" s="990"/>
      <c r="I9" s="990"/>
      <c r="J9" s="990">
        <v>52.4663568</v>
      </c>
      <c r="K9" s="990">
        <v>288.39680099999998</v>
      </c>
      <c r="L9" s="990">
        <v>581.13039600000002</v>
      </c>
      <c r="M9" s="990">
        <f t="shared" si="1"/>
        <v>3034</v>
      </c>
      <c r="N9" s="991">
        <f t="shared" si="2"/>
        <v>0.38125157074641869</v>
      </c>
    </row>
    <row r="10" spans="1:14">
      <c r="A10" s="201">
        <v>5</v>
      </c>
      <c r="B10" s="203" t="s">
        <v>311</v>
      </c>
      <c r="C10" s="990">
        <f t="shared" si="0"/>
        <v>9320</v>
      </c>
      <c r="D10" s="990">
        <v>3893.4408942000005</v>
      </c>
      <c r="E10" s="990">
        <v>4413.2478000000001</v>
      </c>
      <c r="F10" s="990">
        <v>6.5582946</v>
      </c>
      <c r="G10" s="990">
        <v>45.908062200000003</v>
      </c>
      <c r="H10" s="990"/>
      <c r="I10" s="990"/>
      <c r="J10" s="990">
        <v>50.280258600000003</v>
      </c>
      <c r="K10" s="990">
        <v>288.39680099999998</v>
      </c>
      <c r="L10" s="990">
        <v>622.32993899999997</v>
      </c>
      <c r="M10" s="990">
        <f t="shared" si="1"/>
        <v>3899</v>
      </c>
      <c r="N10" s="991">
        <f t="shared" si="2"/>
        <v>0.41834763948497855</v>
      </c>
    </row>
    <row r="11" spans="1:14">
      <c r="A11" s="201">
        <v>6</v>
      </c>
      <c r="B11" s="203" t="s">
        <v>375</v>
      </c>
      <c r="C11" s="990">
        <f t="shared" si="0"/>
        <v>9728</v>
      </c>
      <c r="D11" s="990">
        <v>3808.1830643999997</v>
      </c>
      <c r="E11" s="990">
        <v>4821.8352000000004</v>
      </c>
      <c r="F11" s="990">
        <v>6.5582945999999991</v>
      </c>
      <c r="G11" s="990">
        <v>39.3497676</v>
      </c>
      <c r="H11" s="990"/>
      <c r="I11" s="990"/>
      <c r="J11" s="990">
        <v>61.210749599999993</v>
      </c>
      <c r="K11" s="990">
        <v>294.90199199999995</v>
      </c>
      <c r="L11" s="990">
        <v>696.05543699999998</v>
      </c>
      <c r="M11" s="990">
        <f t="shared" si="1"/>
        <v>3814</v>
      </c>
      <c r="N11" s="991">
        <f t="shared" si="2"/>
        <v>0.39206414473684209</v>
      </c>
    </row>
    <row r="12" spans="1:14">
      <c r="A12" s="201">
        <v>7</v>
      </c>
      <c r="B12" s="203" t="s">
        <v>376</v>
      </c>
      <c r="C12" s="990">
        <f t="shared" si="0"/>
        <v>11672</v>
      </c>
      <c r="D12" s="990">
        <v>5032.3980564000003</v>
      </c>
      <c r="E12" s="990">
        <v>5323.1957999999995</v>
      </c>
      <c r="F12" s="990">
        <v>26.2331784</v>
      </c>
      <c r="G12" s="990">
        <v>43.721964</v>
      </c>
      <c r="H12" s="990"/>
      <c r="I12" s="990"/>
      <c r="J12" s="990">
        <v>76.51343700000001</v>
      </c>
      <c r="K12" s="990">
        <v>299.238786</v>
      </c>
      <c r="L12" s="990">
        <v>871.69559400000003</v>
      </c>
      <c r="M12" s="990">
        <f t="shared" si="1"/>
        <v>5058</v>
      </c>
      <c r="N12" s="991">
        <f t="shared" si="2"/>
        <v>0.43334475668265937</v>
      </c>
    </row>
    <row r="13" spans="1:14">
      <c r="A13" s="201">
        <v>8</v>
      </c>
      <c r="B13" s="203" t="s">
        <v>25</v>
      </c>
      <c r="C13" s="990">
        <f t="shared" si="0"/>
        <v>9799</v>
      </c>
      <c r="D13" s="990">
        <v>4485.8735064000002</v>
      </c>
      <c r="E13" s="990">
        <v>4276.7556000000004</v>
      </c>
      <c r="F13" s="990">
        <v>10.930491</v>
      </c>
      <c r="G13" s="990">
        <v>43.721964</v>
      </c>
      <c r="H13" s="990"/>
      <c r="I13" s="990"/>
      <c r="J13" s="990">
        <v>50.280258600000003</v>
      </c>
      <c r="K13" s="990">
        <v>292.73359500000004</v>
      </c>
      <c r="L13" s="990">
        <v>639.67711500000007</v>
      </c>
      <c r="M13" s="990">
        <f t="shared" si="1"/>
        <v>4496</v>
      </c>
      <c r="N13" s="991">
        <f t="shared" si="2"/>
        <v>0.45882232880906215</v>
      </c>
    </row>
    <row r="14" spans="1:14">
      <c r="A14" s="201">
        <v>9</v>
      </c>
      <c r="B14" s="203" t="s">
        <v>26</v>
      </c>
      <c r="C14" s="990">
        <f t="shared" si="0"/>
        <v>9406</v>
      </c>
      <c r="D14" s="990">
        <v>4050.8399646000003</v>
      </c>
      <c r="E14" s="990">
        <v>3821.7815999999998</v>
      </c>
      <c r="F14" s="990">
        <v>494.1636694</v>
      </c>
      <c r="G14" s="990">
        <v>43.721964</v>
      </c>
      <c r="H14" s="990"/>
      <c r="I14" s="990"/>
      <c r="J14" s="990">
        <v>72.141240600000003</v>
      </c>
      <c r="K14" s="990">
        <v>297.07038899999998</v>
      </c>
      <c r="L14" s="990">
        <v>626.66673299999991</v>
      </c>
      <c r="M14" s="990">
        <f t="shared" si="1"/>
        <v>4545</v>
      </c>
      <c r="N14" s="991">
        <f t="shared" si="2"/>
        <v>0.48320221135445462</v>
      </c>
    </row>
    <row r="15" spans="1:14">
      <c r="A15" s="201">
        <v>10</v>
      </c>
      <c r="B15" s="203" t="s">
        <v>313</v>
      </c>
      <c r="C15" s="990">
        <f t="shared" si="0"/>
        <v>8713</v>
      </c>
      <c r="D15" s="990">
        <v>3657.3422886000003</v>
      </c>
      <c r="E15" s="990">
        <v>3730.7867999999999</v>
      </c>
      <c r="F15" s="990">
        <v>348.23317839999999</v>
      </c>
      <c r="G15" s="990">
        <v>50.280258600000003</v>
      </c>
      <c r="H15" s="990"/>
      <c r="I15" s="990"/>
      <c r="J15" s="990">
        <v>61.2107496</v>
      </c>
      <c r="K15" s="990">
        <v>288.39680099999998</v>
      </c>
      <c r="L15" s="990">
        <v>576.79360199999996</v>
      </c>
      <c r="M15" s="990">
        <f t="shared" si="1"/>
        <v>4005</v>
      </c>
      <c r="N15" s="991">
        <f t="shared" si="2"/>
        <v>0.45965798232526112</v>
      </c>
    </row>
    <row r="16" spans="1:14">
      <c r="A16" s="201">
        <v>11</v>
      </c>
      <c r="B16" s="203" t="s">
        <v>145</v>
      </c>
      <c r="C16" s="990">
        <f t="shared" si="0"/>
        <v>6136</v>
      </c>
      <c r="D16" s="990">
        <v>2374.1026452000001</v>
      </c>
      <c r="E16" s="990">
        <v>2846.6256000000003</v>
      </c>
      <c r="F16" s="990">
        <v>101.5582946</v>
      </c>
      <c r="G16" s="990">
        <v>37.163669400000003</v>
      </c>
      <c r="H16" s="990"/>
      <c r="I16" s="990"/>
      <c r="J16" s="990">
        <v>65.582945999999993</v>
      </c>
      <c r="K16" s="990">
        <v>292.73359500000004</v>
      </c>
      <c r="L16" s="990">
        <v>418.50062099999997</v>
      </c>
      <c r="M16" s="990">
        <f t="shared" si="1"/>
        <v>2475</v>
      </c>
      <c r="N16" s="991">
        <f t="shared" si="2"/>
        <v>0.40335723598435463</v>
      </c>
    </row>
    <row r="17" spans="1:14">
      <c r="A17" s="205">
        <v>12</v>
      </c>
      <c r="B17" s="206" t="s">
        <v>314</v>
      </c>
      <c r="C17" s="992">
        <f t="shared" si="0"/>
        <v>7806</v>
      </c>
      <c r="D17" s="992">
        <v>3303.1943801999996</v>
      </c>
      <c r="E17" s="992">
        <v>3412.3049999999998</v>
      </c>
      <c r="F17" s="992">
        <v>121.2331784</v>
      </c>
      <c r="G17" s="992">
        <v>43.721964</v>
      </c>
      <c r="H17" s="992"/>
      <c r="I17" s="992"/>
      <c r="J17" s="992">
        <v>54.652455000000003</v>
      </c>
      <c r="K17" s="992">
        <v>290.56519800000001</v>
      </c>
      <c r="L17" s="992">
        <v>581.13039600000002</v>
      </c>
      <c r="M17" s="992">
        <f t="shared" si="1"/>
        <v>3424</v>
      </c>
      <c r="N17" s="993">
        <f t="shared" si="2"/>
        <v>0.43863694593902125</v>
      </c>
    </row>
    <row r="18" spans="1:14" s="616" customFormat="1" ht="14.25">
      <c r="A18" s="994"/>
      <c r="B18" s="994" t="s">
        <v>377</v>
      </c>
      <c r="C18" s="995">
        <f>INT(SUM(C6:C17))</f>
        <v>100941</v>
      </c>
      <c r="D18" s="995">
        <f t="shared" ref="D18:M18" si="3">INT(SUM(D6:D17))</f>
        <v>42023</v>
      </c>
      <c r="E18" s="995">
        <f t="shared" si="3"/>
        <v>45749</v>
      </c>
      <c r="F18" s="995">
        <f t="shared" si="3"/>
        <v>1575</v>
      </c>
      <c r="G18" s="995">
        <f t="shared" si="3"/>
        <v>535</v>
      </c>
      <c r="H18" s="995">
        <f t="shared" si="3"/>
        <v>0</v>
      </c>
      <c r="I18" s="995">
        <f t="shared" si="3"/>
        <v>0</v>
      </c>
      <c r="J18" s="995">
        <f t="shared" si="3"/>
        <v>727</v>
      </c>
      <c r="K18" s="995">
        <f t="shared" si="3"/>
        <v>3458</v>
      </c>
      <c r="L18" s="995">
        <f t="shared" si="3"/>
        <v>6875</v>
      </c>
      <c r="M18" s="995">
        <f t="shared" si="3"/>
        <v>43593</v>
      </c>
      <c r="N18" s="995">
        <f>M18/C18%</f>
        <v>43.186613962611823</v>
      </c>
    </row>
    <row r="19" spans="1:14">
      <c r="D19" s="617"/>
    </row>
    <row r="29" spans="1:14">
      <c r="B29" s="166" t="s">
        <v>1257</v>
      </c>
    </row>
  </sheetData>
  <customSheetViews>
    <customSheetView guid="{88621519-296E-4458-B04E-813E881018FE}" hiddenColumns="1" topLeftCell="A3">
      <selection activeCell="L19" sqref="L19"/>
      <pageMargins left="0.7" right="0.7" top="0.75" bottom="0.75" header="0.3" footer="0.3"/>
      <pageSetup orientation="portrait" r:id="rId1"/>
    </customSheetView>
  </customSheetViews>
  <mergeCells count="11">
    <mergeCell ref="A1:N1"/>
    <mergeCell ref="N3:N4"/>
    <mergeCell ref="D3:F3"/>
    <mergeCell ref="A3:A4"/>
    <mergeCell ref="B3:B4"/>
    <mergeCell ref="C3:C4"/>
    <mergeCell ref="G3:G4"/>
    <mergeCell ref="H3:H4"/>
    <mergeCell ref="K3:L3"/>
    <mergeCell ref="I3:I4"/>
    <mergeCell ref="J3:J4"/>
  </mergeCells>
  <pageMargins left="0.7" right="0.7" top="0.75" bottom="0.75" header="0.3" footer="0.3"/>
  <pageSetup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12"/>
  </sheetPr>
  <dimension ref="A1:J29"/>
  <sheetViews>
    <sheetView zoomScale="85" workbookViewId="0">
      <pane xSplit="4" ySplit="7" topLeftCell="I12" activePane="bottomRight" state="frozen"/>
      <selection activeCell="B15" sqref="B15"/>
      <selection pane="topRight" activeCell="B15" sqref="B15"/>
      <selection pane="bottomLeft" activeCell="B15" sqref="B15"/>
      <selection pane="bottomRight" activeCell="B15" sqref="B15"/>
    </sheetView>
  </sheetViews>
  <sheetFormatPr defaultRowHeight="15.75"/>
  <cols>
    <col min="1" max="1" width="4.5" bestFit="1" customWidth="1"/>
    <col min="2" max="2" width="35.375" customWidth="1"/>
    <col min="3" max="3" width="27.5" customWidth="1"/>
    <col min="4" max="4" width="10.125" hidden="1" customWidth="1"/>
    <col min="5" max="8" width="15.625" hidden="1" customWidth="1"/>
    <col min="9" max="9" width="31.5" customWidth="1"/>
    <col min="10" max="10" width="28.375" customWidth="1"/>
  </cols>
  <sheetData>
    <row r="1" spans="1:10">
      <c r="A1" s="1574" t="s">
        <v>1842</v>
      </c>
      <c r="B1" s="1574"/>
      <c r="C1" s="1574"/>
      <c r="D1" s="1574"/>
      <c r="E1" s="1574"/>
      <c r="F1" s="1574"/>
      <c r="G1" s="1574"/>
      <c r="H1" s="1574"/>
      <c r="I1" s="1574"/>
      <c r="J1" s="1574"/>
    </row>
    <row r="3" spans="1:10">
      <c r="J3" s="116" t="s">
        <v>490</v>
      </c>
    </row>
    <row r="4" spans="1:10" s="52" customFormat="1" ht="15.6" customHeight="1">
      <c r="A4" s="1538" t="s">
        <v>466</v>
      </c>
      <c r="B4" s="1538" t="s">
        <v>448</v>
      </c>
      <c r="C4" s="1538" t="s">
        <v>1840</v>
      </c>
      <c r="D4" s="1591" t="s">
        <v>605</v>
      </c>
      <c r="E4" s="1592"/>
      <c r="F4" s="1592"/>
      <c r="G4" s="1593"/>
      <c r="H4" s="1538" t="s">
        <v>606</v>
      </c>
      <c r="I4" s="1538" t="s">
        <v>1841</v>
      </c>
      <c r="J4" s="1538" t="s">
        <v>608</v>
      </c>
    </row>
    <row r="5" spans="1:10" s="277" customFormat="1" ht="155.25" customHeight="1">
      <c r="A5" s="1539"/>
      <c r="B5" s="1539"/>
      <c r="C5" s="1539"/>
      <c r="D5" s="278" t="s">
        <v>380</v>
      </c>
      <c r="E5" s="278" t="s">
        <v>609</v>
      </c>
      <c r="F5" s="278" t="s">
        <v>607</v>
      </c>
      <c r="G5" s="278" t="s">
        <v>610</v>
      </c>
      <c r="H5" s="1539"/>
      <c r="I5" s="1539"/>
      <c r="J5" s="1539"/>
    </row>
    <row r="6" spans="1:10" s="52" customFormat="1">
      <c r="A6" s="129">
        <v>1</v>
      </c>
      <c r="B6" s="129">
        <v>2</v>
      </c>
      <c r="C6" s="129">
        <v>3</v>
      </c>
      <c r="D6" s="129">
        <v>4</v>
      </c>
      <c r="E6" s="129">
        <v>5</v>
      </c>
      <c r="F6" s="129">
        <v>6</v>
      </c>
      <c r="G6" s="129">
        <v>7</v>
      </c>
      <c r="H6" s="129">
        <v>8</v>
      </c>
      <c r="I6" s="129">
        <v>4</v>
      </c>
      <c r="J6" s="129">
        <v>5</v>
      </c>
    </row>
    <row r="7" spans="1:10" ht="30" customHeight="1">
      <c r="A7" s="53">
        <v>1</v>
      </c>
      <c r="B7" s="130" t="s">
        <v>309</v>
      </c>
      <c r="C7" s="132" t="e">
        <f>#REF!</f>
        <v>#REF!</v>
      </c>
      <c r="D7" s="132"/>
      <c r="E7" s="132"/>
      <c r="F7" s="132"/>
      <c r="G7" s="132"/>
      <c r="H7" s="132"/>
      <c r="I7" s="132"/>
      <c r="J7" s="132"/>
    </row>
    <row r="8" spans="1:10" ht="30" customHeight="1">
      <c r="A8" s="610">
        <v>2</v>
      </c>
      <c r="B8" s="203" t="s">
        <v>1242</v>
      </c>
      <c r="C8" s="133" t="e">
        <f>#REF!</f>
        <v>#REF!</v>
      </c>
      <c r="D8" s="133"/>
      <c r="E8" s="133"/>
      <c r="F8" s="133"/>
      <c r="G8" s="133"/>
      <c r="H8" s="133"/>
      <c r="I8" s="133"/>
      <c r="J8" s="133"/>
    </row>
    <row r="9" spans="1:10" ht="30" customHeight="1">
      <c r="A9" s="610">
        <v>3</v>
      </c>
      <c r="B9" s="63" t="s">
        <v>310</v>
      </c>
      <c r="C9" s="133" t="e">
        <f>#REF!</f>
        <v>#REF!</v>
      </c>
      <c r="D9" s="133"/>
      <c r="E9" s="133"/>
      <c r="F9" s="133"/>
      <c r="G9" s="133"/>
      <c r="H9" s="133"/>
      <c r="I9" s="133"/>
      <c r="J9" s="133"/>
    </row>
    <row r="10" spans="1:10" ht="30" customHeight="1">
      <c r="A10" s="610">
        <v>4</v>
      </c>
      <c r="B10" s="63" t="s">
        <v>87</v>
      </c>
      <c r="C10" s="133" t="e">
        <f>#REF!</f>
        <v>#REF!</v>
      </c>
      <c r="D10" s="133"/>
      <c r="E10" s="133"/>
      <c r="F10" s="133"/>
      <c r="G10" s="133"/>
      <c r="H10" s="133"/>
      <c r="I10" s="133"/>
      <c r="J10" s="133"/>
    </row>
    <row r="11" spans="1:10" ht="30" customHeight="1">
      <c r="A11" s="610">
        <v>5</v>
      </c>
      <c r="B11" s="63" t="s">
        <v>311</v>
      </c>
      <c r="C11" s="133" t="e">
        <f>#REF!</f>
        <v>#REF!</v>
      </c>
      <c r="D11" s="133"/>
      <c r="E11" s="133"/>
      <c r="F11" s="133"/>
      <c r="G11" s="133"/>
      <c r="H11" s="133"/>
      <c r="I11" s="133"/>
      <c r="J11" s="133"/>
    </row>
    <row r="12" spans="1:10" ht="30" customHeight="1">
      <c r="A12" s="610">
        <v>6</v>
      </c>
      <c r="B12" s="63" t="s">
        <v>375</v>
      </c>
      <c r="C12" s="133" t="e">
        <f>#REF!</f>
        <v>#REF!</v>
      </c>
      <c r="D12" s="133"/>
      <c r="E12" s="133"/>
      <c r="F12" s="133"/>
      <c r="G12" s="133"/>
      <c r="H12" s="133"/>
      <c r="I12" s="133"/>
      <c r="J12" s="133"/>
    </row>
    <row r="13" spans="1:10" ht="30" customHeight="1">
      <c r="A13" s="610">
        <v>7</v>
      </c>
      <c r="B13" s="63" t="s">
        <v>376</v>
      </c>
      <c r="C13" s="133" t="e">
        <f>#REF!</f>
        <v>#REF!</v>
      </c>
      <c r="D13" s="133"/>
      <c r="E13" s="133"/>
      <c r="F13" s="133"/>
      <c r="G13" s="133"/>
      <c r="H13" s="133"/>
      <c r="I13" s="133"/>
      <c r="J13" s="133"/>
    </row>
    <row r="14" spans="1:10" ht="30" customHeight="1">
      <c r="A14" s="610">
        <v>8</v>
      </c>
      <c r="B14" s="63" t="s">
        <v>25</v>
      </c>
      <c r="C14" s="133" t="e">
        <f>#REF!</f>
        <v>#REF!</v>
      </c>
      <c r="D14" s="133"/>
      <c r="E14" s="133"/>
      <c r="F14" s="133"/>
      <c r="G14" s="133"/>
      <c r="H14" s="133"/>
      <c r="I14" s="133"/>
      <c r="J14" s="133"/>
    </row>
    <row r="15" spans="1:10" ht="30" customHeight="1">
      <c r="A15" s="610">
        <v>9</v>
      </c>
      <c r="B15" s="63" t="s">
        <v>26</v>
      </c>
      <c r="C15" s="133" t="e">
        <f>#REF!</f>
        <v>#REF!</v>
      </c>
      <c r="D15" s="133"/>
      <c r="E15" s="133"/>
      <c r="F15" s="133"/>
      <c r="G15" s="133"/>
      <c r="H15" s="133"/>
      <c r="I15" s="133"/>
      <c r="J15" s="133"/>
    </row>
    <row r="16" spans="1:10" ht="30" customHeight="1">
      <c r="A16" s="610">
        <v>10</v>
      </c>
      <c r="B16" s="63" t="s">
        <v>313</v>
      </c>
      <c r="C16" s="133" t="e">
        <f>#REF!</f>
        <v>#REF!</v>
      </c>
      <c r="D16" s="133"/>
      <c r="E16" s="133"/>
      <c r="F16" s="133"/>
      <c r="G16" s="133"/>
      <c r="H16" s="133"/>
      <c r="I16" s="133"/>
      <c r="J16" s="133"/>
    </row>
    <row r="17" spans="1:10" ht="30" customHeight="1">
      <c r="A17" s="610">
        <v>11</v>
      </c>
      <c r="B17" s="63" t="s">
        <v>145</v>
      </c>
      <c r="C17" s="133" t="e">
        <f>#REF!</f>
        <v>#REF!</v>
      </c>
      <c r="D17" s="133"/>
      <c r="E17" s="133"/>
      <c r="F17" s="133"/>
      <c r="G17" s="133"/>
      <c r="H17" s="133"/>
      <c r="I17" s="133"/>
      <c r="J17" s="133"/>
    </row>
    <row r="18" spans="1:10" ht="30" customHeight="1">
      <c r="A18" s="611">
        <v>12</v>
      </c>
      <c r="B18" s="612" t="s">
        <v>314</v>
      </c>
      <c r="C18" s="613" t="e">
        <f>#REF!</f>
        <v>#REF!</v>
      </c>
      <c r="D18" s="613"/>
      <c r="E18" s="613"/>
      <c r="F18" s="613"/>
      <c r="G18" s="613"/>
      <c r="H18" s="613"/>
      <c r="I18" s="613"/>
      <c r="J18" s="613"/>
    </row>
    <row r="19" spans="1:10">
      <c r="A19" s="1589" t="s">
        <v>377</v>
      </c>
      <c r="B19" s="1590"/>
      <c r="C19" s="134" t="e">
        <f>SUM(C7:C18)</f>
        <v>#REF!</v>
      </c>
      <c r="D19" s="134">
        <f t="shared" ref="D19:I19" si="0">SUM(D7:D18)</f>
        <v>0</v>
      </c>
      <c r="E19" s="134">
        <f t="shared" si="0"/>
        <v>0</v>
      </c>
      <c r="F19" s="134">
        <f t="shared" si="0"/>
        <v>0</v>
      </c>
      <c r="G19" s="134">
        <f t="shared" si="0"/>
        <v>0</v>
      </c>
      <c r="H19" s="134">
        <f t="shared" si="0"/>
        <v>0</v>
      </c>
      <c r="I19" s="134">
        <f t="shared" si="0"/>
        <v>0</v>
      </c>
      <c r="J19" s="134"/>
    </row>
    <row r="20" spans="1:10">
      <c r="I20">
        <v>14270</v>
      </c>
    </row>
    <row r="21" spans="1:10">
      <c r="I21" s="491">
        <f>+I20-I19</f>
        <v>14270</v>
      </c>
    </row>
    <row r="24" spans="1:10">
      <c r="I24">
        <v>103205</v>
      </c>
      <c r="J24">
        <v>132508</v>
      </c>
    </row>
    <row r="25" spans="1:10">
      <c r="J25">
        <f>J24-I24</f>
        <v>29303</v>
      </c>
    </row>
    <row r="26" spans="1:10">
      <c r="J26">
        <v>160</v>
      </c>
    </row>
    <row r="27" spans="1:10">
      <c r="J27">
        <v>60</v>
      </c>
    </row>
    <row r="28" spans="1:10">
      <c r="J28">
        <f>+J26*J27</f>
        <v>9600</v>
      </c>
    </row>
    <row r="29" spans="1:10">
      <c r="J29">
        <f>9000/J26</f>
        <v>56.25</v>
      </c>
    </row>
  </sheetData>
  <customSheetViews>
    <customSheetView guid="{88621519-296E-4458-B04E-813E881018FE}" scale="85" hiddenColumns="1" state="hidden">
      <pane xSplit="3" ySplit="8" topLeftCell="I9" activePane="bottomRight" state="frozen"/>
      <selection pane="bottomRight" activeCell="A2" sqref="A2:J2"/>
      <pageMargins left="0.75" right="0.75" top="1" bottom="1" header="0.5" footer="0.5"/>
      <pageSetup paperSize="9" orientation="landscape" r:id="rId1"/>
      <headerFooter alignWithMargins="0"/>
    </customSheetView>
  </customSheetViews>
  <mergeCells count="9">
    <mergeCell ref="A1:J1"/>
    <mergeCell ref="A19:B19"/>
    <mergeCell ref="D4:G4"/>
    <mergeCell ref="C4:C5"/>
    <mergeCell ref="B4:B5"/>
    <mergeCell ref="A4:A5"/>
    <mergeCell ref="H4:H5"/>
    <mergeCell ref="J4:J5"/>
    <mergeCell ref="I4:I5"/>
  </mergeCells>
  <phoneticPr fontId="5" type="noConversion"/>
  <pageMargins left="0.75" right="0.75" top="1" bottom="1" header="0.5" footer="0.5"/>
  <pageSetup paperSize="9" orientation="landscape" r:id="rId2"/>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00B0F0"/>
  </sheetPr>
  <dimension ref="A1:CU44"/>
  <sheetViews>
    <sheetView workbookViewId="0">
      <selection activeCell="B15" sqref="B15"/>
    </sheetView>
  </sheetViews>
  <sheetFormatPr defaultColWidth="9" defaultRowHeight="15.75"/>
  <cols>
    <col min="1" max="1" width="9" style="297"/>
    <col min="2" max="2" width="42" style="166" customWidth="1"/>
    <col min="3" max="5" width="10.625" style="166" customWidth="1"/>
    <col min="6" max="8" width="0" style="166" hidden="1" customWidth="1"/>
    <col min="9" max="9" width="10.625" style="166" bestFit="1" customWidth="1"/>
    <col min="10" max="16384" width="9" style="166"/>
  </cols>
  <sheetData>
    <row r="1" spans="1:99">
      <c r="A1" s="1574" t="s">
        <v>1390</v>
      </c>
      <c r="B1" s="1574"/>
      <c r="C1" s="1574"/>
      <c r="D1" s="1574"/>
      <c r="E1" s="1574"/>
      <c r="AD1" s="166" t="s">
        <v>1254</v>
      </c>
      <c r="AI1" s="1002"/>
      <c r="AQ1" s="1002"/>
      <c r="AY1" s="1002"/>
      <c r="BG1" s="1002"/>
      <c r="BO1" s="1002"/>
      <c r="BW1" s="1002"/>
      <c r="CE1" s="1002"/>
      <c r="CM1" s="1002"/>
      <c r="CU1" s="1002"/>
    </row>
    <row r="2" spans="1:99">
      <c r="A2" s="298"/>
      <c r="B2" s="298"/>
      <c r="C2" s="298"/>
      <c r="D2" s="298"/>
      <c r="E2" s="116" t="s">
        <v>463</v>
      </c>
    </row>
    <row r="3" spans="1:99" s="128" customFormat="1">
      <c r="A3" s="146" t="s">
        <v>384</v>
      </c>
      <c r="B3" s="147" t="s">
        <v>1391</v>
      </c>
      <c r="C3" s="299" t="e">
        <f>SUM(C4:C7)</f>
        <v>#REF!</v>
      </c>
      <c r="D3" s="299" t="e">
        <f>SUM(D4:D7)</f>
        <v>#REF!</v>
      </c>
      <c r="E3" s="299" t="e">
        <f>SUM(E4:E7)</f>
        <v>#REF!</v>
      </c>
    </row>
    <row r="4" spans="1:99" s="128" customFormat="1">
      <c r="A4" s="148">
        <v>1</v>
      </c>
      <c r="B4" s="127" t="s">
        <v>1264</v>
      </c>
      <c r="C4" s="300" t="e">
        <f>D4+E4</f>
        <v>#REF!</v>
      </c>
      <c r="D4" s="300" t="e">
        <f>#REF!</f>
        <v>#REF!</v>
      </c>
      <c r="E4" s="300" t="e">
        <f>#REF!</f>
        <v>#REF!</v>
      </c>
    </row>
    <row r="5" spans="1:99" s="128" customFormat="1">
      <c r="A5" s="148">
        <v>2</v>
      </c>
      <c r="B5" s="127" t="s">
        <v>432</v>
      </c>
      <c r="C5" s="300" t="e">
        <f>D5+E5</f>
        <v>#REF!</v>
      </c>
      <c r="D5" s="300" t="e">
        <f>#REF!</f>
        <v>#REF!</v>
      </c>
      <c r="E5" s="300"/>
      <c r="F5" s="128">
        <f>223000+316490</f>
        <v>539490</v>
      </c>
      <c r="G5" s="128">
        <f>+F5/1153620%</f>
        <v>46.764965933322927</v>
      </c>
    </row>
    <row r="6" spans="1:99" s="128" customFormat="1">
      <c r="A6" s="148">
        <v>3</v>
      </c>
      <c r="B6" s="127" t="s">
        <v>222</v>
      </c>
      <c r="C6" s="300" t="e">
        <f>D6+E6</f>
        <v>#REF!</v>
      </c>
      <c r="D6" s="300" t="e">
        <f>#REF!</f>
        <v>#REF!</v>
      </c>
      <c r="E6" s="300" t="e">
        <f>#REF!</f>
        <v>#REF!</v>
      </c>
    </row>
    <row r="7" spans="1:99">
      <c r="A7" s="148">
        <v>4</v>
      </c>
      <c r="B7" s="127" t="s">
        <v>809</v>
      </c>
      <c r="C7" s="300" t="e">
        <f>D7+E7</f>
        <v>#REF!</v>
      </c>
      <c r="D7" s="300" t="e">
        <f>#REF!</f>
        <v>#REF!</v>
      </c>
      <c r="E7" s="300" t="e">
        <f>#REF!</f>
        <v>#REF!</v>
      </c>
    </row>
    <row r="8" spans="1:99" s="128" customFormat="1">
      <c r="A8" s="146" t="s">
        <v>384</v>
      </c>
      <c r="B8" s="147" t="s">
        <v>1194</v>
      </c>
      <c r="C8" s="299" t="e">
        <f>SUM(C9,C14,C15,C18,C19,C20,C21,C22)</f>
        <v>#REF!</v>
      </c>
      <c r="D8" s="299" t="e">
        <f>SUM(D9,D14,D15,D18,D19,D20,D21,D22)</f>
        <v>#REF!</v>
      </c>
      <c r="E8" s="299" t="e">
        <f>SUM(E9,E14,E15,E18,E19,E20,E21,E22)</f>
        <v>#REF!</v>
      </c>
    </row>
    <row r="9" spans="1:99" s="128" customFormat="1">
      <c r="A9" s="148">
        <v>1</v>
      </c>
      <c r="B9" s="127" t="s">
        <v>224</v>
      </c>
      <c r="C9" s="300" t="e">
        <f>SUM(C10:C13)</f>
        <v>#REF!</v>
      </c>
      <c r="D9" s="300" t="e">
        <f>SUM(D10:D13)</f>
        <v>#REF!</v>
      </c>
      <c r="E9" s="300" t="e">
        <f>SUM(E10:E13)</f>
        <v>#REF!</v>
      </c>
    </row>
    <row r="10" spans="1:99" s="128" customFormat="1">
      <c r="A10" s="201" t="s">
        <v>407</v>
      </c>
      <c r="B10" s="176" t="s">
        <v>405</v>
      </c>
      <c r="C10" s="303" t="e">
        <f>D10+E10</f>
        <v>#REF!</v>
      </c>
      <c r="D10" s="303" t="e">
        <f>#REF!</f>
        <v>#REF!</v>
      </c>
      <c r="E10" s="303" t="e">
        <f>#REF!</f>
        <v>#REF!</v>
      </c>
    </row>
    <row r="11" spans="1:99" s="128" customFormat="1">
      <c r="A11" s="201" t="s">
        <v>408</v>
      </c>
      <c r="B11" s="176" t="s">
        <v>444</v>
      </c>
      <c r="C11" s="303" t="e">
        <f t="shared" ref="C11:C22" si="0">D11+E11</f>
        <v>#REF!</v>
      </c>
      <c r="D11" s="303" t="e">
        <f>#REF!</f>
        <v>#REF!</v>
      </c>
      <c r="E11" s="303" t="e">
        <f>#REF!</f>
        <v>#REF!</v>
      </c>
    </row>
    <row r="12" spans="1:99" s="75" customFormat="1">
      <c r="A12" s="201" t="s">
        <v>409</v>
      </c>
      <c r="B12" s="176" t="s">
        <v>603</v>
      </c>
      <c r="C12" s="303" t="e">
        <f t="shared" si="0"/>
        <v>#REF!</v>
      </c>
      <c r="D12" s="303" t="e">
        <f>#REF!</f>
        <v>#REF!</v>
      </c>
      <c r="E12" s="303" t="e">
        <f>#REF!</f>
        <v>#REF!</v>
      </c>
    </row>
    <row r="13" spans="1:99" s="75" customFormat="1">
      <c r="A13" s="201" t="s">
        <v>410</v>
      </c>
      <c r="B13" s="176" t="s">
        <v>521</v>
      </c>
      <c r="C13" s="303" t="e">
        <f t="shared" si="0"/>
        <v>#REF!</v>
      </c>
      <c r="D13" s="303" t="e">
        <f>#REF!</f>
        <v>#REF!</v>
      </c>
      <c r="E13" s="303" t="e">
        <f>#REF!</f>
        <v>#REF!</v>
      </c>
    </row>
    <row r="14" spans="1:99" s="75" customFormat="1">
      <c r="A14" s="148">
        <v>2</v>
      </c>
      <c r="B14" s="127" t="s">
        <v>433</v>
      </c>
      <c r="C14" s="300" t="e">
        <f t="shared" si="0"/>
        <v>#REF!</v>
      </c>
      <c r="D14" s="300" t="e">
        <f>#REF!</f>
        <v>#REF!</v>
      </c>
      <c r="E14" s="300" t="e">
        <f>#REF!</f>
        <v>#REF!</v>
      </c>
    </row>
    <row r="15" spans="1:99" s="149" customFormat="1">
      <c r="A15" s="148">
        <v>3</v>
      </c>
      <c r="B15" s="127" t="s">
        <v>434</v>
      </c>
      <c r="C15" s="300" t="e">
        <f>SUM(C16:C17)</f>
        <v>#REF!</v>
      </c>
      <c r="D15" s="300" t="e">
        <f>SUM(D16:D17)</f>
        <v>#REF!</v>
      </c>
      <c r="E15" s="300" t="e">
        <f>SUM(E16:E17)</f>
        <v>#REF!</v>
      </c>
    </row>
    <row r="16" spans="1:99" s="128" customFormat="1">
      <c r="A16" s="150" t="s">
        <v>407</v>
      </c>
      <c r="B16" s="141" t="s">
        <v>518</v>
      </c>
      <c r="C16" s="301" t="e">
        <f t="shared" si="0"/>
        <v>#REF!</v>
      </c>
      <c r="D16" s="301" t="e">
        <f>#REF!</f>
        <v>#REF!</v>
      </c>
      <c r="E16" s="301" t="e">
        <f>#REF!</f>
        <v>#REF!</v>
      </c>
    </row>
    <row r="17" spans="1:9" s="128" customFormat="1">
      <c r="A17" s="150" t="s">
        <v>408</v>
      </c>
      <c r="B17" s="141" t="s">
        <v>519</v>
      </c>
      <c r="C17" s="301" t="e">
        <f t="shared" si="0"/>
        <v>#REF!</v>
      </c>
      <c r="D17" s="301" t="e">
        <f>#REF!</f>
        <v>#REF!</v>
      </c>
      <c r="E17" s="301" t="e">
        <f>#REF!</f>
        <v>#REF!</v>
      </c>
    </row>
    <row r="18" spans="1:9">
      <c r="A18" s="148">
        <v>4</v>
      </c>
      <c r="B18" s="127" t="s">
        <v>435</v>
      </c>
      <c r="C18" s="300" t="e">
        <f t="shared" si="0"/>
        <v>#REF!</v>
      </c>
      <c r="D18" s="300" t="e">
        <f>#REF!</f>
        <v>#REF!</v>
      </c>
      <c r="E18" s="300" t="e">
        <f>#REF!</f>
        <v>#REF!</v>
      </c>
    </row>
    <row r="19" spans="1:9">
      <c r="A19" s="148">
        <v>5</v>
      </c>
      <c r="B19" s="127" t="s">
        <v>516</v>
      </c>
      <c r="C19" s="300" t="e">
        <f t="shared" si="0"/>
        <v>#REF!</v>
      </c>
      <c r="D19" s="300" t="e">
        <f>#REF!</f>
        <v>#REF!</v>
      </c>
      <c r="E19" s="300" t="e">
        <f>#REF!</f>
        <v>#REF!</v>
      </c>
    </row>
    <row r="20" spans="1:9">
      <c r="A20" s="148">
        <v>6</v>
      </c>
      <c r="B20" s="127" t="s">
        <v>520</v>
      </c>
      <c r="C20" s="300" t="e">
        <f t="shared" si="0"/>
        <v>#REF!</v>
      </c>
      <c r="D20" s="300" t="e">
        <f>#REF!</f>
        <v>#REF!</v>
      </c>
      <c r="E20" s="300" t="e">
        <f>#REF!</f>
        <v>#REF!</v>
      </c>
    </row>
    <row r="21" spans="1:9">
      <c r="A21" s="148">
        <v>7</v>
      </c>
      <c r="B21" s="127" t="s">
        <v>627</v>
      </c>
      <c r="C21" s="300" t="e">
        <f t="shared" si="0"/>
        <v>#REF!</v>
      </c>
      <c r="D21" s="300" t="e">
        <f>#REF!</f>
        <v>#REF!</v>
      </c>
      <c r="E21" s="300" t="e">
        <f>#REF!</f>
        <v>#REF!</v>
      </c>
    </row>
    <row r="22" spans="1:9">
      <c r="A22" s="148">
        <v>8</v>
      </c>
      <c r="B22" s="127" t="s">
        <v>810</v>
      </c>
      <c r="C22" s="300" t="e">
        <f t="shared" si="0"/>
        <v>#REF!</v>
      </c>
      <c r="D22" s="300" t="e">
        <f>#REF!</f>
        <v>#REF!</v>
      </c>
      <c r="E22" s="300" t="e">
        <f>#REF!</f>
        <v>#REF!</v>
      </c>
    </row>
    <row r="23" spans="1:9">
      <c r="A23" s="146"/>
      <c r="B23" s="146" t="s">
        <v>1195</v>
      </c>
      <c r="C23" s="299" t="e">
        <f>D23+E23</f>
        <v>#REF!</v>
      </c>
      <c r="D23" s="299" t="e">
        <f>D3-D8</f>
        <v>#REF!</v>
      </c>
      <c r="E23" s="299" t="e">
        <f>E3-E8</f>
        <v>#REF!</v>
      </c>
      <c r="I23" s="1003"/>
    </row>
    <row r="24" spans="1:9">
      <c r="A24" s="146" t="s">
        <v>396</v>
      </c>
      <c r="B24" s="147" t="s">
        <v>1392</v>
      </c>
      <c r="C24" s="299" t="e">
        <f>SUM(C25:C28)</f>
        <v>#REF!</v>
      </c>
      <c r="D24" s="299" t="e">
        <f>SUM(D25:D28)</f>
        <v>#REF!</v>
      </c>
      <c r="E24" s="299" t="e">
        <f>SUM(E25:E28)</f>
        <v>#REF!</v>
      </c>
    </row>
    <row r="25" spans="1:9">
      <c r="A25" s="148">
        <v>1</v>
      </c>
      <c r="B25" s="127" t="s">
        <v>431</v>
      </c>
      <c r="C25" s="300" t="e">
        <f>D25+E25</f>
        <v>#REF!</v>
      </c>
      <c r="D25" s="300" t="e">
        <f>#REF!</f>
        <v>#REF!</v>
      </c>
      <c r="E25" s="300" t="e">
        <f>#REF!</f>
        <v>#REF!</v>
      </c>
    </row>
    <row r="26" spans="1:9">
      <c r="A26" s="148">
        <v>2</v>
      </c>
      <c r="B26" s="127" t="s">
        <v>432</v>
      </c>
      <c r="C26" s="300" t="e">
        <f>D26+E26</f>
        <v>#REF!</v>
      </c>
      <c r="D26" s="300" t="e">
        <f>#REF!</f>
        <v>#REF!</v>
      </c>
      <c r="E26" s="300" t="e">
        <f>#REF!</f>
        <v>#REF!</v>
      </c>
    </row>
    <row r="27" spans="1:9">
      <c r="A27" s="148">
        <v>3</v>
      </c>
      <c r="B27" s="127" t="s">
        <v>222</v>
      </c>
      <c r="C27" s="300" t="e">
        <f>D27+E27</f>
        <v>#REF!</v>
      </c>
      <c r="D27" s="302" t="e">
        <f>#REF!</f>
        <v>#REF!</v>
      </c>
      <c r="E27" s="302" t="e">
        <f>#REF!</f>
        <v>#REF!</v>
      </c>
    </row>
    <row r="28" spans="1:9">
      <c r="A28" s="148">
        <v>4</v>
      </c>
      <c r="B28" s="127" t="s">
        <v>809</v>
      </c>
      <c r="C28" s="300" t="e">
        <f>D28+E28</f>
        <v>#REF!</v>
      </c>
      <c r="D28" s="302" t="e">
        <f>#REF!</f>
        <v>#REF!</v>
      </c>
      <c r="E28" s="302" t="e">
        <f>#REF!</f>
        <v>#REF!</v>
      </c>
    </row>
    <row r="29" spans="1:9">
      <c r="A29" s="146" t="s">
        <v>396</v>
      </c>
      <c r="B29" s="147" t="s">
        <v>1393</v>
      </c>
      <c r="C29" s="299" t="e">
        <f>SUM(C30,C35,C36,C39,C40,C41,C42,C43)</f>
        <v>#REF!</v>
      </c>
      <c r="D29" s="299" t="e">
        <f>SUM(D30,D35,D36,D39,D40,D41,D42,D43)</f>
        <v>#REF!</v>
      </c>
      <c r="E29" s="299" t="e">
        <f>SUM(E30,E35,E36,E39,E40,E41,E42,E43)</f>
        <v>#REF!</v>
      </c>
    </row>
    <row r="30" spans="1:9">
      <c r="A30" s="148">
        <v>1</v>
      </c>
      <c r="B30" s="127" t="s">
        <v>224</v>
      </c>
      <c r="C30" s="300" t="e">
        <f>SUM(C31:C34)</f>
        <v>#REF!</v>
      </c>
      <c r="D30" s="300" t="e">
        <f>SUM(D31:D34)</f>
        <v>#REF!</v>
      </c>
      <c r="E30" s="300" t="e">
        <f>SUM(E31:E34)</f>
        <v>#REF!</v>
      </c>
    </row>
    <row r="31" spans="1:9">
      <c r="A31" s="201" t="s">
        <v>407</v>
      </c>
      <c r="B31" s="176" t="s">
        <v>405</v>
      </c>
      <c r="C31" s="303" t="e">
        <f>D31+E31</f>
        <v>#REF!</v>
      </c>
      <c r="D31" s="303" t="e">
        <f>#REF!</f>
        <v>#REF!</v>
      </c>
      <c r="E31" s="303" t="e">
        <f>#REF!</f>
        <v>#REF!</v>
      </c>
    </row>
    <row r="32" spans="1:9">
      <c r="A32" s="201" t="s">
        <v>408</v>
      </c>
      <c r="B32" s="176" t="s">
        <v>444</v>
      </c>
      <c r="C32" s="303" t="e">
        <f>D32+E32</f>
        <v>#REF!</v>
      </c>
      <c r="D32" s="303" t="e">
        <f>#REF!</f>
        <v>#REF!</v>
      </c>
      <c r="E32" s="303" t="e">
        <f>#REF!</f>
        <v>#REF!</v>
      </c>
    </row>
    <row r="33" spans="1:5">
      <c r="A33" s="201" t="s">
        <v>409</v>
      </c>
      <c r="B33" s="176" t="s">
        <v>603</v>
      </c>
      <c r="C33" s="303" t="e">
        <f>D33+E33</f>
        <v>#REF!</v>
      </c>
      <c r="D33" s="303" t="e">
        <f>#REF!</f>
        <v>#REF!</v>
      </c>
      <c r="E33" s="303" t="e">
        <f>#REF!</f>
        <v>#REF!</v>
      </c>
    </row>
    <row r="34" spans="1:5">
      <c r="A34" s="201" t="s">
        <v>410</v>
      </c>
      <c r="B34" s="176" t="s">
        <v>521</v>
      </c>
      <c r="C34" s="303" t="e">
        <f>D34+E34</f>
        <v>#REF!</v>
      </c>
      <c r="D34" s="303" t="e">
        <f>#REF!</f>
        <v>#REF!</v>
      </c>
      <c r="E34" s="303" t="e">
        <f>#REF!</f>
        <v>#REF!</v>
      </c>
    </row>
    <row r="35" spans="1:5">
      <c r="A35" s="148">
        <v>2</v>
      </c>
      <c r="B35" s="127" t="s">
        <v>433</v>
      </c>
      <c r="C35" s="300" t="e">
        <f>D35+E35</f>
        <v>#REF!</v>
      </c>
      <c r="D35" s="300" t="e">
        <f>#REF!</f>
        <v>#REF!</v>
      </c>
      <c r="E35" s="300" t="e">
        <f>#REF!</f>
        <v>#REF!</v>
      </c>
    </row>
    <row r="36" spans="1:5">
      <c r="A36" s="148">
        <v>3</v>
      </c>
      <c r="B36" s="127" t="s">
        <v>434</v>
      </c>
      <c r="C36" s="300" t="e">
        <f>SUM(C37:C38)</f>
        <v>#REF!</v>
      </c>
      <c r="D36" s="300" t="e">
        <f>SUM(D37:D38)</f>
        <v>#REF!</v>
      </c>
      <c r="E36" s="300" t="e">
        <f>SUM(E37:E38)</f>
        <v>#REF!</v>
      </c>
    </row>
    <row r="37" spans="1:5" ht="14.25" customHeight="1">
      <c r="A37" s="150" t="s">
        <v>407</v>
      </c>
      <c r="B37" s="141" t="s">
        <v>518</v>
      </c>
      <c r="C37" s="301" t="e">
        <f t="shared" ref="C37:C43" si="1">D37+E37</f>
        <v>#REF!</v>
      </c>
      <c r="D37" s="301" t="e">
        <f>#REF!</f>
        <v>#REF!</v>
      </c>
      <c r="E37" s="301" t="e">
        <f>#REF!</f>
        <v>#REF!</v>
      </c>
    </row>
    <row r="38" spans="1:5">
      <c r="A38" s="150" t="s">
        <v>408</v>
      </c>
      <c r="B38" s="141" t="s">
        <v>519</v>
      </c>
      <c r="C38" s="301" t="e">
        <f t="shared" si="1"/>
        <v>#REF!</v>
      </c>
      <c r="D38" s="301" t="e">
        <f>#REF!</f>
        <v>#REF!</v>
      </c>
      <c r="E38" s="301" t="e">
        <f>#REF!</f>
        <v>#REF!</v>
      </c>
    </row>
    <row r="39" spans="1:5">
      <c r="A39" s="148">
        <v>4</v>
      </c>
      <c r="B39" s="127" t="s">
        <v>435</v>
      </c>
      <c r="C39" s="300" t="e">
        <f t="shared" si="1"/>
        <v>#REF!</v>
      </c>
      <c r="D39" s="300" t="e">
        <f>#REF!</f>
        <v>#REF!</v>
      </c>
      <c r="E39" s="300" t="e">
        <f>#REF!</f>
        <v>#REF!</v>
      </c>
    </row>
    <row r="40" spans="1:5">
      <c r="A40" s="148">
        <v>5</v>
      </c>
      <c r="B40" s="127" t="s">
        <v>516</v>
      </c>
      <c r="C40" s="300" t="e">
        <f t="shared" si="1"/>
        <v>#REF!</v>
      </c>
      <c r="D40" s="300" t="e">
        <f>#REF!</f>
        <v>#REF!</v>
      </c>
      <c r="E40" s="300" t="e">
        <f>#REF!</f>
        <v>#REF!</v>
      </c>
    </row>
    <row r="41" spans="1:5">
      <c r="A41" s="148">
        <v>6</v>
      </c>
      <c r="B41" s="127" t="s">
        <v>520</v>
      </c>
      <c r="C41" s="300" t="e">
        <f t="shared" si="1"/>
        <v>#REF!</v>
      </c>
      <c r="D41" s="300" t="e">
        <f>#REF!</f>
        <v>#REF!</v>
      </c>
      <c r="E41" s="300" t="e">
        <f>#REF!</f>
        <v>#REF!</v>
      </c>
    </row>
    <row r="42" spans="1:5">
      <c r="A42" s="148">
        <v>7</v>
      </c>
      <c r="B42" s="127" t="s">
        <v>627</v>
      </c>
      <c r="C42" s="300" t="e">
        <f t="shared" si="1"/>
        <v>#REF!</v>
      </c>
      <c r="D42" s="300" t="e">
        <f>#REF!</f>
        <v>#REF!</v>
      </c>
      <c r="E42" s="300" t="e">
        <f>#REF!</f>
        <v>#REF!</v>
      </c>
    </row>
    <row r="43" spans="1:5">
      <c r="A43" s="148">
        <v>8</v>
      </c>
      <c r="B43" s="127" t="s">
        <v>810</v>
      </c>
      <c r="C43" s="300" t="e">
        <f t="shared" si="1"/>
        <v>#REF!</v>
      </c>
      <c r="D43" s="300" t="e">
        <f>#REF!</f>
        <v>#REF!</v>
      </c>
      <c r="E43" s="300" t="e">
        <f>#REF!</f>
        <v>#REF!</v>
      </c>
    </row>
    <row r="44" spans="1:5" s="66" customFormat="1">
      <c r="A44" s="146"/>
      <c r="B44" s="146" t="s">
        <v>1394</v>
      </c>
      <c r="C44" s="299" t="e">
        <f>D44+E44</f>
        <v>#REF!</v>
      </c>
      <c r="D44" s="299" t="e">
        <f>D24-D29</f>
        <v>#REF!</v>
      </c>
      <c r="E44" s="299" t="e">
        <f>E24-E29</f>
        <v>#REF!</v>
      </c>
    </row>
  </sheetData>
  <customSheetViews>
    <customSheetView guid="{88621519-296E-4458-B04E-813E881018FE}" hiddenRows="1" hiddenColumns="1" state="hidden">
      <selection sqref="A1:E1"/>
      <pageMargins left="0.7" right="0.7" top="0.75" bottom="0.75" header="0.3" footer="0.3"/>
      <pageSetup orientation="portrait" r:id="rId1"/>
    </customSheetView>
  </customSheetViews>
  <mergeCells count="1">
    <mergeCell ref="A1:E1"/>
  </mergeCells>
  <printOptions horizontalCentered="1"/>
  <pageMargins left="0" right="0" top="0.19685039370078741" bottom="0.19685039370078741" header="0" footer="0"/>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I44"/>
  <sheetViews>
    <sheetView topLeftCell="A5" zoomScale="75" zoomScaleNormal="75" workbookViewId="0">
      <pane xSplit="2" ySplit="12" topLeftCell="C17" activePane="bottomRight" state="frozen"/>
      <selection activeCell="B15" sqref="B15"/>
      <selection pane="topRight" activeCell="B15" sqref="B15"/>
      <selection pane="bottomLeft" activeCell="B15" sqref="B15"/>
      <selection pane="bottomRight" activeCell="B15" sqref="B15"/>
    </sheetView>
  </sheetViews>
  <sheetFormatPr defaultColWidth="7.625" defaultRowHeight="15.75"/>
  <cols>
    <col min="1" max="1" width="30.625" style="166" customWidth="1"/>
    <col min="2" max="6" width="10.625" style="166" customWidth="1"/>
    <col min="7" max="7" width="7.125" style="166" customWidth="1"/>
    <col min="8" max="16384" width="7.625" style="166"/>
  </cols>
  <sheetData>
    <row r="6" spans="1:7">
      <c r="A6" s="1596" t="s">
        <v>1364</v>
      </c>
      <c r="B6" s="1596"/>
      <c r="C6" s="1596"/>
      <c r="D6" s="1596"/>
      <c r="E6" s="1596"/>
      <c r="F6" s="1596"/>
      <c r="G6" s="1596"/>
    </row>
    <row r="7" spans="1:7">
      <c r="A7" s="1015"/>
      <c r="B7" s="1016"/>
      <c r="C7" s="1017"/>
      <c r="D7" s="1015"/>
      <c r="E7" s="1015"/>
      <c r="F7" s="1015"/>
    </row>
    <row r="8" spans="1:7">
      <c r="A8" s="1571" t="s">
        <v>464</v>
      </c>
      <c r="B8" s="1594" t="s">
        <v>1365</v>
      </c>
      <c r="C8" s="1597" t="s">
        <v>853</v>
      </c>
      <c r="D8" s="1597"/>
      <c r="E8" s="1598" t="s">
        <v>1366</v>
      </c>
      <c r="F8" s="1598"/>
      <c r="G8" s="1598"/>
    </row>
    <row r="9" spans="1:7" ht="148.5" customHeight="1">
      <c r="A9" s="1571"/>
      <c r="B9" s="1595"/>
      <c r="C9" s="1018" t="s">
        <v>1304</v>
      </c>
      <c r="D9" s="1018" t="s">
        <v>1305</v>
      </c>
      <c r="E9" s="1019" t="s">
        <v>1367</v>
      </c>
      <c r="F9" s="1019" t="s">
        <v>1368</v>
      </c>
      <c r="G9" s="1019" t="s">
        <v>830</v>
      </c>
    </row>
    <row r="10" spans="1:7">
      <c r="A10" s="1020">
        <v>1</v>
      </c>
      <c r="B10" s="1021">
        <f>A10+1</f>
        <v>2</v>
      </c>
      <c r="C10" s="1021">
        <v>3</v>
      </c>
      <c r="D10" s="1021">
        <f>C10+1</f>
        <v>4</v>
      </c>
      <c r="E10" s="1021" t="s">
        <v>1210</v>
      </c>
      <c r="F10" s="1021" t="s">
        <v>1307</v>
      </c>
      <c r="G10" s="1021" t="s">
        <v>1306</v>
      </c>
    </row>
    <row r="11" spans="1:7" ht="31.5">
      <c r="A11" s="1022" t="s">
        <v>850</v>
      </c>
      <c r="B11" s="1023" t="e">
        <f>SUM(B12,B16,B17,B18)</f>
        <v>#REF!</v>
      </c>
      <c r="C11" s="1023" t="e">
        <f>SUM(C12,C16,C17,C18)</f>
        <v>#REF!</v>
      </c>
      <c r="D11" s="1023" t="e">
        <f>SUM(D12,D16,D17,D18)</f>
        <v>#REF!</v>
      </c>
      <c r="E11" s="1023" t="e">
        <f>SUM(E12,E16,E17,E18)</f>
        <v>#REF!</v>
      </c>
      <c r="F11" s="1023" t="e">
        <f>SUM(F12,F16,F17,F18)</f>
        <v>#REF!</v>
      </c>
      <c r="G11" s="1023" t="e">
        <f t="shared" ref="G11:G16" si="0">C11/B11%</f>
        <v>#REF!</v>
      </c>
    </row>
    <row r="12" spans="1:7" ht="37.5" customHeight="1">
      <c r="A12" s="1024" t="s">
        <v>831</v>
      </c>
      <c r="B12" s="1025" t="e">
        <f>#REF!</f>
        <v>#REF!</v>
      </c>
      <c r="C12" s="1025" t="e">
        <f>#REF!</f>
        <v>#REF!</v>
      </c>
      <c r="D12" s="1025" t="e">
        <f>#REF!</f>
        <v>#REF!</v>
      </c>
      <c r="E12" s="1026" t="e">
        <f>C12-B12</f>
        <v>#REF!</v>
      </c>
      <c r="F12" s="1026" t="e">
        <f>D12-B12</f>
        <v>#REF!</v>
      </c>
      <c r="G12" s="1026" t="e">
        <f t="shared" si="0"/>
        <v>#REF!</v>
      </c>
    </row>
    <row r="13" spans="1:7">
      <c r="A13" s="169" t="s">
        <v>1209</v>
      </c>
      <c r="B13" s="1025" t="e">
        <f>#REF!</f>
        <v>#REF!</v>
      </c>
      <c r="C13" s="1025" t="e">
        <f>#REF!</f>
        <v>#REF!</v>
      </c>
      <c r="D13" s="1025" t="e">
        <f>#REF!</f>
        <v>#REF!</v>
      </c>
      <c r="E13" s="1026" t="e">
        <f t="shared" ref="E13:E18" si="1">C13-B13</f>
        <v>#REF!</v>
      </c>
      <c r="F13" s="1026" t="e">
        <f t="shared" ref="F13:F37" si="2">D13-B13</f>
        <v>#REF!</v>
      </c>
      <c r="G13" s="1026" t="e">
        <f t="shared" si="0"/>
        <v>#REF!</v>
      </c>
    </row>
    <row r="14" spans="1:7">
      <c r="A14" s="169" t="s">
        <v>565</v>
      </c>
      <c r="B14" s="1025" t="e">
        <f>#REF!</f>
        <v>#REF!</v>
      </c>
      <c r="C14" s="1025" t="e">
        <f>#REF!</f>
        <v>#REF!</v>
      </c>
      <c r="D14" s="1025" t="e">
        <f>#REF!</f>
        <v>#REF!</v>
      </c>
      <c r="E14" s="1026" t="e">
        <f t="shared" si="1"/>
        <v>#REF!</v>
      </c>
      <c r="F14" s="1026" t="e">
        <f t="shared" si="2"/>
        <v>#REF!</v>
      </c>
      <c r="G14" s="1026" t="e">
        <f t="shared" si="0"/>
        <v>#REF!</v>
      </c>
    </row>
    <row r="15" spans="1:7">
      <c r="A15" s="169" t="s">
        <v>564</v>
      </c>
      <c r="B15" s="1025" t="e">
        <f>B12-B13-B14</f>
        <v>#REF!</v>
      </c>
      <c r="C15" s="1025" t="e">
        <f>C12-C13-C14</f>
        <v>#REF!</v>
      </c>
      <c r="D15" s="1025" t="e">
        <f>#REF!</f>
        <v>#REF!</v>
      </c>
      <c r="E15" s="1026" t="e">
        <f t="shared" si="1"/>
        <v>#REF!</v>
      </c>
      <c r="F15" s="1026" t="e">
        <f t="shared" si="2"/>
        <v>#REF!</v>
      </c>
      <c r="G15" s="1026" t="e">
        <f t="shared" si="0"/>
        <v>#REF!</v>
      </c>
    </row>
    <row r="16" spans="1:7">
      <c r="A16" s="1027" t="s">
        <v>832</v>
      </c>
      <c r="B16" s="1025" t="e">
        <f>#REF!</f>
        <v>#REF!</v>
      </c>
      <c r="C16" s="1025" t="e">
        <f>#REF!</f>
        <v>#REF!</v>
      </c>
      <c r="D16" s="1025" t="e">
        <f>C16</f>
        <v>#REF!</v>
      </c>
      <c r="E16" s="1026" t="e">
        <f t="shared" si="1"/>
        <v>#REF!</v>
      </c>
      <c r="F16" s="1026" t="e">
        <f t="shared" si="2"/>
        <v>#REF!</v>
      </c>
      <c r="G16" s="1026" t="e">
        <f t="shared" si="0"/>
        <v>#REF!</v>
      </c>
    </row>
    <row r="17" spans="1:9" ht="47.25">
      <c r="A17" s="1024" t="s">
        <v>1206</v>
      </c>
      <c r="B17" s="1025" t="e">
        <f>#REF!</f>
        <v>#REF!</v>
      </c>
      <c r="C17" s="1025" t="e">
        <f>#REF!</f>
        <v>#REF!</v>
      </c>
      <c r="D17" s="1025" t="e">
        <f>#REF!</f>
        <v>#REF!</v>
      </c>
      <c r="E17" s="1025" t="e">
        <f t="shared" si="1"/>
        <v>#REF!</v>
      </c>
      <c r="F17" s="1025" t="e">
        <f t="shared" si="2"/>
        <v>#REF!</v>
      </c>
      <c r="G17" s="1025" t="e">
        <f t="shared" ref="G17:G36" si="3">C17/B17%</f>
        <v>#REF!</v>
      </c>
    </row>
    <row r="18" spans="1:9">
      <c r="A18" s="1024" t="s">
        <v>1308</v>
      </c>
      <c r="B18" s="1025" t="e">
        <f>#REF!</f>
        <v>#REF!</v>
      </c>
      <c r="C18" s="1025"/>
      <c r="D18" s="1025" t="e">
        <f>#REF!</f>
        <v>#REF!</v>
      </c>
      <c r="E18" s="1028" t="e">
        <f t="shared" si="1"/>
        <v>#REF!</v>
      </c>
      <c r="F18" s="1028" t="e">
        <f t="shared" si="2"/>
        <v>#REF!</v>
      </c>
      <c r="G18" s="1025" t="e">
        <f t="shared" si="3"/>
        <v>#REF!</v>
      </c>
    </row>
    <row r="19" spans="1:9">
      <c r="A19" s="1029" t="s">
        <v>833</v>
      </c>
      <c r="B19" s="1030" t="e">
        <f>SUM(B20,B21,B22,B27,B31,B32)</f>
        <v>#REF!</v>
      </c>
      <c r="C19" s="1030" t="e">
        <f>SUM(C20,C21,C22,C27,C31,C32)</f>
        <v>#REF!</v>
      </c>
      <c r="D19" s="1030" t="e">
        <f>SUM(D20,D21,D22,D27,D31,D32)</f>
        <v>#REF!</v>
      </c>
      <c r="E19" s="1030" t="e">
        <f>SUM(E20,E21,E22,E27,E31,E32)</f>
        <v>#REF!</v>
      </c>
      <c r="F19" s="1030" t="e">
        <f>SUM(F20,F21,F22,F27,F31,F32)</f>
        <v>#REF!</v>
      </c>
      <c r="G19" s="1030" t="e">
        <f t="shared" si="3"/>
        <v>#REF!</v>
      </c>
      <c r="I19" s="954" t="e">
        <f>+D19-C19</f>
        <v>#REF!</v>
      </c>
    </row>
    <row r="20" spans="1:9" s="10" customFormat="1" ht="31.5">
      <c r="A20" s="1031" t="s">
        <v>834</v>
      </c>
      <c r="B20" s="1032" t="e">
        <f>#REF!</f>
        <v>#REF!</v>
      </c>
      <c r="C20" s="1032"/>
      <c r="D20" s="1032" t="e">
        <f>#REF!</f>
        <v>#REF!</v>
      </c>
      <c r="E20" s="1033" t="e">
        <f>C20-B20</f>
        <v>#REF!</v>
      </c>
      <c r="F20" s="1033" t="e">
        <f t="shared" si="2"/>
        <v>#REF!</v>
      </c>
      <c r="G20" s="1033" t="e">
        <f t="shared" si="3"/>
        <v>#REF!</v>
      </c>
    </row>
    <row r="21" spans="1:9">
      <c r="A21" s="1034" t="s">
        <v>835</v>
      </c>
      <c r="B21" s="1032" t="e">
        <f>#REF!</f>
        <v>#REF!</v>
      </c>
      <c r="C21" s="1032" t="e">
        <f>#REF!</f>
        <v>#REF!</v>
      </c>
      <c r="D21" s="1032" t="e">
        <f>#REF!</f>
        <v>#REF!</v>
      </c>
      <c r="E21" s="1033" t="e">
        <f>C21-B21</f>
        <v>#REF!</v>
      </c>
      <c r="F21" s="1033" t="e">
        <f t="shared" si="2"/>
        <v>#REF!</v>
      </c>
      <c r="G21" s="1033" t="e">
        <f t="shared" si="3"/>
        <v>#REF!</v>
      </c>
    </row>
    <row r="22" spans="1:9">
      <c r="A22" s="1031" t="s">
        <v>836</v>
      </c>
      <c r="B22" s="1032" t="e">
        <f>SUM(B23,B24,B25,B26)</f>
        <v>#REF!</v>
      </c>
      <c r="C22" s="1032" t="e">
        <f>SUM(C23,C24,C25,C26)</f>
        <v>#REF!</v>
      </c>
      <c r="D22" s="1032" t="e">
        <f>SUM(D23,D24,D25,D26)</f>
        <v>#REF!</v>
      </c>
      <c r="E22" s="1032" t="e">
        <f>SUM(E23,E24,E25)</f>
        <v>#REF!</v>
      </c>
      <c r="F22" s="1032" t="e">
        <f t="shared" si="2"/>
        <v>#REF!</v>
      </c>
      <c r="G22" s="1032" t="e">
        <f t="shared" si="3"/>
        <v>#REF!</v>
      </c>
    </row>
    <row r="23" spans="1:9" ht="31.5">
      <c r="A23" s="1035" t="s">
        <v>837</v>
      </c>
      <c r="B23" s="1025" t="e">
        <f>#REF!</f>
        <v>#REF!</v>
      </c>
      <c r="C23" s="1025">
        <f>974980-23400</f>
        <v>951580</v>
      </c>
      <c r="D23" s="1025" t="e">
        <f>#REF!</f>
        <v>#REF!</v>
      </c>
      <c r="E23" s="1026" t="e">
        <f t="shared" ref="E23:E32" si="4">C23-B23</f>
        <v>#REF!</v>
      </c>
      <c r="F23" s="1026" t="e">
        <f t="shared" si="2"/>
        <v>#REF!</v>
      </c>
      <c r="G23" s="1026" t="e">
        <f t="shared" si="3"/>
        <v>#REF!</v>
      </c>
    </row>
    <row r="24" spans="1:9" ht="31.5">
      <c r="A24" s="1035" t="s">
        <v>347</v>
      </c>
      <c r="B24" s="1025" t="e">
        <f>#REF!</f>
        <v>#REF!</v>
      </c>
      <c r="C24" s="1025" t="e">
        <f>#REF!</f>
        <v>#REF!</v>
      </c>
      <c r="D24" s="1025" t="e">
        <f>#REF!</f>
        <v>#REF!</v>
      </c>
      <c r="E24" s="1026" t="e">
        <f t="shared" si="4"/>
        <v>#REF!</v>
      </c>
      <c r="F24" s="1026" t="e">
        <f t="shared" si="2"/>
        <v>#REF!</v>
      </c>
      <c r="G24" s="1026" t="e">
        <f t="shared" si="3"/>
        <v>#REF!</v>
      </c>
    </row>
    <row r="25" spans="1:9">
      <c r="A25" s="1035" t="s">
        <v>839</v>
      </c>
      <c r="B25" s="1025" t="e">
        <f>#REF!</f>
        <v>#REF!</v>
      </c>
      <c r="C25" s="1025" t="e">
        <f>#REF!</f>
        <v>#REF!</v>
      </c>
      <c r="D25" s="1025" t="e">
        <f>#REF!</f>
        <v>#REF!</v>
      </c>
      <c r="E25" s="1026" t="e">
        <f t="shared" si="4"/>
        <v>#REF!</v>
      </c>
      <c r="F25" s="1026" t="e">
        <f t="shared" si="2"/>
        <v>#REF!</v>
      </c>
      <c r="G25" s="1026" t="e">
        <f t="shared" si="3"/>
        <v>#REF!</v>
      </c>
    </row>
    <row r="26" spans="1:9" ht="31.5">
      <c r="A26" s="187" t="s">
        <v>866</v>
      </c>
      <c r="B26" s="1025" t="e">
        <f>#REF!</f>
        <v>#REF!</v>
      </c>
      <c r="C26" s="1025" t="e">
        <f>#REF!</f>
        <v>#REF!</v>
      </c>
      <c r="D26" s="1025" t="e">
        <f>#REF!</f>
        <v>#REF!</v>
      </c>
      <c r="E26" s="1026"/>
      <c r="F26" s="1026"/>
      <c r="G26" s="1026"/>
    </row>
    <row r="27" spans="1:9">
      <c r="A27" s="1031" t="s">
        <v>840</v>
      </c>
      <c r="B27" s="1032" t="e">
        <f>#REF!</f>
        <v>#REF!</v>
      </c>
      <c r="C27" s="1032">
        <v>9045866</v>
      </c>
      <c r="D27" s="1032" t="e">
        <f>#REF!</f>
        <v>#REF!</v>
      </c>
      <c r="E27" s="1033" t="e">
        <f t="shared" si="4"/>
        <v>#REF!</v>
      </c>
      <c r="F27" s="1033" t="e">
        <f t="shared" si="2"/>
        <v>#REF!</v>
      </c>
      <c r="G27" s="1033" t="e">
        <f t="shared" si="3"/>
        <v>#REF!</v>
      </c>
    </row>
    <row r="28" spans="1:9">
      <c r="A28" s="1035" t="s">
        <v>841</v>
      </c>
      <c r="B28" s="1025" t="e">
        <f>#REF!</f>
        <v>#REF!</v>
      </c>
      <c r="C28" s="1025">
        <v>4090721</v>
      </c>
      <c r="D28" s="1025" t="e">
        <f>#REF!</f>
        <v>#REF!</v>
      </c>
      <c r="E28" s="1026" t="e">
        <f t="shared" si="4"/>
        <v>#REF!</v>
      </c>
      <c r="F28" s="1026" t="e">
        <f t="shared" si="2"/>
        <v>#REF!</v>
      </c>
      <c r="G28" s="1026" t="e">
        <f t="shared" si="3"/>
        <v>#REF!</v>
      </c>
    </row>
    <row r="29" spans="1:9">
      <c r="A29" s="1035" t="s">
        <v>842</v>
      </c>
      <c r="B29" s="1025" t="e">
        <f>#REF!</f>
        <v>#REF!</v>
      </c>
      <c r="C29" s="1025">
        <f>27026</f>
        <v>27026</v>
      </c>
      <c r="D29" s="1025" t="e">
        <f>#REF!</f>
        <v>#REF!</v>
      </c>
      <c r="E29" s="1026" t="e">
        <f t="shared" si="4"/>
        <v>#REF!</v>
      </c>
      <c r="F29" s="1026" t="e">
        <f t="shared" si="2"/>
        <v>#REF!</v>
      </c>
      <c r="G29" s="1026" t="e">
        <f t="shared" si="3"/>
        <v>#REF!</v>
      </c>
    </row>
    <row r="30" spans="1:9">
      <c r="A30" s="1035" t="s">
        <v>843</v>
      </c>
      <c r="B30" s="1025" t="e">
        <f>#REF!</f>
        <v>#REF!</v>
      </c>
      <c r="C30" s="1025">
        <f>C27-C28-C29</f>
        <v>4928119</v>
      </c>
      <c r="D30" s="1025" t="e">
        <f>#REF!</f>
        <v>#REF!</v>
      </c>
      <c r="E30" s="1026" t="e">
        <f t="shared" si="4"/>
        <v>#REF!</v>
      </c>
      <c r="F30" s="1026" t="e">
        <f t="shared" si="2"/>
        <v>#REF!</v>
      </c>
      <c r="G30" s="1026" t="e">
        <f t="shared" si="3"/>
        <v>#REF!</v>
      </c>
    </row>
    <row r="31" spans="1:9">
      <c r="A31" s="1031" t="s">
        <v>844</v>
      </c>
      <c r="B31" s="1032" t="e">
        <f>#REF!</f>
        <v>#REF!</v>
      </c>
      <c r="C31" s="1032">
        <v>252266</v>
      </c>
      <c r="D31" s="1032" t="e">
        <f>#REF!</f>
        <v>#REF!</v>
      </c>
      <c r="E31" s="1033" t="e">
        <f t="shared" si="4"/>
        <v>#REF!</v>
      </c>
      <c r="F31" s="1033" t="e">
        <f t="shared" si="2"/>
        <v>#REF!</v>
      </c>
      <c r="G31" s="1033" t="e">
        <f t="shared" si="3"/>
        <v>#REF!</v>
      </c>
    </row>
    <row r="32" spans="1:9">
      <c r="A32" s="1031" t="s">
        <v>845</v>
      </c>
      <c r="B32" s="1032" t="e">
        <f>#REF!</f>
        <v>#REF!</v>
      </c>
      <c r="C32" s="1032">
        <v>1400</v>
      </c>
      <c r="D32" s="1032" t="e">
        <f>#REF!</f>
        <v>#REF!</v>
      </c>
      <c r="E32" s="1033" t="e">
        <f t="shared" si="4"/>
        <v>#REF!</v>
      </c>
      <c r="F32" s="1033" t="e">
        <f t="shared" si="2"/>
        <v>#REF!</v>
      </c>
      <c r="G32" s="1033" t="e">
        <f t="shared" si="3"/>
        <v>#REF!</v>
      </c>
    </row>
    <row r="33" spans="1:7">
      <c r="A33" s="32" t="s">
        <v>1309</v>
      </c>
      <c r="B33" s="1032" t="e">
        <f>SUM(B34:B35)</f>
        <v>#REF!</v>
      </c>
      <c r="C33" s="1032" t="e">
        <f>SUM(C34:C35)</f>
        <v>#REF!</v>
      </c>
      <c r="D33" s="1032" t="e">
        <f>SUM(D34:D35)</f>
        <v>#REF!</v>
      </c>
      <c r="E33" s="1032">
        <f>SUM(E34:E35)</f>
        <v>0</v>
      </c>
      <c r="F33" s="1032" t="e">
        <f>SUM(F34:F35)</f>
        <v>#REF!</v>
      </c>
      <c r="G33" s="1033" t="e">
        <f t="shared" si="3"/>
        <v>#REF!</v>
      </c>
    </row>
    <row r="34" spans="1:7" ht="31.5">
      <c r="A34" s="1027" t="s">
        <v>1806</v>
      </c>
      <c r="B34" s="1025" t="e">
        <f>#REF!</f>
        <v>#REF!</v>
      </c>
      <c r="C34" s="1025" t="e">
        <f>#REF!</f>
        <v>#REF!</v>
      </c>
      <c r="D34" s="1025" t="e">
        <f>#REF!</f>
        <v>#REF!</v>
      </c>
      <c r="E34" s="1026"/>
      <c r="F34" s="1026" t="e">
        <f t="shared" si="2"/>
        <v>#REF!</v>
      </c>
      <c r="G34" s="1026"/>
    </row>
    <row r="35" spans="1:7" ht="75" customHeight="1">
      <c r="A35" s="1027" t="s">
        <v>1807</v>
      </c>
      <c r="B35" s="1025" t="e">
        <f>#REF!</f>
        <v>#REF!</v>
      </c>
      <c r="C35" s="1025" t="e">
        <f>#REF!</f>
        <v>#REF!</v>
      </c>
      <c r="D35" s="1025" t="e">
        <f>#REF!</f>
        <v>#REF!</v>
      </c>
      <c r="E35" s="1026">
        <v>0</v>
      </c>
      <c r="F35" s="1026" t="e">
        <f t="shared" si="2"/>
        <v>#REF!</v>
      </c>
      <c r="G35" s="1026" t="e">
        <f t="shared" si="3"/>
        <v>#REF!</v>
      </c>
    </row>
    <row r="36" spans="1:7" ht="31.5">
      <c r="A36" s="1031" t="s">
        <v>847</v>
      </c>
      <c r="B36" s="1030" t="e">
        <f>#REF!</f>
        <v>#REF!</v>
      </c>
      <c r="C36" s="1030" t="e">
        <f>#REF!</f>
        <v>#REF!</v>
      </c>
      <c r="D36" s="1030" t="e">
        <f>#REF!</f>
        <v>#REF!</v>
      </c>
      <c r="E36" s="1033"/>
      <c r="F36" s="1033" t="e">
        <f t="shared" si="2"/>
        <v>#REF!</v>
      </c>
      <c r="G36" s="1033" t="e">
        <f t="shared" si="3"/>
        <v>#REF!</v>
      </c>
    </row>
    <row r="37" spans="1:7">
      <c r="A37" s="1036"/>
      <c r="B37" s="1037"/>
      <c r="C37" s="1037"/>
      <c r="D37" s="1038"/>
      <c r="E37" s="1039"/>
      <c r="F37" s="1039">
        <f t="shared" si="2"/>
        <v>0</v>
      </c>
      <c r="G37" s="1039"/>
    </row>
    <row r="39" spans="1:7">
      <c r="C39" s="954" t="e">
        <f>C19-C11</f>
        <v>#REF!</v>
      </c>
    </row>
    <row r="44" spans="1:7">
      <c r="C44" s="954" t="e">
        <f>C19-C11</f>
        <v>#REF!</v>
      </c>
    </row>
  </sheetData>
  <mergeCells count="5">
    <mergeCell ref="B8:B9"/>
    <mergeCell ref="A6:G6"/>
    <mergeCell ref="A8:A9"/>
    <mergeCell ref="C8:D8"/>
    <mergeCell ref="E8:G8"/>
  </mergeCells>
  <printOptions horizontalCentered="1"/>
  <pageMargins left="0" right="0" top="0.19685039370078741" bottom="0.19685039370078741" header="0"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161"/>
  <sheetViews>
    <sheetView topLeftCell="A6" zoomScaleNormal="100" workbookViewId="0">
      <pane xSplit="3" ySplit="6" topLeftCell="L84"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1" width="3.875" style="804" customWidth="1"/>
    <col min="2" max="2" width="34" style="661" customWidth="1"/>
    <col min="3" max="11" width="8.625" style="661" hidden="1" customWidth="1"/>
    <col min="12" max="14" width="8.625" style="661" customWidth="1"/>
    <col min="15" max="15" width="8.625" style="175" customWidth="1"/>
    <col min="16" max="16" width="10" style="175" customWidth="1"/>
    <col min="17" max="18" width="8.625" style="175" customWidth="1"/>
    <col min="19" max="20" width="8.625" style="175" hidden="1" customWidth="1"/>
    <col min="21" max="22" width="8.625" style="175" customWidth="1"/>
    <col min="23" max="23" width="9.625" style="175" customWidth="1"/>
    <col min="24" max="28" width="8.625" style="175" customWidth="1"/>
    <col min="29" max="29" width="8.125" style="175" customWidth="1"/>
    <col min="30" max="16384" width="9" style="175"/>
  </cols>
  <sheetData>
    <row r="1" spans="1:99">
      <c r="A1" s="803"/>
      <c r="B1" s="395"/>
      <c r="C1" s="395" t="s">
        <v>1258</v>
      </c>
      <c r="D1" s="395"/>
      <c r="E1" s="395" t="s">
        <v>1254</v>
      </c>
      <c r="F1" s="395"/>
      <c r="G1" s="395"/>
      <c r="H1" s="395"/>
      <c r="I1" s="395"/>
      <c r="J1" s="395"/>
      <c r="K1" s="395"/>
      <c r="L1" s="395"/>
      <c r="M1" s="395"/>
      <c r="N1" s="395"/>
      <c r="AD1" s="175" t="s">
        <v>1254</v>
      </c>
      <c r="AI1" s="395" t="s">
        <v>1258</v>
      </c>
      <c r="AQ1" s="395" t="s">
        <v>1258</v>
      </c>
      <c r="AY1" s="395" t="s">
        <v>1258</v>
      </c>
      <c r="BG1" s="395" t="s">
        <v>1258</v>
      </c>
      <c r="BO1" s="395" t="s">
        <v>1258</v>
      </c>
      <c r="BW1" s="395" t="s">
        <v>1258</v>
      </c>
      <c r="CE1" s="395" t="s">
        <v>1258</v>
      </c>
      <c r="CM1" s="395" t="s">
        <v>1258</v>
      </c>
      <c r="CU1" s="395" t="s">
        <v>1258</v>
      </c>
    </row>
    <row r="2" spans="1:99">
      <c r="A2" s="1599" t="s">
        <v>1008</v>
      </c>
      <c r="B2" s="1599"/>
      <c r="C2" s="1599"/>
      <c r="D2" s="1599"/>
      <c r="E2" s="1599"/>
      <c r="F2" s="1599"/>
      <c r="G2" s="1599"/>
      <c r="H2" s="1599"/>
      <c r="I2" s="1599"/>
      <c r="J2" s="1599"/>
      <c r="K2" s="1599"/>
      <c r="L2" s="1599"/>
      <c r="M2" s="1599"/>
      <c r="N2" s="1599"/>
      <c r="O2" s="1599"/>
      <c r="P2" s="1599"/>
      <c r="Q2" s="1599"/>
      <c r="R2" s="1599"/>
      <c r="S2" s="1599"/>
      <c r="T2" s="1599"/>
      <c r="U2" s="1599"/>
      <c r="V2" s="1599"/>
      <c r="W2" s="1599"/>
      <c r="X2" s="1599"/>
      <c r="Y2" s="1599"/>
      <c r="Z2" s="1599"/>
      <c r="AA2" s="1599"/>
      <c r="AB2" s="1599"/>
      <c r="AC2" s="1599"/>
    </row>
    <row r="4" spans="1:99">
      <c r="A4" s="803" t="s">
        <v>1259</v>
      </c>
      <c r="B4" s="661" t="s">
        <v>1252</v>
      </c>
      <c r="AC4" s="7" t="s">
        <v>463</v>
      </c>
    </row>
    <row r="5" spans="1:99" s="539" customFormat="1" ht="15.75" customHeight="1">
      <c r="A5" s="1538" t="s">
        <v>378</v>
      </c>
      <c r="B5" s="1535" t="s">
        <v>402</v>
      </c>
      <c r="C5" s="1535" t="s">
        <v>1005</v>
      </c>
      <c r="D5" s="1535" t="s">
        <v>870</v>
      </c>
      <c r="E5" s="1535" t="s">
        <v>871</v>
      </c>
      <c r="F5" s="1535" t="s">
        <v>872</v>
      </c>
      <c r="G5" s="1535" t="s">
        <v>873</v>
      </c>
      <c r="H5" s="1535" t="s">
        <v>860</v>
      </c>
      <c r="I5" s="1535" t="s">
        <v>874</v>
      </c>
      <c r="J5" s="1535" t="s">
        <v>887</v>
      </c>
      <c r="K5" s="1535" t="s">
        <v>869</v>
      </c>
      <c r="L5" s="1535" t="s">
        <v>861</v>
      </c>
      <c r="M5" s="1535" t="s">
        <v>862</v>
      </c>
      <c r="N5" s="1535" t="s">
        <v>815</v>
      </c>
      <c r="O5" s="1535" t="s">
        <v>1196</v>
      </c>
      <c r="P5" s="1535" t="s">
        <v>1361</v>
      </c>
      <c r="Q5" s="1535" t="s">
        <v>867</v>
      </c>
      <c r="R5" s="1535" t="s">
        <v>888</v>
      </c>
      <c r="S5" s="1535" t="s">
        <v>869</v>
      </c>
      <c r="T5" s="1535" t="s">
        <v>907</v>
      </c>
      <c r="U5" s="1535" t="s">
        <v>1797</v>
      </c>
      <c r="V5" s="1535" t="s">
        <v>853</v>
      </c>
      <c r="W5" s="1535" t="s">
        <v>854</v>
      </c>
      <c r="X5" s="1535" t="s">
        <v>855</v>
      </c>
      <c r="Y5" s="1535" t="s">
        <v>856</v>
      </c>
      <c r="Z5" s="1535" t="s">
        <v>868</v>
      </c>
      <c r="AA5" s="1535" t="s">
        <v>886</v>
      </c>
      <c r="AB5" s="1535" t="s">
        <v>869</v>
      </c>
      <c r="AC5" s="1535" t="s">
        <v>875</v>
      </c>
    </row>
    <row r="6" spans="1:99" s="539" customFormat="1" ht="151.5" customHeight="1">
      <c r="A6" s="1539"/>
      <c r="B6" s="1536"/>
      <c r="C6" s="1536"/>
      <c r="D6" s="1536"/>
      <c r="E6" s="1536"/>
      <c r="F6" s="1536"/>
      <c r="G6" s="1536"/>
      <c r="H6" s="1536"/>
      <c r="I6" s="1536"/>
      <c r="J6" s="1536"/>
      <c r="K6" s="1536"/>
      <c r="L6" s="1536"/>
      <c r="M6" s="1536"/>
      <c r="N6" s="1536"/>
      <c r="O6" s="1536"/>
      <c r="P6" s="1536"/>
      <c r="Q6" s="1536"/>
      <c r="R6" s="1536"/>
      <c r="S6" s="1536"/>
      <c r="T6" s="1536"/>
      <c r="U6" s="1536"/>
      <c r="V6" s="1536"/>
      <c r="W6" s="1536"/>
      <c r="X6" s="1536"/>
      <c r="Y6" s="1536"/>
      <c r="Z6" s="1536"/>
      <c r="AA6" s="1536"/>
      <c r="AB6" s="1536"/>
      <c r="AC6" s="1536"/>
    </row>
    <row r="7" spans="1:99" hidden="1">
      <c r="A7" s="22">
        <v>1</v>
      </c>
      <c r="B7" s="22">
        <v>2</v>
      </c>
      <c r="C7" s="22"/>
      <c r="D7" s="22"/>
      <c r="E7" s="22"/>
      <c r="F7" s="22"/>
      <c r="G7" s="22"/>
      <c r="H7" s="22"/>
      <c r="I7" s="376"/>
      <c r="J7" s="376"/>
      <c r="K7" s="376"/>
      <c r="L7" s="22"/>
      <c r="M7" s="22"/>
      <c r="N7" s="22"/>
      <c r="O7" s="376"/>
      <c r="P7" s="376"/>
      <c r="Q7" s="376"/>
      <c r="R7" s="376"/>
      <c r="S7" s="376"/>
      <c r="T7" s="376"/>
      <c r="U7" s="376"/>
      <c r="V7" s="376"/>
      <c r="W7" s="376"/>
      <c r="X7" s="376"/>
      <c r="Y7" s="376"/>
      <c r="Z7" s="376"/>
      <c r="AA7" s="376"/>
      <c r="AB7" s="376"/>
      <c r="AC7" s="376"/>
    </row>
    <row r="8" spans="1:99">
      <c r="A8" s="875"/>
      <c r="B8" s="875" t="s">
        <v>1065</v>
      </c>
      <c r="C8" s="779">
        <f t="shared" ref="C8:I8" si="0">C10+C128</f>
        <v>4688367.4799180003</v>
      </c>
      <c r="D8" s="779">
        <f t="shared" si="0"/>
        <v>5517506.8434038907</v>
      </c>
      <c r="E8" s="779">
        <f t="shared" si="0"/>
        <v>6676915.5707400003</v>
      </c>
      <c r="F8" s="779">
        <f t="shared" si="0"/>
        <v>7325262.428568</v>
      </c>
      <c r="G8" s="779">
        <f t="shared" si="0"/>
        <v>8159969.570863001</v>
      </c>
      <c r="H8" s="779">
        <f t="shared" si="0"/>
        <v>8838259.1655269992</v>
      </c>
      <c r="I8" s="779">
        <f t="shared" si="0"/>
        <v>36517913.57910189</v>
      </c>
      <c r="J8" s="780"/>
      <c r="K8" s="780"/>
      <c r="L8" s="779">
        <f t="shared" ref="L8:Q8" si="1">L10+L128</f>
        <v>9435659.6461590007</v>
      </c>
      <c r="M8" s="779">
        <f t="shared" si="1"/>
        <v>10825318.322280001</v>
      </c>
      <c r="N8" s="779">
        <f t="shared" si="1"/>
        <v>12245988.832636001</v>
      </c>
      <c r="O8" s="779" t="e">
        <f t="shared" si="1"/>
        <v>#REF!</v>
      </c>
      <c r="P8" s="779" t="e">
        <f t="shared" si="1"/>
        <v>#REF!</v>
      </c>
      <c r="Q8" s="779" t="e">
        <f t="shared" si="1"/>
        <v>#REF!</v>
      </c>
      <c r="R8" s="1410"/>
      <c r="S8" s="1410"/>
      <c r="T8" s="1410" t="e">
        <f>Q8/I8</f>
        <v>#REF!</v>
      </c>
      <c r="U8" s="779" t="e">
        <f t="shared" ref="U8:Z8" si="2">U10+U128</f>
        <v>#REF!</v>
      </c>
      <c r="V8" s="779" t="e">
        <f t="shared" si="2"/>
        <v>#REF!</v>
      </c>
      <c r="W8" s="779" t="e">
        <f t="shared" si="2"/>
        <v>#REF!</v>
      </c>
      <c r="X8" s="779" t="e">
        <f t="shared" si="2"/>
        <v>#REF!</v>
      </c>
      <c r="Y8" s="779" t="e">
        <f t="shared" si="2"/>
        <v>#REF!</v>
      </c>
      <c r="Z8" s="779" t="e">
        <f t="shared" si="2"/>
        <v>#REF!</v>
      </c>
      <c r="AA8" s="1410"/>
      <c r="AB8" s="1410"/>
      <c r="AC8" s="1410" t="e">
        <f>Z8/Q8-1</f>
        <v>#REF!</v>
      </c>
    </row>
    <row r="9" spans="1:99" s="546" customFormat="1">
      <c r="A9" s="876" t="s">
        <v>507</v>
      </c>
      <c r="B9" s="877" t="s">
        <v>1001</v>
      </c>
      <c r="C9" s="781"/>
      <c r="D9" s="767">
        <f>D8/C8</f>
        <v>1.1768503358658209</v>
      </c>
      <c r="E9" s="767">
        <f>E8/D8</f>
        <v>1.2101327212166793</v>
      </c>
      <c r="F9" s="767">
        <f>F8/E8</f>
        <v>1.0971027491599903</v>
      </c>
      <c r="G9" s="767">
        <f>G8/F8</f>
        <v>1.1139491110980138</v>
      </c>
      <c r="H9" s="767">
        <f>H8/G8</f>
        <v>1.0831240348108628</v>
      </c>
      <c r="I9" s="767"/>
      <c r="J9" s="767">
        <f>(D9*E9*F9*G9*H9)^(1/5)-1</f>
        <v>0.13519120436932264</v>
      </c>
      <c r="K9" s="767"/>
      <c r="L9" s="767">
        <f>L8/H8</f>
        <v>1.0675925506871444</v>
      </c>
      <c r="M9" s="767">
        <f>M8/L8</f>
        <v>1.147277321166061</v>
      </c>
      <c r="N9" s="767">
        <f>N8/M8</f>
        <v>1.1312359108583498</v>
      </c>
      <c r="O9" s="767" t="e">
        <f>O8/N8</f>
        <v>#REF!</v>
      </c>
      <c r="P9" s="767" t="e">
        <f>P8/O8</f>
        <v>#REF!</v>
      </c>
      <c r="Q9" s="767"/>
      <c r="R9" s="767" t="e">
        <f>(L9*M9*N9*O9*P9)^(1/5)-1</f>
        <v>#REF!</v>
      </c>
      <c r="S9" s="767"/>
      <c r="T9" s="767"/>
      <c r="U9" s="767" t="e">
        <f>U8/P8</f>
        <v>#REF!</v>
      </c>
      <c r="V9" s="767" t="e">
        <f>V8/U8</f>
        <v>#REF!</v>
      </c>
      <c r="W9" s="767" t="e">
        <f>W8/V8</f>
        <v>#REF!</v>
      </c>
      <c r="X9" s="767" t="e">
        <f>X8/W8</f>
        <v>#REF!</v>
      </c>
      <c r="Y9" s="767" t="e">
        <f>Y8/X8</f>
        <v>#REF!</v>
      </c>
      <c r="Z9" s="767" t="e">
        <f>AVERAGE(U9:Y9)</f>
        <v>#REF!</v>
      </c>
      <c r="AA9" s="767" t="e">
        <f>(U9*V9*W9*X9*Y9)^(1/5)-1</f>
        <v>#REF!</v>
      </c>
      <c r="AB9" s="767"/>
      <c r="AC9" s="767"/>
    </row>
    <row r="10" spans="1:99" s="540" customFormat="1">
      <c r="A10" s="852" t="s">
        <v>382</v>
      </c>
      <c r="B10" s="878" t="s">
        <v>454</v>
      </c>
      <c r="C10" s="31">
        <f t="shared" ref="C10:H10" si="3">SUM(C11,C16,C30,C31,C32,C33,C34)</f>
        <v>4308494.4799180003</v>
      </c>
      <c r="D10" s="31">
        <f t="shared" si="3"/>
        <v>5000022.8434038907</v>
      </c>
      <c r="E10" s="31">
        <f t="shared" si="3"/>
        <v>5990803.5707400003</v>
      </c>
      <c r="F10" s="31">
        <f t="shared" si="3"/>
        <v>6551207.428568</v>
      </c>
      <c r="G10" s="31">
        <f t="shared" si="3"/>
        <v>7628457.570863001</v>
      </c>
      <c r="H10" s="31">
        <f t="shared" si="3"/>
        <v>8304427.1655269992</v>
      </c>
      <c r="I10" s="31">
        <f>SUM(D10:H10)</f>
        <v>33474918.57910189</v>
      </c>
      <c r="J10" s="759"/>
      <c r="K10" s="759">
        <f>I10/$I$10</f>
        <v>1</v>
      </c>
      <c r="L10" s="31">
        <f>SUM(L11,L16,L30,L31,L32,L33,L34)</f>
        <v>8674809.6461590007</v>
      </c>
      <c r="M10" s="31">
        <f>SUM(M11,M16,M30,M31,M32,M33,M34)</f>
        <v>10083459.322280001</v>
      </c>
      <c r="N10" s="31">
        <f>SUM(N11,N16,N30,N31,N32,N33,N34)</f>
        <v>10427702.832636001</v>
      </c>
      <c r="O10" s="31" t="e">
        <f>SUM(O11,O16,O30,O31,O32,O33,O34)</f>
        <v>#REF!</v>
      </c>
      <c r="P10" s="31" t="e">
        <f>SUM(P11,P16,P30,P31,P32,P33,P34)</f>
        <v>#REF!</v>
      </c>
      <c r="Q10" s="31" t="e">
        <f>L10+M10+N10+O10+P10</f>
        <v>#REF!</v>
      </c>
      <c r="R10" s="759"/>
      <c r="S10" s="759" t="e">
        <f>Q10/$Q$10</f>
        <v>#REF!</v>
      </c>
      <c r="T10" s="759" t="e">
        <f t="shared" ref="T10:T30" si="4">Q10/I10-1</f>
        <v>#REF!</v>
      </c>
      <c r="U10" s="31" t="e">
        <f>SUM(U11,U16,U30,U31,U32,U33,U34)</f>
        <v>#REF!</v>
      </c>
      <c r="V10" s="31" t="e">
        <f>SUM(V11,V16,V30,V31,V32,V33,V34)</f>
        <v>#REF!</v>
      </c>
      <c r="W10" s="31" t="e">
        <f>SUM(W11,W16,W30,W31,W32,W33,W34)</f>
        <v>#REF!</v>
      </c>
      <c r="X10" s="31" t="e">
        <f>SUM(X11,X16,X30,X31,X32,X33,X34)</f>
        <v>#REF!</v>
      </c>
      <c r="Y10" s="31" t="e">
        <f>SUM(Y11,Y16,Y30,Y31,Y32,Y33,Y34)</f>
        <v>#REF!</v>
      </c>
      <c r="Z10" s="31" t="e">
        <f>SUM(U10:Y10)</f>
        <v>#REF!</v>
      </c>
      <c r="AA10" s="759"/>
      <c r="AB10" s="759" t="e">
        <f>Z10/$Z$10</f>
        <v>#REF!</v>
      </c>
      <c r="AC10" s="759" t="e">
        <f>+Z10/Q10-1</f>
        <v>#REF!</v>
      </c>
    </row>
    <row r="11" spans="1:99">
      <c r="A11" s="864" t="s">
        <v>384</v>
      </c>
      <c r="B11" s="879" t="s">
        <v>404</v>
      </c>
      <c r="C11" s="21">
        <f>SUM(C12:C15)</f>
        <v>881389.27447200008</v>
      </c>
      <c r="D11" s="21">
        <f>SUM(D12:D15)</f>
        <v>1296865.3711568909</v>
      </c>
      <c r="E11" s="21">
        <f>SUM(E12:E15)</f>
        <v>1283487.4238549999</v>
      </c>
      <c r="F11" s="21">
        <f>SUM(F12:F15)</f>
        <v>1221622.2457999999</v>
      </c>
      <c r="G11" s="21">
        <f>SUM(G12:G15)</f>
        <v>1952654.9714940002</v>
      </c>
      <c r="H11" s="21">
        <f t="shared" ref="H11:N11" si="5">SUM(H12:H15)</f>
        <v>1868861</v>
      </c>
      <c r="I11" s="21">
        <f>SUM(D11:H11)</f>
        <v>7623491.0123058911</v>
      </c>
      <c r="J11" s="627"/>
      <c r="K11" s="627">
        <f>I11/$I$10</f>
        <v>0.22773740268528009</v>
      </c>
      <c r="L11" s="21">
        <f t="shared" si="5"/>
        <v>2029265</v>
      </c>
      <c r="M11" s="21">
        <f t="shared" si="5"/>
        <v>1800118</v>
      </c>
      <c r="N11" s="21">
        <f t="shared" si="5"/>
        <v>2605155</v>
      </c>
      <c r="O11" s="21" t="e">
        <f>SUM(O12:O15)</f>
        <v>#REF!</v>
      </c>
      <c r="P11" s="21" t="e">
        <f>SUM(P12:P15)</f>
        <v>#REF!</v>
      </c>
      <c r="Q11" s="21" t="e">
        <f t="shared" ref="Q11:Q41" si="6">L11+M11+N11+O11+P11</f>
        <v>#REF!</v>
      </c>
      <c r="R11" s="627"/>
      <c r="S11" s="627" t="e">
        <f>Q11/$Q$10</f>
        <v>#REF!</v>
      </c>
      <c r="T11" s="627" t="e">
        <f t="shared" si="4"/>
        <v>#REF!</v>
      </c>
      <c r="U11" s="21" t="e">
        <f>SUM(U12:U15)</f>
        <v>#REF!</v>
      </c>
      <c r="V11" s="21" t="e">
        <f>SUM(V12:V15)</f>
        <v>#REF!</v>
      </c>
      <c r="W11" s="21" t="e">
        <f>SUM(W12:W15)</f>
        <v>#REF!</v>
      </c>
      <c r="X11" s="21" t="e">
        <f>SUM(X12:X15)</f>
        <v>#REF!</v>
      </c>
      <c r="Y11" s="21" t="e">
        <f>SUM(Y12:Y15)</f>
        <v>#REF!</v>
      </c>
      <c r="Z11" s="21" t="e">
        <f>SUM(U11:Y11)</f>
        <v>#REF!</v>
      </c>
      <c r="AA11" s="627"/>
      <c r="AB11" s="627" t="e">
        <f t="shared" ref="AB11:AB34" si="7">Z11/$Z$10</f>
        <v>#REF!</v>
      </c>
      <c r="AC11" s="627" t="e">
        <f>+Z11/Q11-1</f>
        <v>#REF!</v>
      </c>
    </row>
    <row r="12" spans="1:99">
      <c r="A12" s="190">
        <v>1</v>
      </c>
      <c r="B12" s="187" t="s">
        <v>371</v>
      </c>
      <c r="C12" s="165">
        <v>249673.54338399999</v>
      </c>
      <c r="D12" s="165">
        <v>478645.8879538909</v>
      </c>
      <c r="E12" s="165">
        <v>473880.659055</v>
      </c>
      <c r="F12" s="165">
        <v>347996.01699999999</v>
      </c>
      <c r="G12" s="165">
        <v>453930.929489</v>
      </c>
      <c r="H12" s="165">
        <v>494263</v>
      </c>
      <c r="I12" s="165">
        <f t="shared" ref="I12:I39" si="8">SUM(D12:H12)</f>
        <v>2248716.4934978909</v>
      </c>
      <c r="J12" s="765"/>
      <c r="K12" s="765">
        <f>I12/$I$10</f>
        <v>6.7176160210341646E-2</v>
      </c>
      <c r="L12" s="165">
        <v>755259</v>
      </c>
      <c r="M12" s="165">
        <v>553506</v>
      </c>
      <c r="N12" s="165">
        <v>1113443</v>
      </c>
      <c r="O12" s="165">
        <v>435314</v>
      </c>
      <c r="P12" s="165" t="e">
        <f>#REF!</f>
        <v>#REF!</v>
      </c>
      <c r="Q12" s="165" t="e">
        <f t="shared" si="6"/>
        <v>#REF!</v>
      </c>
      <c r="R12" s="765"/>
      <c r="S12" s="765" t="e">
        <f t="shared" ref="S12:S34" si="9">Q12/$Q$10</f>
        <v>#REF!</v>
      </c>
      <c r="T12" s="765" t="e">
        <f>Q12/I12-1</f>
        <v>#REF!</v>
      </c>
      <c r="U12" s="165" t="e">
        <f>#REF!</f>
        <v>#REF!</v>
      </c>
      <c r="V12" s="165" t="e">
        <f>#REF!</f>
        <v>#REF!</v>
      </c>
      <c r="W12" s="165" t="e">
        <f>#REF!</f>
        <v>#REF!</v>
      </c>
      <c r="X12" s="165" t="e">
        <f>#REF!</f>
        <v>#REF!</v>
      </c>
      <c r="Y12" s="165" t="e">
        <f>#REF!</f>
        <v>#REF!</v>
      </c>
      <c r="Z12" s="165" t="e">
        <f>SUM(U12:Y12)</f>
        <v>#REF!</v>
      </c>
      <c r="AA12" s="765"/>
      <c r="AB12" s="765" t="e">
        <f t="shared" si="7"/>
        <v>#REF!</v>
      </c>
      <c r="AC12" s="765" t="e">
        <f>+Z12/Q12-1</f>
        <v>#REF!</v>
      </c>
    </row>
    <row r="13" spans="1:99">
      <c r="A13" s="190">
        <v>2</v>
      </c>
      <c r="B13" s="187" t="s">
        <v>444</v>
      </c>
      <c r="C13" s="165">
        <v>282628.00725800003</v>
      </c>
      <c r="D13" s="165">
        <v>262379.85220299999</v>
      </c>
      <c r="E13" s="165">
        <v>291839.82780000003</v>
      </c>
      <c r="F13" s="165">
        <v>303789.2758</v>
      </c>
      <c r="G13" s="165">
        <v>355825.039116</v>
      </c>
      <c r="H13" s="165">
        <v>317091</v>
      </c>
      <c r="I13" s="165">
        <f t="shared" si="8"/>
        <v>1530924.994919</v>
      </c>
      <c r="J13" s="765"/>
      <c r="K13" s="765">
        <f>I13/$I$10</f>
        <v>4.5733494207055178E-2</v>
      </c>
      <c r="L13" s="165">
        <v>333567</v>
      </c>
      <c r="M13" s="165">
        <v>351441</v>
      </c>
      <c r="N13" s="165">
        <v>281847</v>
      </c>
      <c r="O13" s="165">
        <v>323534</v>
      </c>
      <c r="P13" s="165" t="e">
        <f>#REF!</f>
        <v>#REF!</v>
      </c>
      <c r="Q13" s="165" t="e">
        <f t="shared" si="6"/>
        <v>#REF!</v>
      </c>
      <c r="R13" s="765"/>
      <c r="S13" s="765" t="e">
        <f t="shared" si="9"/>
        <v>#REF!</v>
      </c>
      <c r="T13" s="765" t="e">
        <f t="shared" si="4"/>
        <v>#REF!</v>
      </c>
      <c r="U13" s="165" t="e">
        <f>#REF!</f>
        <v>#REF!</v>
      </c>
      <c r="V13" s="165" t="e">
        <f>#REF!</f>
        <v>#REF!</v>
      </c>
      <c r="W13" s="165" t="e">
        <f>#REF!</f>
        <v>#REF!</v>
      </c>
      <c r="X13" s="165" t="e">
        <f>#REF!</f>
        <v>#REF!</v>
      </c>
      <c r="Y13" s="165" t="e">
        <f>#REF!</f>
        <v>#REF!</v>
      </c>
      <c r="Z13" s="165" t="e">
        <f>SUM(U13:Y13)</f>
        <v>#REF!</v>
      </c>
      <c r="AA13" s="765"/>
      <c r="AB13" s="765" t="e">
        <f t="shared" si="7"/>
        <v>#REF!</v>
      </c>
      <c r="AC13" s="765" t="e">
        <f>+Z13/Q13-1</f>
        <v>#REF!</v>
      </c>
    </row>
    <row r="14" spans="1:99">
      <c r="A14" s="190">
        <v>3</v>
      </c>
      <c r="B14" s="187" t="s">
        <v>30</v>
      </c>
      <c r="C14" s="165">
        <v>349087.72382999997</v>
      </c>
      <c r="D14" s="165">
        <v>555839.63100000005</v>
      </c>
      <c r="E14" s="165">
        <v>517766.93699999998</v>
      </c>
      <c r="F14" s="165">
        <v>569836.95299999998</v>
      </c>
      <c r="G14" s="165">
        <v>1142899.0028890001</v>
      </c>
      <c r="H14" s="165">
        <v>1057507</v>
      </c>
      <c r="I14" s="165">
        <f t="shared" si="8"/>
        <v>3843849.5238890001</v>
      </c>
      <c r="J14" s="765"/>
      <c r="K14" s="765">
        <f>I14/$I$10</f>
        <v>0.11482774826788325</v>
      </c>
      <c r="L14" s="165">
        <v>940439</v>
      </c>
      <c r="M14" s="165">
        <v>895171</v>
      </c>
      <c r="N14" s="165">
        <v>1209865</v>
      </c>
      <c r="O14" s="165">
        <v>1121804</v>
      </c>
      <c r="P14" s="165" t="e">
        <f>#REF!</f>
        <v>#REF!</v>
      </c>
      <c r="Q14" s="165" t="e">
        <f t="shared" si="6"/>
        <v>#REF!</v>
      </c>
      <c r="R14" s="765"/>
      <c r="S14" s="765" t="e">
        <f t="shared" si="9"/>
        <v>#REF!</v>
      </c>
      <c r="T14" s="765" t="e">
        <f t="shared" si="4"/>
        <v>#REF!</v>
      </c>
      <c r="U14" s="165" t="e">
        <f>#REF!</f>
        <v>#REF!</v>
      </c>
      <c r="V14" s="165" t="e">
        <f>#REF!</f>
        <v>#REF!</v>
      </c>
      <c r="W14" s="165" t="e">
        <f>#REF!</f>
        <v>#REF!</v>
      </c>
      <c r="X14" s="165" t="e">
        <f>#REF!</f>
        <v>#REF!</v>
      </c>
      <c r="Y14" s="165" t="e">
        <f>#REF!</f>
        <v>#REF!</v>
      </c>
      <c r="Z14" s="165" t="e">
        <f t="shared" ref="Z14:Z34" si="10">SUM(U14:Y14)</f>
        <v>#REF!</v>
      </c>
      <c r="AA14" s="765"/>
      <c r="AB14" s="765" t="e">
        <f t="shared" si="7"/>
        <v>#REF!</v>
      </c>
      <c r="AC14" s="765" t="e">
        <f>+Z14/Q14-1</f>
        <v>#REF!</v>
      </c>
    </row>
    <row r="15" spans="1:99" ht="31.5">
      <c r="A15" s="190">
        <v>4</v>
      </c>
      <c r="B15" s="187" t="s">
        <v>866</v>
      </c>
      <c r="C15" s="165"/>
      <c r="D15" s="165"/>
      <c r="E15" s="165"/>
      <c r="F15" s="165"/>
      <c r="G15" s="165"/>
      <c r="H15" s="165"/>
      <c r="I15" s="165"/>
      <c r="J15" s="765"/>
      <c r="K15" s="765"/>
      <c r="L15" s="165"/>
      <c r="M15" s="165"/>
      <c r="N15" s="165"/>
      <c r="O15" s="165" t="e">
        <f>#REF!</f>
        <v>#REF!</v>
      </c>
      <c r="P15" s="165" t="e">
        <f>#REF!</f>
        <v>#REF!</v>
      </c>
      <c r="Q15" s="165" t="e">
        <f t="shared" si="6"/>
        <v>#REF!</v>
      </c>
      <c r="R15" s="765"/>
      <c r="S15" s="765"/>
      <c r="T15" s="765"/>
      <c r="U15" s="165" t="e">
        <f>#REF!</f>
        <v>#REF!</v>
      </c>
      <c r="V15" s="165" t="e">
        <f>#REF!</f>
        <v>#REF!</v>
      </c>
      <c r="W15" s="165" t="e">
        <f>#REF!</f>
        <v>#REF!</v>
      </c>
      <c r="X15" s="165" t="e">
        <f>#REF!</f>
        <v>#REF!</v>
      </c>
      <c r="Y15" s="165" t="e">
        <f>#REF!</f>
        <v>#REF!</v>
      </c>
      <c r="Z15" s="165" t="e">
        <f t="shared" si="10"/>
        <v>#REF!</v>
      </c>
      <c r="AA15" s="765"/>
      <c r="AB15" s="765"/>
      <c r="AC15" s="765"/>
    </row>
    <row r="16" spans="1:99" s="7" customFormat="1">
      <c r="A16" s="864" t="s">
        <v>396</v>
      </c>
      <c r="B16" s="879" t="s">
        <v>406</v>
      </c>
      <c r="C16" s="21">
        <f>SUM(C17,C18,C19,C20)</f>
        <v>2567842.2054460002</v>
      </c>
      <c r="D16" s="21">
        <f>SUM(D17,D18,D19,D20)</f>
        <v>3701157.4722469999</v>
      </c>
      <c r="E16" s="21">
        <f>SUM(E17,E18,E19,E20)</f>
        <v>4705316.1468850002</v>
      </c>
      <c r="F16" s="21">
        <f>SUM(F17,F18,F19,F20)</f>
        <v>5327585.1827680003</v>
      </c>
      <c r="G16" s="21">
        <f>SUM(G17,G18,G19,G20)</f>
        <v>5673802.5993690006</v>
      </c>
      <c r="H16" s="21">
        <f t="shared" ref="H16:N16" si="11">SUM(H17,H18,H19,H20)</f>
        <v>5943201.1655269992</v>
      </c>
      <c r="I16" s="21">
        <f t="shared" si="8"/>
        <v>25351062.566796005</v>
      </c>
      <c r="J16" s="627"/>
      <c r="K16" s="627">
        <f t="shared" ref="K16:K30" si="12">I16/$I$10</f>
        <v>0.7573151375078313</v>
      </c>
      <c r="L16" s="21">
        <f t="shared" si="11"/>
        <v>6231312.6461589998</v>
      </c>
      <c r="M16" s="21">
        <f t="shared" si="11"/>
        <v>7010541.32228</v>
      </c>
      <c r="N16" s="21">
        <f t="shared" si="11"/>
        <v>7541051.8326360006</v>
      </c>
      <c r="O16" s="21">
        <f>SUM(O17,O18,O19,O20)</f>
        <v>8394673</v>
      </c>
      <c r="P16" s="21" t="e">
        <f>SUM(P17,P18,P19,P20)</f>
        <v>#REF!</v>
      </c>
      <c r="Q16" s="21" t="e">
        <f t="shared" si="6"/>
        <v>#REF!</v>
      </c>
      <c r="R16" s="627"/>
      <c r="S16" s="627" t="e">
        <f>Q16/$Q$10</f>
        <v>#REF!</v>
      </c>
      <c r="T16" s="627" t="e">
        <f t="shared" si="4"/>
        <v>#REF!</v>
      </c>
      <c r="U16" s="21" t="e">
        <f>SUM(U17,U18,U19,U20)</f>
        <v>#REF!</v>
      </c>
      <c r="V16" s="21" t="e">
        <f>SUM(V17,V18,V19,V20)</f>
        <v>#REF!</v>
      </c>
      <c r="W16" s="21" t="e">
        <f>SUM(W17,W18,W19,W20)</f>
        <v>#REF!</v>
      </c>
      <c r="X16" s="21" t="e">
        <f>SUM(X17,X18,X19,X20)</f>
        <v>#REF!</v>
      </c>
      <c r="Y16" s="21" t="e">
        <f>SUM(Y17,Y18,Y19,Y20)</f>
        <v>#REF!</v>
      </c>
      <c r="Z16" s="21" t="e">
        <f t="shared" si="10"/>
        <v>#REF!</v>
      </c>
      <c r="AA16" s="627"/>
      <c r="AB16" s="627" t="e">
        <f t="shared" si="7"/>
        <v>#REF!</v>
      </c>
      <c r="AC16" s="627" t="e">
        <f t="shared" ref="AC16:AC30" si="13">+Z16/Q16-1</f>
        <v>#REF!</v>
      </c>
    </row>
    <row r="17" spans="1:29" s="7" customFormat="1" ht="31.5">
      <c r="A17" s="864">
        <v>1</v>
      </c>
      <c r="B17" s="879" t="s">
        <v>374</v>
      </c>
      <c r="C17" s="21">
        <v>1195670.773844</v>
      </c>
      <c r="D17" s="21">
        <v>1428490.927049</v>
      </c>
      <c r="E17" s="21">
        <v>1957330.7359720001</v>
      </c>
      <c r="F17" s="21">
        <v>2188274.0349940001</v>
      </c>
      <c r="G17" s="21">
        <v>2397442.1445920002</v>
      </c>
      <c r="H17" s="21">
        <v>2477605.390437</v>
      </c>
      <c r="I17" s="21">
        <f t="shared" si="8"/>
        <v>10449143.233044</v>
      </c>
      <c r="J17" s="627"/>
      <c r="K17" s="627">
        <f t="shared" si="12"/>
        <v>0.31214842863179698</v>
      </c>
      <c r="L17" s="21">
        <v>2573258.7171829999</v>
      </c>
      <c r="M17" s="21">
        <v>2856667.320301</v>
      </c>
      <c r="N17" s="21">
        <v>3044195.1281700004</v>
      </c>
      <c r="O17" s="21">
        <v>3320884</v>
      </c>
      <c r="P17" s="21" t="e">
        <f>#REF!</f>
        <v>#REF!</v>
      </c>
      <c r="Q17" s="21" t="e">
        <f t="shared" si="6"/>
        <v>#REF!</v>
      </c>
      <c r="R17" s="627"/>
      <c r="S17" s="627" t="e">
        <f t="shared" si="9"/>
        <v>#REF!</v>
      </c>
      <c r="T17" s="627" t="e">
        <f t="shared" si="4"/>
        <v>#REF!</v>
      </c>
      <c r="U17" s="21" t="e">
        <f>#REF!</f>
        <v>#REF!</v>
      </c>
      <c r="V17" s="21" t="e">
        <f>#REF!</f>
        <v>#REF!</v>
      </c>
      <c r="W17" s="21" t="e">
        <f>#REF!</f>
        <v>#REF!</v>
      </c>
      <c r="X17" s="21" t="e">
        <f>#REF!</f>
        <v>#REF!</v>
      </c>
      <c r="Y17" s="21" t="e">
        <f>#REF!</f>
        <v>#REF!</v>
      </c>
      <c r="Z17" s="21" t="e">
        <f t="shared" si="10"/>
        <v>#REF!</v>
      </c>
      <c r="AA17" s="627"/>
      <c r="AB17" s="627" t="e">
        <f t="shared" si="7"/>
        <v>#REF!</v>
      </c>
      <c r="AC17" s="627" t="e">
        <f t="shared" si="13"/>
        <v>#REF!</v>
      </c>
    </row>
    <row r="18" spans="1:29" s="7" customFormat="1">
      <c r="A18" s="864">
        <v>2</v>
      </c>
      <c r="B18" s="879" t="s">
        <v>475</v>
      </c>
      <c r="C18" s="21">
        <v>10103.887626</v>
      </c>
      <c r="D18" s="21">
        <v>16708.203065999998</v>
      </c>
      <c r="E18" s="21">
        <v>13732.921410000001</v>
      </c>
      <c r="F18" s="21">
        <v>21991.801834000002</v>
      </c>
      <c r="G18" s="21">
        <v>21685.136095999998</v>
      </c>
      <c r="H18" s="21">
        <v>19615.733521999999</v>
      </c>
      <c r="I18" s="21">
        <f t="shared" si="8"/>
        <v>93733.795927999992</v>
      </c>
      <c r="J18" s="627"/>
      <c r="K18" s="627">
        <f t="shared" si="12"/>
        <v>2.8001202066109641E-3</v>
      </c>
      <c r="L18" s="21">
        <v>17427.107277999999</v>
      </c>
      <c r="M18" s="21">
        <v>20608.003771</v>
      </c>
      <c r="N18" s="21">
        <v>18902.695590000003</v>
      </c>
      <c r="O18" s="21">
        <v>21132</v>
      </c>
      <c r="P18" s="21" t="e">
        <f>#REF!</f>
        <v>#REF!</v>
      </c>
      <c r="Q18" s="21" t="e">
        <f t="shared" si="6"/>
        <v>#REF!</v>
      </c>
      <c r="R18" s="627"/>
      <c r="S18" s="627" t="e">
        <f t="shared" si="9"/>
        <v>#REF!</v>
      </c>
      <c r="T18" s="627" t="e">
        <f t="shared" si="4"/>
        <v>#REF!</v>
      </c>
      <c r="U18" s="21" t="e">
        <f>#REF!</f>
        <v>#REF!</v>
      </c>
      <c r="V18" s="21" t="e">
        <f>#REF!</f>
        <v>#REF!</v>
      </c>
      <c r="W18" s="21" t="e">
        <f>#REF!</f>
        <v>#REF!</v>
      </c>
      <c r="X18" s="21" t="e">
        <f>#REF!</f>
        <v>#REF!</v>
      </c>
      <c r="Y18" s="21" t="e">
        <f>#REF!</f>
        <v>#REF!</v>
      </c>
      <c r="Z18" s="21" t="e">
        <f t="shared" si="10"/>
        <v>#REF!</v>
      </c>
      <c r="AA18" s="627"/>
      <c r="AB18" s="627" t="e">
        <f t="shared" si="7"/>
        <v>#REF!</v>
      </c>
      <c r="AC18" s="627" t="e">
        <f t="shared" si="13"/>
        <v>#REF!</v>
      </c>
    </row>
    <row r="19" spans="1:29" s="7" customFormat="1">
      <c r="A19" s="864">
        <v>3</v>
      </c>
      <c r="B19" s="879" t="s">
        <v>452</v>
      </c>
      <c r="C19" s="21">
        <v>34249.1469</v>
      </c>
      <c r="D19" s="21">
        <v>55015.130089999999</v>
      </c>
      <c r="E19" s="21">
        <v>58794.641531000001</v>
      </c>
      <c r="F19" s="21">
        <v>63064.983071000002</v>
      </c>
      <c r="G19" s="21">
        <v>73254.026125999997</v>
      </c>
      <c r="H19" s="21">
        <v>66554.003003000005</v>
      </c>
      <c r="I19" s="21">
        <f t="shared" si="8"/>
        <v>316682.78382099996</v>
      </c>
      <c r="J19" s="627"/>
      <c r="K19" s="627">
        <f t="shared" si="12"/>
        <v>9.460300346143407E-3</v>
      </c>
      <c r="L19" s="21">
        <v>69874.356060000006</v>
      </c>
      <c r="M19" s="21">
        <v>114730.499979</v>
      </c>
      <c r="N19" s="21">
        <v>174534.90139499999</v>
      </c>
      <c r="O19" s="21">
        <v>143120</v>
      </c>
      <c r="P19" s="21" t="e">
        <f>#REF!</f>
        <v>#REF!</v>
      </c>
      <c r="Q19" s="21" t="e">
        <f t="shared" si="6"/>
        <v>#REF!</v>
      </c>
      <c r="R19" s="627"/>
      <c r="S19" s="627" t="e">
        <f t="shared" si="9"/>
        <v>#REF!</v>
      </c>
      <c r="T19" s="627" t="e">
        <f t="shared" si="4"/>
        <v>#REF!</v>
      </c>
      <c r="U19" s="21" t="e">
        <f>#REF!</f>
        <v>#REF!</v>
      </c>
      <c r="V19" s="21" t="e">
        <f>#REF!</f>
        <v>#REF!</v>
      </c>
      <c r="W19" s="21" t="e">
        <f>#REF!</f>
        <v>#REF!</v>
      </c>
      <c r="X19" s="21" t="e">
        <f>#REF!</f>
        <v>#REF!</v>
      </c>
      <c r="Y19" s="21" t="e">
        <f>#REF!</f>
        <v>#REF!</v>
      </c>
      <c r="Z19" s="21" t="e">
        <f t="shared" si="10"/>
        <v>#REF!</v>
      </c>
      <c r="AA19" s="627"/>
      <c r="AB19" s="627" t="e">
        <f>Z19/$Z$10</f>
        <v>#REF!</v>
      </c>
      <c r="AC19" s="627" t="e">
        <f t="shared" si="13"/>
        <v>#REF!</v>
      </c>
    </row>
    <row r="20" spans="1:29" s="7" customFormat="1">
      <c r="A20" s="864">
        <v>4</v>
      </c>
      <c r="B20" s="879" t="s">
        <v>350</v>
      </c>
      <c r="C20" s="21">
        <f>SUM(C21:C29)</f>
        <v>1327818.397076</v>
      </c>
      <c r="D20" s="21">
        <f>SUM(D21:D29)</f>
        <v>2200943.2120419997</v>
      </c>
      <c r="E20" s="21">
        <f>SUM(E21:E29)</f>
        <v>2675457.847972</v>
      </c>
      <c r="F20" s="21">
        <f>SUM(F21:F29)</f>
        <v>3054254.3628690001</v>
      </c>
      <c r="G20" s="21">
        <f>SUM(G21:G29)</f>
        <v>3181421.2925549997</v>
      </c>
      <c r="H20" s="21">
        <f t="shared" ref="H20:N20" si="14">SUM(H21:H29)</f>
        <v>3379426.0385650001</v>
      </c>
      <c r="I20" s="21">
        <f t="shared" si="8"/>
        <v>14491502.754003001</v>
      </c>
      <c r="J20" s="627"/>
      <c r="K20" s="627">
        <f t="shared" si="12"/>
        <v>0.43290628832327988</v>
      </c>
      <c r="L20" s="21">
        <f t="shared" si="14"/>
        <v>3570752.4656379996</v>
      </c>
      <c r="M20" s="21">
        <f t="shared" si="14"/>
        <v>4018535.4982289998</v>
      </c>
      <c r="N20" s="21">
        <f t="shared" si="14"/>
        <v>4303419.107481</v>
      </c>
      <c r="O20" s="21">
        <f>SUM(O21:O29)</f>
        <v>4909537</v>
      </c>
      <c r="P20" s="21" t="e">
        <f>SUM(P21:P29)</f>
        <v>#REF!</v>
      </c>
      <c r="Q20" s="21" t="e">
        <f t="shared" si="6"/>
        <v>#REF!</v>
      </c>
      <c r="R20" s="627"/>
      <c r="S20" s="627" t="e">
        <f t="shared" si="9"/>
        <v>#REF!</v>
      </c>
      <c r="T20" s="627" t="e">
        <f t="shared" si="4"/>
        <v>#REF!</v>
      </c>
      <c r="U20" s="21" t="e">
        <f>SUM(U21:U29)</f>
        <v>#REF!</v>
      </c>
      <c r="V20" s="21" t="e">
        <f>SUM(V21:V29)</f>
        <v>#REF!</v>
      </c>
      <c r="W20" s="21" t="e">
        <f>SUM(W21:W29)</f>
        <v>#REF!</v>
      </c>
      <c r="X20" s="21" t="e">
        <f>SUM(X21:X29)</f>
        <v>#REF!</v>
      </c>
      <c r="Y20" s="21" t="e">
        <f>SUM(Y21:Y29)</f>
        <v>#REF!</v>
      </c>
      <c r="Z20" s="21" t="e">
        <f t="shared" si="10"/>
        <v>#REF!</v>
      </c>
      <c r="AA20" s="627"/>
      <c r="AB20" s="627" t="e">
        <f t="shared" si="7"/>
        <v>#REF!</v>
      </c>
      <c r="AC20" s="627" t="e">
        <f t="shared" si="13"/>
        <v>#REF!</v>
      </c>
    </row>
    <row r="21" spans="1:29">
      <c r="A21" s="190" t="s">
        <v>507</v>
      </c>
      <c r="B21" s="187" t="s">
        <v>670</v>
      </c>
      <c r="C21" s="165">
        <v>203470.804259</v>
      </c>
      <c r="D21" s="165">
        <v>437527.82894199999</v>
      </c>
      <c r="E21" s="165">
        <v>556462.56830799999</v>
      </c>
      <c r="F21" s="165">
        <v>576982.66837099998</v>
      </c>
      <c r="G21" s="165">
        <v>616646.97566200001</v>
      </c>
      <c r="H21" s="165">
        <v>662261.89618699998</v>
      </c>
      <c r="I21" s="165">
        <f>SUM(D21:H21)</f>
        <v>2849881.9374699998</v>
      </c>
      <c r="J21" s="765"/>
      <c r="K21" s="765">
        <f t="shared" si="12"/>
        <v>8.5134842994036647E-2</v>
      </c>
      <c r="L21" s="165">
        <v>698207.90548199997</v>
      </c>
      <c r="M21" s="165">
        <v>712910.13209700002</v>
      </c>
      <c r="N21" s="165">
        <v>722455.72826600005</v>
      </c>
      <c r="O21" s="165">
        <v>780602</v>
      </c>
      <c r="P21" s="165" t="e">
        <f>#REF!</f>
        <v>#REF!</v>
      </c>
      <c r="Q21" s="165" t="e">
        <f t="shared" si="6"/>
        <v>#REF!</v>
      </c>
      <c r="R21" s="765"/>
      <c r="S21" s="765" t="e">
        <f t="shared" si="9"/>
        <v>#REF!</v>
      </c>
      <c r="T21" s="765" t="e">
        <f t="shared" si="4"/>
        <v>#REF!</v>
      </c>
      <c r="U21" s="165" t="e">
        <f>#REF!</f>
        <v>#REF!</v>
      </c>
      <c r="V21" s="165" t="e">
        <f>#REF!</f>
        <v>#REF!</v>
      </c>
      <c r="W21" s="165" t="e">
        <f>#REF!</f>
        <v>#REF!</v>
      </c>
      <c r="X21" s="165" t="e">
        <f>#REF!</f>
        <v>#REF!</v>
      </c>
      <c r="Y21" s="165" t="e">
        <f>#REF!</f>
        <v>#REF!</v>
      </c>
      <c r="Z21" s="165" t="e">
        <f t="shared" si="10"/>
        <v>#REF!</v>
      </c>
      <c r="AA21" s="765"/>
      <c r="AB21" s="765" t="e">
        <f t="shared" si="7"/>
        <v>#REF!</v>
      </c>
      <c r="AC21" s="765" t="e">
        <f t="shared" si="13"/>
        <v>#REF!</v>
      </c>
    </row>
    <row r="22" spans="1:29">
      <c r="A22" s="190" t="s">
        <v>507</v>
      </c>
      <c r="B22" s="187" t="s">
        <v>277</v>
      </c>
      <c r="C22" s="165">
        <v>154262.51921500001</v>
      </c>
      <c r="D22" s="165">
        <v>490696.08976399997</v>
      </c>
      <c r="E22" s="165">
        <v>548010.31741000002</v>
      </c>
      <c r="F22" s="165">
        <v>764485.16498500004</v>
      </c>
      <c r="G22" s="165">
        <v>783114.82380200003</v>
      </c>
      <c r="H22" s="165">
        <v>796081.78902999999</v>
      </c>
      <c r="I22" s="165">
        <f t="shared" si="8"/>
        <v>3382388.1849910002</v>
      </c>
      <c r="J22" s="765"/>
      <c r="K22" s="765">
        <f t="shared" si="12"/>
        <v>0.10104246189571307</v>
      </c>
      <c r="L22" s="165">
        <v>765575.05895500001</v>
      </c>
      <c r="M22" s="165">
        <v>975931.92331099999</v>
      </c>
      <c r="N22" s="165">
        <v>1107514.761126</v>
      </c>
      <c r="O22" s="165">
        <v>1591367</v>
      </c>
      <c r="P22" s="165" t="e">
        <f>#REF!</f>
        <v>#REF!</v>
      </c>
      <c r="Q22" s="165" t="e">
        <f t="shared" si="6"/>
        <v>#REF!</v>
      </c>
      <c r="R22" s="765"/>
      <c r="S22" s="765" t="e">
        <f t="shared" si="9"/>
        <v>#REF!</v>
      </c>
      <c r="T22" s="765" t="e">
        <f t="shared" si="4"/>
        <v>#REF!</v>
      </c>
      <c r="U22" s="165" t="e">
        <f>#REF!</f>
        <v>#REF!</v>
      </c>
      <c r="V22" s="165" t="e">
        <f>#REF!</f>
        <v>#REF!</v>
      </c>
      <c r="W22" s="165" t="e">
        <f>#REF!</f>
        <v>#REF!</v>
      </c>
      <c r="X22" s="165" t="e">
        <f>#REF!</f>
        <v>#REF!</v>
      </c>
      <c r="Y22" s="165" t="e">
        <f>#REF!</f>
        <v>#REF!</v>
      </c>
      <c r="Z22" s="165" t="e">
        <f t="shared" si="10"/>
        <v>#REF!</v>
      </c>
      <c r="AA22" s="765"/>
      <c r="AB22" s="765" t="e">
        <f t="shared" si="7"/>
        <v>#REF!</v>
      </c>
      <c r="AC22" s="765" t="e">
        <f t="shared" si="13"/>
        <v>#REF!</v>
      </c>
    </row>
    <row r="23" spans="1:29">
      <c r="A23" s="190" t="s">
        <v>507</v>
      </c>
      <c r="B23" s="187" t="s">
        <v>1270</v>
      </c>
      <c r="C23" s="165">
        <v>43533.981120999997</v>
      </c>
      <c r="D23" s="165">
        <v>39757.294290999998</v>
      </c>
      <c r="E23" s="165">
        <v>52360.173611999999</v>
      </c>
      <c r="F23" s="165">
        <v>52303.291445000003</v>
      </c>
      <c r="G23" s="165">
        <v>63059.284599999999</v>
      </c>
      <c r="H23" s="165">
        <v>67830.687684999997</v>
      </c>
      <c r="I23" s="165">
        <f t="shared" si="8"/>
        <v>275310.73163300002</v>
      </c>
      <c r="J23" s="765"/>
      <c r="K23" s="765">
        <f t="shared" si="12"/>
        <v>8.2243883874559796E-3</v>
      </c>
      <c r="L23" s="165">
        <v>71963.686795999995</v>
      </c>
      <c r="M23" s="165">
        <v>82277.291335000002</v>
      </c>
      <c r="N23" s="165">
        <v>83162.060146000003</v>
      </c>
      <c r="O23" s="165">
        <v>83133</v>
      </c>
      <c r="P23" s="165" t="e">
        <f>#REF!</f>
        <v>#REF!</v>
      </c>
      <c r="Q23" s="165" t="e">
        <f t="shared" si="6"/>
        <v>#REF!</v>
      </c>
      <c r="R23" s="765"/>
      <c r="S23" s="765" t="e">
        <f t="shared" si="9"/>
        <v>#REF!</v>
      </c>
      <c r="T23" s="765" t="e">
        <f t="shared" si="4"/>
        <v>#REF!</v>
      </c>
      <c r="U23" s="165" t="e">
        <f>#REF!</f>
        <v>#REF!</v>
      </c>
      <c r="V23" s="165" t="e">
        <f>#REF!</f>
        <v>#REF!</v>
      </c>
      <c r="W23" s="165" t="e">
        <f>#REF!</f>
        <v>#REF!</v>
      </c>
      <c r="X23" s="165" t="e">
        <f>#REF!</f>
        <v>#REF!</v>
      </c>
      <c r="Y23" s="165" t="e">
        <f>#REF!</f>
        <v>#REF!</v>
      </c>
      <c r="Z23" s="165" t="e">
        <f t="shared" si="10"/>
        <v>#REF!</v>
      </c>
      <c r="AA23" s="765"/>
      <c r="AB23" s="765" t="e">
        <f t="shared" si="7"/>
        <v>#REF!</v>
      </c>
      <c r="AC23" s="765" t="e">
        <f t="shared" si="13"/>
        <v>#REF!</v>
      </c>
    </row>
    <row r="24" spans="1:29">
      <c r="A24" s="190" t="s">
        <v>507</v>
      </c>
      <c r="B24" s="187" t="s">
        <v>671</v>
      </c>
      <c r="C24" s="165">
        <v>14485.369694999999</v>
      </c>
      <c r="D24" s="165">
        <v>13384.146613999999</v>
      </c>
      <c r="E24" s="165">
        <v>18335.384052000001</v>
      </c>
      <c r="F24" s="165">
        <v>21908.077399999998</v>
      </c>
      <c r="G24" s="165">
        <v>19416.014755</v>
      </c>
      <c r="H24" s="165">
        <v>20078.266750999999</v>
      </c>
      <c r="I24" s="165">
        <f t="shared" si="8"/>
        <v>93121.889572</v>
      </c>
      <c r="J24" s="765"/>
      <c r="K24" s="765">
        <f t="shared" si="12"/>
        <v>2.7818406593566806E-3</v>
      </c>
      <c r="L24" s="165">
        <v>20810.145353</v>
      </c>
      <c r="M24" s="165">
        <v>22929.685490999997</v>
      </c>
      <c r="N24" s="165">
        <v>21712.812980000002</v>
      </c>
      <c r="O24" s="165">
        <v>21575</v>
      </c>
      <c r="P24" s="165" t="e">
        <f>#REF!</f>
        <v>#REF!</v>
      </c>
      <c r="Q24" s="165" t="e">
        <f t="shared" si="6"/>
        <v>#REF!</v>
      </c>
      <c r="R24" s="765"/>
      <c r="S24" s="765" t="e">
        <f t="shared" si="9"/>
        <v>#REF!</v>
      </c>
      <c r="T24" s="765" t="e">
        <f t="shared" si="4"/>
        <v>#REF!</v>
      </c>
      <c r="U24" s="165" t="e">
        <f>#REF!</f>
        <v>#REF!</v>
      </c>
      <c r="V24" s="165" t="e">
        <f>#REF!</f>
        <v>#REF!</v>
      </c>
      <c r="W24" s="165" t="e">
        <f>#REF!</f>
        <v>#REF!</v>
      </c>
      <c r="X24" s="165" t="e">
        <f>#REF!</f>
        <v>#REF!</v>
      </c>
      <c r="Y24" s="165" t="e">
        <f>#REF!</f>
        <v>#REF!</v>
      </c>
      <c r="Z24" s="165" t="e">
        <f t="shared" si="10"/>
        <v>#REF!</v>
      </c>
      <c r="AA24" s="765"/>
      <c r="AB24" s="765" t="e">
        <f>Z24/$Z$10</f>
        <v>#REF!</v>
      </c>
      <c r="AC24" s="765" t="e">
        <f t="shared" si="13"/>
        <v>#REF!</v>
      </c>
    </row>
    <row r="25" spans="1:29">
      <c r="A25" s="190" t="s">
        <v>507</v>
      </c>
      <c r="B25" s="187" t="s">
        <v>672</v>
      </c>
      <c r="C25" s="165">
        <v>23029.594314000002</v>
      </c>
      <c r="D25" s="165">
        <v>31166.499995999999</v>
      </c>
      <c r="E25" s="165">
        <v>23136.025249999999</v>
      </c>
      <c r="F25" s="165">
        <v>29067.688738000001</v>
      </c>
      <c r="G25" s="165">
        <v>25959.988635000002</v>
      </c>
      <c r="H25" s="165">
        <v>29270.382845</v>
      </c>
      <c r="I25" s="165">
        <f t="shared" si="8"/>
        <v>138600.585464</v>
      </c>
      <c r="J25" s="765"/>
      <c r="K25" s="765">
        <f t="shared" si="12"/>
        <v>4.1404308463509508E-3</v>
      </c>
      <c r="L25" s="165">
        <v>25568.900889</v>
      </c>
      <c r="M25" s="165">
        <v>31644.635216999995</v>
      </c>
      <c r="N25" s="165">
        <v>33093.863715</v>
      </c>
      <c r="O25" s="165">
        <v>32699</v>
      </c>
      <c r="P25" s="165" t="e">
        <f>#REF!</f>
        <v>#REF!</v>
      </c>
      <c r="Q25" s="165" t="e">
        <f t="shared" si="6"/>
        <v>#REF!</v>
      </c>
      <c r="R25" s="765"/>
      <c r="S25" s="765" t="e">
        <f t="shared" si="9"/>
        <v>#REF!</v>
      </c>
      <c r="T25" s="765" t="e">
        <f t="shared" si="4"/>
        <v>#REF!</v>
      </c>
      <c r="U25" s="165" t="e">
        <f>#REF!</f>
        <v>#REF!</v>
      </c>
      <c r="V25" s="165" t="e">
        <f>#REF!</f>
        <v>#REF!</v>
      </c>
      <c r="W25" s="165" t="e">
        <f>#REF!</f>
        <v>#REF!</v>
      </c>
      <c r="X25" s="165" t="e">
        <f>#REF!</f>
        <v>#REF!</v>
      </c>
      <c r="Y25" s="165" t="e">
        <f>#REF!</f>
        <v>#REF!</v>
      </c>
      <c r="Z25" s="165" t="e">
        <f t="shared" si="10"/>
        <v>#REF!</v>
      </c>
      <c r="AA25" s="765"/>
      <c r="AB25" s="765" t="e">
        <f t="shared" si="7"/>
        <v>#REF!</v>
      </c>
      <c r="AC25" s="765" t="e">
        <f t="shared" si="13"/>
        <v>#REF!</v>
      </c>
    </row>
    <row r="26" spans="1:29">
      <c r="A26" s="190" t="s">
        <v>507</v>
      </c>
      <c r="B26" s="187" t="s">
        <v>1271</v>
      </c>
      <c r="C26" s="165">
        <v>43901.085969</v>
      </c>
      <c r="D26" s="165">
        <v>218884.160164</v>
      </c>
      <c r="E26" s="165">
        <v>202429.24258699999</v>
      </c>
      <c r="F26" s="165">
        <v>246506.12884799999</v>
      </c>
      <c r="G26" s="165">
        <v>220529.87967299999</v>
      </c>
      <c r="H26" s="165">
        <v>268672.20944100001</v>
      </c>
      <c r="I26" s="165">
        <f t="shared" si="8"/>
        <v>1157021.620713</v>
      </c>
      <c r="J26" s="765"/>
      <c r="K26" s="765">
        <f t="shared" si="12"/>
        <v>3.4563836741796257E-2</v>
      </c>
      <c r="L26" s="165">
        <v>429583.572162</v>
      </c>
      <c r="M26" s="165">
        <v>427772.94375599996</v>
      </c>
      <c r="N26" s="165">
        <v>484349.07345999999</v>
      </c>
      <c r="O26" s="165">
        <v>412864</v>
      </c>
      <c r="P26" s="165" t="e">
        <f>#REF!</f>
        <v>#REF!</v>
      </c>
      <c r="Q26" s="165" t="e">
        <f t="shared" si="6"/>
        <v>#REF!</v>
      </c>
      <c r="R26" s="765"/>
      <c r="S26" s="765" t="e">
        <f t="shared" si="9"/>
        <v>#REF!</v>
      </c>
      <c r="T26" s="765" t="e">
        <f t="shared" si="4"/>
        <v>#REF!</v>
      </c>
      <c r="U26" s="165" t="e">
        <f>#REF!</f>
        <v>#REF!</v>
      </c>
      <c r="V26" s="165" t="e">
        <f>#REF!</f>
        <v>#REF!</v>
      </c>
      <c r="W26" s="165" t="e">
        <f>#REF!</f>
        <v>#REF!</v>
      </c>
      <c r="X26" s="165" t="e">
        <f>#REF!</f>
        <v>#REF!</v>
      </c>
      <c r="Y26" s="165" t="e">
        <f>#REF!</f>
        <v>#REF!</v>
      </c>
      <c r="Z26" s="165" t="e">
        <f t="shared" si="10"/>
        <v>#REF!</v>
      </c>
      <c r="AA26" s="765"/>
      <c r="AB26" s="765" t="e">
        <f t="shared" si="7"/>
        <v>#REF!</v>
      </c>
      <c r="AC26" s="765" t="e">
        <f t="shared" si="13"/>
        <v>#REF!</v>
      </c>
    </row>
    <row r="27" spans="1:29">
      <c r="A27" s="190" t="s">
        <v>507</v>
      </c>
      <c r="B27" s="187" t="s">
        <v>673</v>
      </c>
      <c r="C27" s="165">
        <v>622912.42801599996</v>
      </c>
      <c r="D27" s="165">
        <v>717228.87336099998</v>
      </c>
      <c r="E27" s="165">
        <v>908800.16295799997</v>
      </c>
      <c r="F27" s="165">
        <v>916290.82646599994</v>
      </c>
      <c r="G27" s="165">
        <v>1102294.9754869998</v>
      </c>
      <c r="H27" s="165">
        <v>1151725.5044160001</v>
      </c>
      <c r="I27" s="165">
        <f t="shared" si="8"/>
        <v>4796340.3426879998</v>
      </c>
      <c r="J27" s="765"/>
      <c r="K27" s="765">
        <f t="shared" si="12"/>
        <v>0.14328161340718884</v>
      </c>
      <c r="L27" s="165">
        <v>1165502.862461</v>
      </c>
      <c r="M27" s="165">
        <v>1339203.8982509999</v>
      </c>
      <c r="N27" s="165">
        <v>1385398.590177</v>
      </c>
      <c r="O27" s="165">
        <v>1476156</v>
      </c>
      <c r="P27" s="165" t="e">
        <f>#REF!</f>
        <v>#REF!</v>
      </c>
      <c r="Q27" s="165" t="e">
        <f t="shared" si="6"/>
        <v>#REF!</v>
      </c>
      <c r="R27" s="765"/>
      <c r="S27" s="765" t="e">
        <f t="shared" si="9"/>
        <v>#REF!</v>
      </c>
      <c r="T27" s="765" t="e">
        <f t="shared" si="4"/>
        <v>#REF!</v>
      </c>
      <c r="U27" s="165" t="e">
        <f>#REF!</f>
        <v>#REF!</v>
      </c>
      <c r="V27" s="165" t="e">
        <f>#REF!</f>
        <v>#REF!</v>
      </c>
      <c r="W27" s="165" t="e">
        <f>#REF!</f>
        <v>#REF!</v>
      </c>
      <c r="X27" s="165" t="e">
        <f>#REF!</f>
        <v>#REF!</v>
      </c>
      <c r="Y27" s="165" t="e">
        <f>#REF!</f>
        <v>#REF!</v>
      </c>
      <c r="Z27" s="165" t="e">
        <f t="shared" si="10"/>
        <v>#REF!</v>
      </c>
      <c r="AA27" s="765"/>
      <c r="AB27" s="765" t="e">
        <f t="shared" si="7"/>
        <v>#REF!</v>
      </c>
      <c r="AC27" s="765" t="e">
        <f t="shared" si="13"/>
        <v>#REF!</v>
      </c>
    </row>
    <row r="28" spans="1:29">
      <c r="A28" s="190" t="s">
        <v>507</v>
      </c>
      <c r="B28" s="187" t="s">
        <v>674</v>
      </c>
      <c r="C28" s="165">
        <v>94193.786722000004</v>
      </c>
      <c r="D28" s="165">
        <v>152596.82905999999</v>
      </c>
      <c r="E28" s="165">
        <v>178848.46695199999</v>
      </c>
      <c r="F28" s="165">
        <v>238787.16765700001</v>
      </c>
      <c r="G28" s="165">
        <v>225609.581118</v>
      </c>
      <c r="H28" s="165">
        <v>248340.399725</v>
      </c>
      <c r="I28" s="165">
        <f t="shared" si="8"/>
        <v>1044182.444512</v>
      </c>
      <c r="J28" s="765"/>
      <c r="K28" s="765">
        <f t="shared" si="12"/>
        <v>3.1192979365866905E-2</v>
      </c>
      <c r="L28" s="165">
        <v>281758.40066300001</v>
      </c>
      <c r="M28" s="165">
        <v>323370.00026400003</v>
      </c>
      <c r="N28" s="165">
        <v>369167.60954500001</v>
      </c>
      <c r="O28" s="165">
        <v>398306</v>
      </c>
      <c r="P28" s="165" t="e">
        <f>#REF!</f>
        <v>#REF!</v>
      </c>
      <c r="Q28" s="165" t="e">
        <f t="shared" si="6"/>
        <v>#REF!</v>
      </c>
      <c r="R28" s="765"/>
      <c r="S28" s="765" t="e">
        <f t="shared" si="9"/>
        <v>#REF!</v>
      </c>
      <c r="T28" s="765" t="e">
        <f t="shared" si="4"/>
        <v>#REF!</v>
      </c>
      <c r="U28" s="165" t="e">
        <f>#REF!</f>
        <v>#REF!</v>
      </c>
      <c r="V28" s="165" t="e">
        <f>#REF!</f>
        <v>#REF!</v>
      </c>
      <c r="W28" s="165" t="e">
        <f>#REF!</f>
        <v>#REF!</v>
      </c>
      <c r="X28" s="165" t="e">
        <f>#REF!</f>
        <v>#REF!</v>
      </c>
      <c r="Y28" s="165" t="e">
        <f>#REF!</f>
        <v>#REF!</v>
      </c>
      <c r="Z28" s="165" t="e">
        <f t="shared" si="10"/>
        <v>#REF!</v>
      </c>
      <c r="AA28" s="765"/>
      <c r="AB28" s="765" t="e">
        <f t="shared" si="7"/>
        <v>#REF!</v>
      </c>
      <c r="AC28" s="765" t="e">
        <f t="shared" si="13"/>
        <v>#REF!</v>
      </c>
    </row>
    <row r="29" spans="1:29">
      <c r="A29" s="190" t="s">
        <v>507</v>
      </c>
      <c r="B29" s="187" t="s">
        <v>455</v>
      </c>
      <c r="C29" s="165">
        <v>128028.82776499999</v>
      </c>
      <c r="D29" s="165">
        <v>99701.489849999984</v>
      </c>
      <c r="E29" s="165">
        <v>187075.50684300001</v>
      </c>
      <c r="F29" s="165">
        <v>207923.348959</v>
      </c>
      <c r="G29" s="165">
        <v>124789.76882299999</v>
      </c>
      <c r="H29" s="165">
        <v>135164.902485</v>
      </c>
      <c r="I29" s="165">
        <f t="shared" si="8"/>
        <v>754655.01695999992</v>
      </c>
      <c r="J29" s="765"/>
      <c r="K29" s="765">
        <f t="shared" si="12"/>
        <v>2.2543894025514516E-2</v>
      </c>
      <c r="L29" s="165">
        <v>111781.932877</v>
      </c>
      <c r="M29" s="165">
        <v>102494.98850700002</v>
      </c>
      <c r="N29" s="165">
        <v>96564.608066000015</v>
      </c>
      <c r="O29" s="165">
        <v>112835</v>
      </c>
      <c r="P29" s="165" t="e">
        <f>#REF!</f>
        <v>#REF!</v>
      </c>
      <c r="Q29" s="165" t="e">
        <f t="shared" si="6"/>
        <v>#REF!</v>
      </c>
      <c r="R29" s="765"/>
      <c r="S29" s="765" t="e">
        <f t="shared" si="9"/>
        <v>#REF!</v>
      </c>
      <c r="T29" s="765" t="e">
        <f t="shared" si="4"/>
        <v>#REF!</v>
      </c>
      <c r="U29" s="165" t="e">
        <f>#REF!</f>
        <v>#REF!</v>
      </c>
      <c r="V29" s="165" t="e">
        <f>#REF!</f>
        <v>#REF!</v>
      </c>
      <c r="W29" s="165" t="e">
        <f>#REF!</f>
        <v>#REF!</v>
      </c>
      <c r="X29" s="165" t="e">
        <f>#REF!</f>
        <v>#REF!</v>
      </c>
      <c r="Y29" s="165" t="e">
        <f>#REF!</f>
        <v>#REF!</v>
      </c>
      <c r="Z29" s="165" t="e">
        <f t="shared" si="10"/>
        <v>#REF!</v>
      </c>
      <c r="AA29" s="765"/>
      <c r="AB29" s="765" t="e">
        <f t="shared" si="7"/>
        <v>#REF!</v>
      </c>
      <c r="AC29" s="765" t="e">
        <f t="shared" si="13"/>
        <v>#REF!</v>
      </c>
    </row>
    <row r="30" spans="1:29" s="7" customFormat="1">
      <c r="A30" s="864" t="s">
        <v>422</v>
      </c>
      <c r="B30" s="879" t="s">
        <v>437</v>
      </c>
      <c r="C30" s="21">
        <v>2000</v>
      </c>
      <c r="D30" s="21">
        <v>2000</v>
      </c>
      <c r="E30" s="21">
        <v>2000</v>
      </c>
      <c r="F30" s="21">
        <v>2000</v>
      </c>
      <c r="G30" s="21">
        <v>2000</v>
      </c>
      <c r="H30" s="21">
        <v>2000</v>
      </c>
      <c r="I30" s="21">
        <f t="shared" si="8"/>
        <v>10000</v>
      </c>
      <c r="J30" s="627"/>
      <c r="K30" s="627">
        <f t="shared" si="12"/>
        <v>2.9873112241841015E-4</v>
      </c>
      <c r="L30" s="21">
        <v>2000</v>
      </c>
      <c r="M30" s="21">
        <v>2000</v>
      </c>
      <c r="N30" s="21">
        <v>2000</v>
      </c>
      <c r="O30" s="21" t="e">
        <f>#REF!</f>
        <v>#REF!</v>
      </c>
      <c r="P30" s="21" t="e">
        <f>#REF!</f>
        <v>#REF!</v>
      </c>
      <c r="Q30" s="21" t="e">
        <f t="shared" si="6"/>
        <v>#REF!</v>
      </c>
      <c r="R30" s="627"/>
      <c r="S30" s="627" t="e">
        <f t="shared" si="9"/>
        <v>#REF!</v>
      </c>
      <c r="T30" s="627" t="e">
        <f t="shared" si="4"/>
        <v>#REF!</v>
      </c>
      <c r="U30" s="21" t="e">
        <f>#REF!</f>
        <v>#REF!</v>
      </c>
      <c r="V30" s="21" t="e">
        <f>#REF!</f>
        <v>#REF!</v>
      </c>
      <c r="W30" s="21" t="e">
        <f>#REF!</f>
        <v>#REF!</v>
      </c>
      <c r="X30" s="21" t="e">
        <f>#REF!</f>
        <v>#REF!</v>
      </c>
      <c r="Y30" s="21" t="e">
        <f>#REF!</f>
        <v>#REF!</v>
      </c>
      <c r="Z30" s="21" t="e">
        <f t="shared" si="10"/>
        <v>#REF!</v>
      </c>
      <c r="AA30" s="627"/>
      <c r="AB30" s="627" t="e">
        <f t="shared" si="7"/>
        <v>#REF!</v>
      </c>
      <c r="AC30" s="627" t="e">
        <f t="shared" si="13"/>
        <v>#REF!</v>
      </c>
    </row>
    <row r="31" spans="1:29" s="7" customFormat="1">
      <c r="A31" s="864" t="s">
        <v>423</v>
      </c>
      <c r="B31" s="879" t="s">
        <v>446</v>
      </c>
      <c r="C31" s="21"/>
      <c r="D31" s="21"/>
      <c r="E31" s="21"/>
      <c r="F31" s="21"/>
      <c r="G31" s="21"/>
      <c r="H31" s="21"/>
      <c r="I31" s="21"/>
      <c r="J31" s="759"/>
      <c r="K31" s="759"/>
      <c r="L31" s="21"/>
      <c r="M31" s="21"/>
      <c r="N31" s="21"/>
      <c r="O31" s="21" t="e">
        <f>#REF!</f>
        <v>#REF!</v>
      </c>
      <c r="P31" s="21" t="e">
        <f>#REF!</f>
        <v>#REF!</v>
      </c>
      <c r="Q31" s="21" t="e">
        <f t="shared" si="6"/>
        <v>#REF!</v>
      </c>
      <c r="R31" s="627"/>
      <c r="S31" s="627"/>
      <c r="T31" s="627"/>
      <c r="U31" s="21" t="e">
        <f>#REF!</f>
        <v>#REF!</v>
      </c>
      <c r="V31" s="21" t="e">
        <f>#REF!</f>
        <v>#REF!</v>
      </c>
      <c r="W31" s="21" t="e">
        <f>#REF!</f>
        <v>#REF!</v>
      </c>
      <c r="X31" s="21" t="e">
        <f>#REF!</f>
        <v>#REF!</v>
      </c>
      <c r="Y31" s="21" t="e">
        <f>#REF!</f>
        <v>#REF!</v>
      </c>
      <c r="Z31" s="21" t="e">
        <f t="shared" si="10"/>
        <v>#REF!</v>
      </c>
      <c r="AA31" s="627"/>
      <c r="AB31" s="627" t="e">
        <f t="shared" si="7"/>
        <v>#REF!</v>
      </c>
      <c r="AC31" s="627"/>
    </row>
    <row r="32" spans="1:29" s="7" customFormat="1">
      <c r="A32" s="864" t="s">
        <v>440</v>
      </c>
      <c r="B32" s="879" t="s">
        <v>473</v>
      </c>
      <c r="C32" s="21"/>
      <c r="D32" s="21"/>
      <c r="E32" s="21"/>
      <c r="F32" s="21"/>
      <c r="G32" s="21"/>
      <c r="H32" s="21"/>
      <c r="I32" s="21">
        <f t="shared" si="8"/>
        <v>0</v>
      </c>
      <c r="J32" s="759"/>
      <c r="K32" s="759"/>
      <c r="L32" s="21"/>
      <c r="M32" s="21"/>
      <c r="N32" s="21"/>
      <c r="O32" s="21"/>
      <c r="P32" s="21" t="e">
        <f>#REF!</f>
        <v>#REF!</v>
      </c>
      <c r="Q32" s="21" t="e">
        <f t="shared" si="6"/>
        <v>#REF!</v>
      </c>
      <c r="R32" s="627"/>
      <c r="S32" s="627" t="e">
        <f t="shared" si="9"/>
        <v>#REF!</v>
      </c>
      <c r="T32" s="627"/>
      <c r="U32" s="21" t="e">
        <f>#REF!</f>
        <v>#REF!</v>
      </c>
      <c r="V32" s="21" t="e">
        <f>#REF!</f>
        <v>#REF!</v>
      </c>
      <c r="W32" s="21" t="e">
        <f>#REF!</f>
        <v>#REF!</v>
      </c>
      <c r="X32" s="21" t="e">
        <f>#REF!</f>
        <v>#REF!</v>
      </c>
      <c r="Y32" s="21" t="e">
        <f>#REF!</f>
        <v>#REF!</v>
      </c>
      <c r="Z32" s="21" t="e">
        <f>SUM(U32:Y32)</f>
        <v>#REF!</v>
      </c>
      <c r="AA32" s="627"/>
      <c r="AB32" s="627" t="e">
        <f t="shared" si="7"/>
        <v>#REF!</v>
      </c>
      <c r="AC32" s="627"/>
    </row>
    <row r="33" spans="1:29" s="7" customFormat="1" ht="31.5">
      <c r="A33" s="864" t="s">
        <v>441</v>
      </c>
      <c r="B33" s="879" t="s">
        <v>1135</v>
      </c>
      <c r="C33" s="21">
        <f>4688367-3831104</f>
        <v>857263</v>
      </c>
      <c r="D33" s="21"/>
      <c r="E33" s="21"/>
      <c r="F33" s="21"/>
      <c r="G33" s="21"/>
      <c r="H33" s="21">
        <f>8838259-8347894</f>
        <v>490365</v>
      </c>
      <c r="I33" s="21">
        <f t="shared" si="8"/>
        <v>490365</v>
      </c>
      <c r="J33" s="759"/>
      <c r="K33" s="759"/>
      <c r="L33" s="21">
        <f>9435660-9023428</f>
        <v>412232</v>
      </c>
      <c r="M33" s="21">
        <f>10825318-9554518</f>
        <v>1270800</v>
      </c>
      <c r="N33" s="21">
        <f>12245989-11966493</f>
        <v>279496</v>
      </c>
      <c r="O33" s="21"/>
      <c r="P33" s="21"/>
      <c r="Q33" s="21">
        <f t="shared" si="6"/>
        <v>1962528</v>
      </c>
      <c r="R33" s="627"/>
      <c r="S33" s="627" t="e">
        <f t="shared" si="9"/>
        <v>#REF!</v>
      </c>
      <c r="T33" s="627"/>
      <c r="U33" s="21"/>
      <c r="V33" s="21"/>
      <c r="W33" s="21"/>
      <c r="X33" s="21"/>
      <c r="Y33" s="21"/>
      <c r="Z33" s="21">
        <f t="shared" si="10"/>
        <v>0</v>
      </c>
      <c r="AA33" s="627"/>
      <c r="AB33" s="627" t="e">
        <f t="shared" si="7"/>
        <v>#REF!</v>
      </c>
      <c r="AC33" s="627"/>
    </row>
    <row r="34" spans="1:29" s="7" customFormat="1">
      <c r="A34" s="864" t="s">
        <v>459</v>
      </c>
      <c r="B34" s="879" t="s">
        <v>1025</v>
      </c>
      <c r="C34" s="21"/>
      <c r="D34" s="21"/>
      <c r="E34" s="21"/>
      <c r="F34" s="21"/>
      <c r="G34" s="21"/>
      <c r="H34" s="21"/>
      <c r="I34" s="21">
        <f t="shared" si="8"/>
        <v>0</v>
      </c>
      <c r="J34" s="759"/>
      <c r="K34" s="759"/>
      <c r="L34" s="21"/>
      <c r="M34" s="21"/>
      <c r="N34" s="21"/>
      <c r="O34" s="21"/>
      <c r="P34" s="21" t="e">
        <f>#REF!</f>
        <v>#REF!</v>
      </c>
      <c r="Q34" s="21" t="e">
        <f t="shared" si="6"/>
        <v>#REF!</v>
      </c>
      <c r="R34" s="627"/>
      <c r="S34" s="627" t="e">
        <f t="shared" si="9"/>
        <v>#REF!</v>
      </c>
      <c r="T34" s="627"/>
      <c r="U34" s="21" t="e">
        <f>#REF!</f>
        <v>#REF!</v>
      </c>
      <c r="V34" s="21" t="e">
        <f>#REF!</f>
        <v>#REF!</v>
      </c>
      <c r="W34" s="21" t="e">
        <f>#REF!</f>
        <v>#REF!</v>
      </c>
      <c r="X34" s="21" t="e">
        <f>#REF!</f>
        <v>#REF!</v>
      </c>
      <c r="Y34" s="21" t="e">
        <f>#REF!</f>
        <v>#REF!</v>
      </c>
      <c r="Z34" s="21" t="e">
        <f t="shared" si="10"/>
        <v>#REF!</v>
      </c>
      <c r="AA34" s="627"/>
      <c r="AB34" s="627" t="e">
        <f t="shared" si="7"/>
        <v>#REF!</v>
      </c>
      <c r="AC34" s="627"/>
    </row>
    <row r="35" spans="1:29" s="7" customFormat="1" ht="31.5">
      <c r="A35" s="864" t="s">
        <v>436</v>
      </c>
      <c r="B35" s="879" t="s">
        <v>796</v>
      </c>
      <c r="C35" s="21"/>
      <c r="D35" s="21"/>
      <c r="E35" s="21"/>
      <c r="F35" s="21"/>
      <c r="G35" s="21"/>
      <c r="H35" s="21"/>
      <c r="I35" s="21"/>
      <c r="J35" s="759"/>
      <c r="K35" s="759"/>
      <c r="L35" s="21"/>
      <c r="M35" s="21"/>
      <c r="N35" s="21"/>
      <c r="O35" s="21"/>
      <c r="P35" s="21" t="e">
        <f>#REF!</f>
        <v>#REF!</v>
      </c>
      <c r="Q35" s="21" t="e">
        <f t="shared" si="6"/>
        <v>#REF!</v>
      </c>
      <c r="R35" s="627"/>
      <c r="S35" s="627"/>
      <c r="T35" s="627"/>
      <c r="U35" s="21" t="e">
        <f>#REF!</f>
        <v>#REF!</v>
      </c>
      <c r="V35" s="21" t="e">
        <f>#REF!</f>
        <v>#REF!</v>
      </c>
      <c r="W35" s="21" t="e">
        <f>#REF!</f>
        <v>#REF!</v>
      </c>
      <c r="X35" s="21" t="e">
        <f>#REF!</f>
        <v>#REF!</v>
      </c>
      <c r="Y35" s="21" t="e">
        <f>#REF!</f>
        <v>#REF!</v>
      </c>
      <c r="Z35" s="21" t="e">
        <f>SUM(U35:Y35)</f>
        <v>#REF!</v>
      </c>
      <c r="AA35" s="627"/>
      <c r="AB35" s="627"/>
      <c r="AC35" s="627"/>
    </row>
    <row r="36" spans="1:29" s="13" customFormat="1">
      <c r="A36" s="852" t="s">
        <v>631</v>
      </c>
      <c r="B36" s="878" t="s">
        <v>893</v>
      </c>
      <c r="C36" s="31"/>
      <c r="D36" s="31"/>
      <c r="E36" s="31"/>
      <c r="F36" s="31"/>
      <c r="G36" s="31"/>
      <c r="H36" s="31"/>
      <c r="I36" s="31"/>
      <c r="J36" s="759"/>
      <c r="K36" s="759"/>
      <c r="L36" s="31"/>
      <c r="M36" s="31"/>
      <c r="N36" s="31"/>
      <c r="O36" s="31"/>
      <c r="P36" s="31"/>
      <c r="Q36" s="31">
        <f t="shared" si="6"/>
        <v>0</v>
      </c>
      <c r="R36" s="759"/>
      <c r="S36" s="759"/>
      <c r="T36" s="759"/>
      <c r="U36" s="31"/>
      <c r="V36" s="31"/>
      <c r="W36" s="31"/>
      <c r="X36" s="31"/>
      <c r="Y36" s="31"/>
      <c r="Z36" s="31"/>
      <c r="AA36" s="759"/>
      <c r="AB36" s="759"/>
      <c r="AC36" s="759"/>
    </row>
    <row r="37" spans="1:29" s="7" customFormat="1">
      <c r="A37" s="864" t="s">
        <v>382</v>
      </c>
      <c r="B37" s="879" t="s">
        <v>890</v>
      </c>
      <c r="C37" s="21"/>
      <c r="D37" s="21">
        <f>1609847+91395</f>
        <v>1701242</v>
      </c>
      <c r="E37" s="21">
        <v>2568878</v>
      </c>
      <c r="F37" s="21">
        <v>2531523</v>
      </c>
      <c r="G37" s="21">
        <v>2752464</v>
      </c>
      <c r="H37" s="21">
        <v>2928002</v>
      </c>
      <c r="I37" s="21">
        <f t="shared" si="8"/>
        <v>12482109</v>
      </c>
      <c r="J37" s="627"/>
      <c r="K37" s="627"/>
      <c r="L37" s="21">
        <v>3063372</v>
      </c>
      <c r="M37" s="21">
        <v>3626119</v>
      </c>
      <c r="N37" s="21">
        <v>3812056</v>
      </c>
      <c r="O37" s="21">
        <v>4137585</v>
      </c>
      <c r="P37" s="21">
        <v>4277080</v>
      </c>
      <c r="Q37" s="21">
        <f t="shared" si="6"/>
        <v>18916212</v>
      </c>
      <c r="R37" s="767"/>
      <c r="S37" s="627"/>
      <c r="T37" s="627">
        <f t="shared" ref="T37:T62" si="15">Q37/I37-1</f>
        <v>0.51546601619966625</v>
      </c>
      <c r="U37" s="21">
        <f>P37*(1+$R$38)</f>
        <v>4613840.473430654</v>
      </c>
      <c r="V37" s="21">
        <f>U37*(1+$R$38)</f>
        <v>4977116.143318994</v>
      </c>
      <c r="W37" s="21">
        <f>V37*(1+$R$38)</f>
        <v>5368994.7120489348</v>
      </c>
      <c r="X37" s="21">
        <f>W37*(1+$R$38)</f>
        <v>5791728.2594869714</v>
      </c>
      <c r="Y37" s="21">
        <f>X37*(1+$R$38)</f>
        <v>6247746.1854192736</v>
      </c>
      <c r="Z37" s="21">
        <f>SUM(U37:Y37)</f>
        <v>26999425.773704827</v>
      </c>
      <c r="AA37" s="627"/>
      <c r="AB37" s="627"/>
      <c r="AC37" s="627"/>
    </row>
    <row r="38" spans="1:29" s="7" customFormat="1">
      <c r="A38" s="876" t="s">
        <v>507</v>
      </c>
      <c r="B38" s="877" t="s">
        <v>1001</v>
      </c>
      <c r="C38" s="767"/>
      <c r="D38" s="767"/>
      <c r="E38" s="767">
        <f>E37/D37</f>
        <v>1.5100015165390932</v>
      </c>
      <c r="F38" s="767">
        <f>F37/E37</f>
        <v>0.98545863213434037</v>
      </c>
      <c r="G38" s="767">
        <f>G37/F37</f>
        <v>1.0872759204636893</v>
      </c>
      <c r="H38" s="767">
        <f>H37/G37</f>
        <v>1.0637748577274762</v>
      </c>
      <c r="I38" s="767"/>
      <c r="J38" s="767">
        <f>(E38*F38*G38*H38)^(1/4)-1</f>
        <v>0.14538454370462239</v>
      </c>
      <c r="K38" s="767"/>
      <c r="L38" s="767">
        <f>L37/H37</f>
        <v>1.0462328919174235</v>
      </c>
      <c r="M38" s="767">
        <f>M37/L37</f>
        <v>1.1837018161685882</v>
      </c>
      <c r="N38" s="767">
        <f>N37/M37</f>
        <v>1.0512771367955658</v>
      </c>
      <c r="O38" s="767">
        <f>O37/N37</f>
        <v>1.0853946007089088</v>
      </c>
      <c r="P38" s="767">
        <f>P37/O37</f>
        <v>1.0337141110091999</v>
      </c>
      <c r="Q38" s="767"/>
      <c r="R38" s="767">
        <f>(L38*M38*N38*O38*P38)^(1/5)-1</f>
        <v>7.873607073766542E-2</v>
      </c>
      <c r="S38" s="767"/>
      <c r="T38" s="767"/>
      <c r="U38" s="767">
        <f>U37/P37</f>
        <v>1.0787360707376654</v>
      </c>
      <c r="V38" s="767">
        <f>V37/U37</f>
        <v>1.0787360707376654</v>
      </c>
      <c r="W38" s="767">
        <f>W37/V37</f>
        <v>1.0787360707376654</v>
      </c>
      <c r="X38" s="767">
        <f>X37/W37</f>
        <v>1.0787360707376654</v>
      </c>
      <c r="Y38" s="767">
        <f>Y37/X37</f>
        <v>1.0787360707376654</v>
      </c>
      <c r="Z38" s="767"/>
      <c r="AA38" s="767">
        <f>(U38*V38*W38*X38*Y38)^(1/5)-1</f>
        <v>7.873607073766542E-2</v>
      </c>
      <c r="AB38" s="767"/>
      <c r="AC38" s="767"/>
    </row>
    <row r="39" spans="1:29">
      <c r="A39" s="190">
        <v>1</v>
      </c>
      <c r="B39" s="187" t="s">
        <v>891</v>
      </c>
      <c r="C39" s="165"/>
      <c r="D39" s="165">
        <f>996120+91395</f>
        <v>1087515</v>
      </c>
      <c r="E39" s="165">
        <v>1294679</v>
      </c>
      <c r="F39" s="165">
        <v>1467800</v>
      </c>
      <c r="G39" s="165">
        <v>1577166</v>
      </c>
      <c r="H39" s="165">
        <v>1674236</v>
      </c>
      <c r="I39" s="165">
        <f t="shared" si="8"/>
        <v>7101396</v>
      </c>
      <c r="J39" s="765"/>
      <c r="K39" s="765"/>
      <c r="L39" s="165">
        <v>1718923</v>
      </c>
      <c r="M39" s="165">
        <v>2269384</v>
      </c>
      <c r="N39" s="165">
        <v>2435846</v>
      </c>
      <c r="O39" s="165">
        <v>2618473</v>
      </c>
      <c r="P39" s="165">
        <v>2723364</v>
      </c>
      <c r="Q39" s="165">
        <f t="shared" si="6"/>
        <v>11765990</v>
      </c>
      <c r="R39" s="765"/>
      <c r="S39" s="765"/>
      <c r="T39" s="765">
        <f t="shared" si="15"/>
        <v>0.6568559195966539</v>
      </c>
      <c r="U39" s="165">
        <f>P39*(1+R39)</f>
        <v>2723364</v>
      </c>
      <c r="V39" s="165">
        <f t="shared" ref="V39:Y41" si="16">U39*(1+$R$37)</f>
        <v>2723364</v>
      </c>
      <c r="W39" s="165">
        <f t="shared" si="16"/>
        <v>2723364</v>
      </c>
      <c r="X39" s="165">
        <f t="shared" si="16"/>
        <v>2723364</v>
      </c>
      <c r="Y39" s="165">
        <f t="shared" si="16"/>
        <v>2723364</v>
      </c>
      <c r="Z39" s="165">
        <f>SUM(U39:Y39)</f>
        <v>13616820</v>
      </c>
      <c r="AA39" s="765"/>
      <c r="AB39" s="765"/>
      <c r="AC39" s="765"/>
    </row>
    <row r="40" spans="1:29">
      <c r="A40" s="876" t="s">
        <v>507</v>
      </c>
      <c r="B40" s="877" t="s">
        <v>1001</v>
      </c>
      <c r="C40" s="767"/>
      <c r="D40" s="767"/>
      <c r="E40" s="767">
        <f>E39/D39</f>
        <v>1.1904930046941882</v>
      </c>
      <c r="F40" s="767">
        <f>F39/E39</f>
        <v>1.1337173152572955</v>
      </c>
      <c r="G40" s="767">
        <f>G39/F39</f>
        <v>1.0745101512467639</v>
      </c>
      <c r="H40" s="767">
        <f>H39/G39</f>
        <v>1.061547104109523</v>
      </c>
      <c r="I40" s="767"/>
      <c r="J40" s="767">
        <f>(E40*F40*G40*H40)^(1/4)-1</f>
        <v>0.11389782270493187</v>
      </c>
      <c r="K40" s="767"/>
      <c r="L40" s="767">
        <f>L39/H39</f>
        <v>1.0266909802441233</v>
      </c>
      <c r="M40" s="767">
        <f>M39/L39</f>
        <v>1.3202359849743124</v>
      </c>
      <c r="N40" s="767">
        <f>N39/M39</f>
        <v>1.0733511825235393</v>
      </c>
      <c r="O40" s="767">
        <f>O39/N39</f>
        <v>1.0749747726251988</v>
      </c>
      <c r="P40" s="767">
        <f>P39/O39</f>
        <v>1.0400580796517664</v>
      </c>
      <c r="Q40" s="767"/>
      <c r="R40" s="767">
        <f>(L40*M40*N40*O40*P40)^(1/5)-1</f>
        <v>0.10219339270453331</v>
      </c>
      <c r="S40" s="767"/>
      <c r="T40" s="767"/>
      <c r="U40" s="767">
        <f>U39/P39</f>
        <v>1</v>
      </c>
      <c r="V40" s="767">
        <f>V39/U39</f>
        <v>1</v>
      </c>
      <c r="W40" s="767">
        <f>W39/V39</f>
        <v>1</v>
      </c>
      <c r="X40" s="767">
        <f>X39/W39</f>
        <v>1</v>
      </c>
      <c r="Y40" s="767">
        <f>Y39/X39</f>
        <v>1</v>
      </c>
      <c r="Z40" s="767"/>
      <c r="AA40" s="767">
        <f>(U40*V40*W40*X40*Y40)^(1/5)-1</f>
        <v>0</v>
      </c>
      <c r="AB40" s="767"/>
      <c r="AC40" s="767"/>
    </row>
    <row r="41" spans="1:29">
      <c r="A41" s="190">
        <v>2</v>
      </c>
      <c r="B41" s="187" t="s">
        <v>892</v>
      </c>
      <c r="C41" s="165"/>
      <c r="D41" s="165">
        <f t="shared" ref="D41:I41" si="17">D37-D39</f>
        <v>613727</v>
      </c>
      <c r="E41" s="165">
        <f t="shared" si="17"/>
        <v>1274199</v>
      </c>
      <c r="F41" s="165">
        <f t="shared" si="17"/>
        <v>1063723</v>
      </c>
      <c r="G41" s="165">
        <f t="shared" si="17"/>
        <v>1175298</v>
      </c>
      <c r="H41" s="165">
        <f t="shared" si="17"/>
        <v>1253766</v>
      </c>
      <c r="I41" s="165">
        <f t="shared" si="17"/>
        <v>5380713</v>
      </c>
      <c r="J41" s="765"/>
      <c r="K41" s="765"/>
      <c r="L41" s="165">
        <f>L37-L39</f>
        <v>1344449</v>
      </c>
      <c r="M41" s="165">
        <f>M37-M39</f>
        <v>1356735</v>
      </c>
      <c r="N41" s="165">
        <f>N37-N39</f>
        <v>1376210</v>
      </c>
      <c r="O41" s="165">
        <f>O37-O39</f>
        <v>1519112</v>
      </c>
      <c r="P41" s="165">
        <f>P37-P39</f>
        <v>1553716</v>
      </c>
      <c r="Q41" s="165">
        <f t="shared" si="6"/>
        <v>7150222</v>
      </c>
      <c r="R41" s="765"/>
      <c r="S41" s="765"/>
      <c r="T41" s="765">
        <f t="shared" si="15"/>
        <v>0.32886143527818712</v>
      </c>
      <c r="U41" s="165">
        <f>P41*(1+R41)</f>
        <v>1553716</v>
      </c>
      <c r="V41" s="165">
        <f t="shared" si="16"/>
        <v>1553716</v>
      </c>
      <c r="W41" s="165">
        <f t="shared" si="16"/>
        <v>1553716</v>
      </c>
      <c r="X41" s="165">
        <f t="shared" si="16"/>
        <v>1553716</v>
      </c>
      <c r="Y41" s="165">
        <f t="shared" si="16"/>
        <v>1553716</v>
      </c>
      <c r="Z41" s="165">
        <f>SUM(U41:Y41)</f>
        <v>7768580</v>
      </c>
      <c r="AA41" s="765"/>
      <c r="AB41" s="765"/>
      <c r="AC41" s="765"/>
    </row>
    <row r="42" spans="1:29">
      <c r="A42" s="876" t="s">
        <v>507</v>
      </c>
      <c r="B42" s="877" t="s">
        <v>1001</v>
      </c>
      <c r="C42" s="767"/>
      <c r="D42" s="767"/>
      <c r="E42" s="767">
        <f>E41/D41</f>
        <v>2.0761657870681915</v>
      </c>
      <c r="F42" s="767">
        <f>F41/E41</f>
        <v>0.83481701052975243</v>
      </c>
      <c r="G42" s="767">
        <f>G41/F41</f>
        <v>1.1048910289614871</v>
      </c>
      <c r="H42" s="767">
        <f>H41/G41</f>
        <v>1.0667643440216865</v>
      </c>
      <c r="I42" s="767"/>
      <c r="J42" s="767">
        <f>(E42*F42*G42*H42)^(1/4)-1</f>
        <v>0.19552954875555795</v>
      </c>
      <c r="K42" s="767"/>
      <c r="L42" s="767">
        <f>L41/H41</f>
        <v>1.0723284887291569</v>
      </c>
      <c r="M42" s="767">
        <f>M41/L41</f>
        <v>1.0091383161428957</v>
      </c>
      <c r="N42" s="767">
        <f>N41/M41</f>
        <v>1.0143543138490567</v>
      </c>
      <c r="O42" s="767">
        <f>O41/N41</f>
        <v>1.1038373504043715</v>
      </c>
      <c r="P42" s="767">
        <f>P41/O41</f>
        <v>1.0227790972620847</v>
      </c>
      <c r="Q42" s="767"/>
      <c r="R42" s="767">
        <f>(L42*M42*N42*O42*P42)^(1/5)-1</f>
        <v>4.3833017585819256E-2</v>
      </c>
      <c r="S42" s="767"/>
      <c r="T42" s="767"/>
      <c r="U42" s="767">
        <f>U41/P41</f>
        <v>1</v>
      </c>
      <c r="V42" s="767">
        <f>V41/U41</f>
        <v>1</v>
      </c>
      <c r="W42" s="767">
        <f>W41/V41</f>
        <v>1</v>
      </c>
      <c r="X42" s="767">
        <f>X41/W41</f>
        <v>1</v>
      </c>
      <c r="Y42" s="767">
        <f>Y41/X41</f>
        <v>1</v>
      </c>
      <c r="Z42" s="767"/>
      <c r="AA42" s="767">
        <f>(U42*V42*W42*X42*Y42)^(1/5)-1</f>
        <v>0</v>
      </c>
      <c r="AB42" s="767"/>
      <c r="AC42" s="767"/>
    </row>
    <row r="43" spans="1:29" ht="31.5">
      <c r="A43" s="190">
        <v>3</v>
      </c>
      <c r="B43" s="187" t="s">
        <v>895</v>
      </c>
      <c r="C43" s="765"/>
      <c r="D43" s="765">
        <f t="shared" ref="D43:I43" si="18">D37/D16</f>
        <v>0.45965134225082388</v>
      </c>
      <c r="E43" s="765">
        <f t="shared" si="18"/>
        <v>0.54595226331404767</v>
      </c>
      <c r="F43" s="765">
        <f t="shared" si="18"/>
        <v>0.47517269328478795</v>
      </c>
      <c r="G43" s="765">
        <f t="shared" si="18"/>
        <v>0.48511804064281494</v>
      </c>
      <c r="H43" s="765">
        <f t="shared" si="18"/>
        <v>0.49266412467806253</v>
      </c>
      <c r="I43" s="765">
        <f t="shared" si="18"/>
        <v>0.49237024945647284</v>
      </c>
      <c r="J43" s="765"/>
      <c r="K43" s="765"/>
      <c r="L43" s="765">
        <f>L37/L16</f>
        <v>0.49160942067130459</v>
      </c>
      <c r="M43" s="765">
        <f>M37/M16</f>
        <v>0.51723808951470485</v>
      </c>
      <c r="N43" s="765">
        <f>N37/N16</f>
        <v>0.50550720040170882</v>
      </c>
      <c r="O43" s="765">
        <f>O37/O16</f>
        <v>0.49288221232679341</v>
      </c>
      <c r="P43" s="765" t="e">
        <f>P37/P16</f>
        <v>#REF!</v>
      </c>
      <c r="Q43" s="765" t="e">
        <f>(L43*M43*N43*O43*P43)^(1/5)</f>
        <v>#REF!</v>
      </c>
      <c r="R43" s="765"/>
      <c r="S43" s="765"/>
      <c r="T43" s="765" t="e">
        <f t="shared" si="15"/>
        <v>#REF!</v>
      </c>
      <c r="U43" s="765" t="e">
        <f t="shared" ref="U43:Z43" si="19">U37/U16</f>
        <v>#REF!</v>
      </c>
      <c r="V43" s="765" t="e">
        <f t="shared" si="19"/>
        <v>#REF!</v>
      </c>
      <c r="W43" s="765" t="e">
        <f t="shared" si="19"/>
        <v>#REF!</v>
      </c>
      <c r="X43" s="765" t="e">
        <f t="shared" si="19"/>
        <v>#REF!</v>
      </c>
      <c r="Y43" s="765" t="e">
        <f t="shared" si="19"/>
        <v>#REF!</v>
      </c>
      <c r="Z43" s="765" t="e">
        <f t="shared" si="19"/>
        <v>#REF!</v>
      </c>
      <c r="AA43" s="765"/>
      <c r="AB43" s="765"/>
      <c r="AC43" s="765"/>
    </row>
    <row r="44" spans="1:29" ht="31.5">
      <c r="A44" s="190">
        <v>4</v>
      </c>
      <c r="B44" s="187" t="s">
        <v>894</v>
      </c>
      <c r="C44" s="765"/>
      <c r="D44" s="765">
        <f t="shared" ref="D44:I44" si="20">D39/D37</f>
        <v>0.63924767904860091</v>
      </c>
      <c r="E44" s="765">
        <f t="shared" si="20"/>
        <v>0.50398617606597118</v>
      </c>
      <c r="F44" s="765">
        <f t="shared" si="20"/>
        <v>0.57980907145619454</v>
      </c>
      <c r="G44" s="765">
        <f t="shared" si="20"/>
        <v>0.57300149974713566</v>
      </c>
      <c r="H44" s="765">
        <f t="shared" si="20"/>
        <v>0.57180152199349588</v>
      </c>
      <c r="I44" s="765">
        <f t="shared" si="20"/>
        <v>0.56892597236572762</v>
      </c>
      <c r="J44" s="765"/>
      <c r="K44" s="765"/>
      <c r="L44" s="765">
        <f>L39/L37</f>
        <v>0.56112120891618777</v>
      </c>
      <c r="M44" s="765">
        <f>M39/M37</f>
        <v>0.62584377401844782</v>
      </c>
      <c r="N44" s="765">
        <f>N39/N37</f>
        <v>0.63898484177567172</v>
      </c>
      <c r="O44" s="765">
        <f>O39/O37</f>
        <v>0.63285056379506399</v>
      </c>
      <c r="P44" s="765">
        <f>P39/P37</f>
        <v>0.63673440758648425</v>
      </c>
      <c r="Q44" s="765">
        <f>(L44*M44*N44*O44*P44)^(1/5)</f>
        <v>0.61837871611008355</v>
      </c>
      <c r="R44" s="765"/>
      <c r="S44" s="765"/>
      <c r="T44" s="765">
        <f t="shared" si="15"/>
        <v>8.6922984968887729E-2</v>
      </c>
      <c r="U44" s="765">
        <f t="shared" ref="U44:Z44" si="21">U39/U37</f>
        <v>0.59025967969261484</v>
      </c>
      <c r="V44" s="765">
        <f t="shared" si="21"/>
        <v>0.54717710448764467</v>
      </c>
      <c r="W44" s="765">
        <f t="shared" si="21"/>
        <v>0.50723909149850888</v>
      </c>
      <c r="X44" s="765">
        <f t="shared" si="21"/>
        <v>0.47021612167992743</v>
      </c>
      <c r="Y44" s="765">
        <f>Y39/Y37</f>
        <v>0.4358954283955504</v>
      </c>
      <c r="Z44" s="765">
        <f t="shared" si="21"/>
        <v>0.50433739273305722</v>
      </c>
      <c r="AA44" s="765"/>
      <c r="AB44" s="765"/>
      <c r="AC44" s="765"/>
    </row>
    <row r="45" spans="1:29" ht="31.5">
      <c r="A45" s="190">
        <v>5</v>
      </c>
      <c r="B45" s="187" t="s">
        <v>896</v>
      </c>
      <c r="C45" s="765"/>
      <c r="D45" s="765">
        <f t="shared" ref="D45:I45" si="22">D17/D16</f>
        <v>0.38595788959548177</v>
      </c>
      <c r="E45" s="765">
        <f t="shared" si="22"/>
        <v>0.41598283194377628</v>
      </c>
      <c r="F45" s="765">
        <f t="shared" si="22"/>
        <v>0.4107440725813154</v>
      </c>
      <c r="G45" s="765">
        <f t="shared" si="22"/>
        <v>0.42254592094173782</v>
      </c>
      <c r="H45" s="765">
        <f t="shared" si="22"/>
        <v>0.41688062063389775</v>
      </c>
      <c r="I45" s="765">
        <f t="shared" si="22"/>
        <v>0.41217772255155677</v>
      </c>
      <c r="J45" s="765"/>
      <c r="K45" s="765"/>
      <c r="L45" s="765">
        <f t="shared" ref="L45:Q45" si="23">L17/L16</f>
        <v>0.41295612390258807</v>
      </c>
      <c r="M45" s="765">
        <f t="shared" si="23"/>
        <v>0.40748170347734886</v>
      </c>
      <c r="N45" s="765">
        <f t="shared" si="23"/>
        <v>0.40368309298649807</v>
      </c>
      <c r="O45" s="765">
        <f t="shared" si="23"/>
        <v>0.39559420599230011</v>
      </c>
      <c r="P45" s="765" t="e">
        <f t="shared" si="23"/>
        <v>#REF!</v>
      </c>
      <c r="Q45" s="765" t="e">
        <f t="shared" si="23"/>
        <v>#REF!</v>
      </c>
      <c r="R45" s="765"/>
      <c r="S45" s="765"/>
      <c r="T45" s="765" t="e">
        <f t="shared" si="15"/>
        <v>#REF!</v>
      </c>
      <c r="U45" s="765" t="e">
        <f t="shared" ref="U45:Z45" si="24">U17/U16</f>
        <v>#REF!</v>
      </c>
      <c r="V45" s="765" t="e">
        <f t="shared" si="24"/>
        <v>#REF!</v>
      </c>
      <c r="W45" s="765" t="e">
        <f t="shared" si="24"/>
        <v>#REF!</v>
      </c>
      <c r="X45" s="765" t="e">
        <f t="shared" si="24"/>
        <v>#REF!</v>
      </c>
      <c r="Y45" s="765" t="e">
        <f t="shared" si="24"/>
        <v>#REF!</v>
      </c>
      <c r="Z45" s="765" t="e">
        <f t="shared" si="24"/>
        <v>#REF!</v>
      </c>
      <c r="AA45" s="765"/>
      <c r="AB45" s="765"/>
      <c r="AC45" s="765"/>
    </row>
    <row r="46" spans="1:29" ht="31.5">
      <c r="A46" s="190">
        <v>6</v>
      </c>
      <c r="B46" s="187" t="s">
        <v>897</v>
      </c>
      <c r="C46" s="765"/>
      <c r="D46" s="765">
        <f t="shared" ref="D46:I46" si="25">D17/D10</f>
        <v>0.28569688015195527</v>
      </c>
      <c r="E46" s="765">
        <f t="shared" si="25"/>
        <v>0.326722569495001</v>
      </c>
      <c r="F46" s="765">
        <f t="shared" si="25"/>
        <v>0.33402606448569211</v>
      </c>
      <c r="G46" s="765">
        <f t="shared" si="25"/>
        <v>0.31427613279898986</v>
      </c>
      <c r="H46" s="765">
        <f t="shared" si="25"/>
        <v>0.29834753692848737</v>
      </c>
      <c r="I46" s="765">
        <f t="shared" si="25"/>
        <v>0.31214842863179698</v>
      </c>
      <c r="J46" s="765"/>
      <c r="K46" s="765"/>
      <c r="L46" s="765">
        <f t="shared" ref="L46:Q46" si="26">L17/L10</f>
        <v>0.29663575595833136</v>
      </c>
      <c r="M46" s="765">
        <f t="shared" si="26"/>
        <v>0.28330231014955592</v>
      </c>
      <c r="N46" s="765">
        <f t="shared" si="26"/>
        <v>0.29193343702147517</v>
      </c>
      <c r="O46" s="765" t="e">
        <f t="shared" si="26"/>
        <v>#REF!</v>
      </c>
      <c r="P46" s="765" t="e">
        <f t="shared" si="26"/>
        <v>#REF!</v>
      </c>
      <c r="Q46" s="765" t="e">
        <f t="shared" si="26"/>
        <v>#REF!</v>
      </c>
      <c r="R46" s="765"/>
      <c r="S46" s="765"/>
      <c r="T46" s="765" t="e">
        <f t="shared" si="15"/>
        <v>#REF!</v>
      </c>
      <c r="U46" s="765" t="e">
        <f t="shared" ref="U46:Z46" si="27">U17/U10</f>
        <v>#REF!</v>
      </c>
      <c r="V46" s="765" t="e">
        <f t="shared" si="27"/>
        <v>#REF!</v>
      </c>
      <c r="W46" s="765" t="e">
        <f t="shared" si="27"/>
        <v>#REF!</v>
      </c>
      <c r="X46" s="765" t="e">
        <f t="shared" si="27"/>
        <v>#REF!</v>
      </c>
      <c r="Y46" s="765" t="e">
        <f t="shared" si="27"/>
        <v>#REF!</v>
      </c>
      <c r="Z46" s="765" t="e">
        <f t="shared" si="27"/>
        <v>#REF!</v>
      </c>
      <c r="AA46" s="765"/>
      <c r="AB46" s="765"/>
      <c r="AC46" s="765"/>
    </row>
    <row r="47" spans="1:29">
      <c r="A47" s="190">
        <v>7</v>
      </c>
      <c r="B47" s="187" t="s">
        <v>898</v>
      </c>
      <c r="C47" s="765"/>
      <c r="D47" s="765">
        <f t="shared" ref="D47:I47" si="28">D22/D16</f>
        <v>0.13257909003966123</v>
      </c>
      <c r="E47" s="765">
        <f t="shared" si="28"/>
        <v>0.11646620552219264</v>
      </c>
      <c r="F47" s="765">
        <f t="shared" si="28"/>
        <v>0.14349562489544354</v>
      </c>
      <c r="G47" s="765">
        <f t="shared" si="28"/>
        <v>0.13802292379525019</v>
      </c>
      <c r="H47" s="765">
        <f t="shared" si="28"/>
        <v>0.1339483162117413</v>
      </c>
      <c r="I47" s="765">
        <f t="shared" si="28"/>
        <v>0.13342194931983412</v>
      </c>
      <c r="J47" s="765"/>
      <c r="K47" s="765"/>
      <c r="L47" s="765">
        <f t="shared" ref="L47:Q47" si="29">L22/L16</f>
        <v>0.12285935603422224</v>
      </c>
      <c r="M47" s="765">
        <f t="shared" si="29"/>
        <v>0.13920921059396923</v>
      </c>
      <c r="N47" s="765">
        <f t="shared" si="29"/>
        <v>0.14686475914844155</v>
      </c>
      <c r="O47" s="765">
        <f t="shared" si="29"/>
        <v>0.18956867051283594</v>
      </c>
      <c r="P47" s="765" t="e">
        <f t="shared" si="29"/>
        <v>#REF!</v>
      </c>
      <c r="Q47" s="765" t="e">
        <f t="shared" si="29"/>
        <v>#REF!</v>
      </c>
      <c r="R47" s="765"/>
      <c r="S47" s="765"/>
      <c r="T47" s="765" t="e">
        <f t="shared" si="15"/>
        <v>#REF!</v>
      </c>
      <c r="U47" s="765" t="e">
        <f t="shared" ref="U47:Z47" si="30">U22/U16</f>
        <v>#REF!</v>
      </c>
      <c r="V47" s="765" t="e">
        <f t="shared" si="30"/>
        <v>#REF!</v>
      </c>
      <c r="W47" s="765" t="e">
        <f t="shared" si="30"/>
        <v>#REF!</v>
      </c>
      <c r="X47" s="765" t="e">
        <f t="shared" si="30"/>
        <v>#REF!</v>
      </c>
      <c r="Y47" s="765" t="e">
        <f t="shared" si="30"/>
        <v>#REF!</v>
      </c>
      <c r="Z47" s="765" t="e">
        <f t="shared" si="30"/>
        <v>#REF!</v>
      </c>
      <c r="AA47" s="765"/>
      <c r="AB47" s="765"/>
      <c r="AC47" s="765"/>
    </row>
    <row r="48" spans="1:29" ht="31.5">
      <c r="A48" s="190">
        <v>8</v>
      </c>
      <c r="B48" s="187" t="s">
        <v>899</v>
      </c>
      <c r="C48" s="165"/>
      <c r="D48" s="165"/>
      <c r="E48" s="165"/>
      <c r="F48" s="165"/>
      <c r="G48" s="165"/>
      <c r="H48" s="165"/>
      <c r="I48" s="165">
        <f>AVERAGE(D11:H11)</f>
        <v>1524698.2024611782</v>
      </c>
      <c r="J48" s="765"/>
      <c r="K48" s="765"/>
      <c r="L48" s="165"/>
      <c r="M48" s="165"/>
      <c r="N48" s="165"/>
      <c r="O48" s="165"/>
      <c r="P48" s="165"/>
      <c r="Q48" s="165" t="e">
        <f>AVERAGE(L11:P11)</f>
        <v>#REF!</v>
      </c>
      <c r="R48" s="765"/>
      <c r="S48" s="765"/>
      <c r="T48" s="765" t="e">
        <f t="shared" si="15"/>
        <v>#REF!</v>
      </c>
      <c r="U48" s="165"/>
      <c r="V48" s="165"/>
      <c r="W48" s="165"/>
      <c r="X48" s="165"/>
      <c r="Y48" s="165"/>
      <c r="Z48" s="165" t="e">
        <f>AVERAGE(U11:Y11)</f>
        <v>#REF!</v>
      </c>
      <c r="AA48" s="765"/>
      <c r="AB48" s="765"/>
      <c r="AC48" s="765"/>
    </row>
    <row r="49" spans="1:29" ht="31.5">
      <c r="A49" s="190">
        <v>9</v>
      </c>
      <c r="B49" s="187" t="s">
        <v>900</v>
      </c>
      <c r="C49" s="165"/>
      <c r="D49" s="165"/>
      <c r="E49" s="165"/>
      <c r="F49" s="165"/>
      <c r="G49" s="165"/>
      <c r="H49" s="165"/>
      <c r="I49" s="165">
        <f>AVERAGE(D12:H12)</f>
        <v>449743.29869957815</v>
      </c>
      <c r="J49" s="765"/>
      <c r="K49" s="765"/>
      <c r="L49" s="165"/>
      <c r="M49" s="165"/>
      <c r="N49" s="165"/>
      <c r="O49" s="165"/>
      <c r="P49" s="165"/>
      <c r="Q49" s="165" t="e">
        <f>AVERAGE(L12:P12)</f>
        <v>#REF!</v>
      </c>
      <c r="R49" s="765"/>
      <c r="S49" s="765"/>
      <c r="T49" s="765" t="e">
        <f t="shared" si="15"/>
        <v>#REF!</v>
      </c>
      <c r="U49" s="165"/>
      <c r="V49" s="165"/>
      <c r="W49" s="165"/>
      <c r="X49" s="165"/>
      <c r="Y49" s="165"/>
      <c r="Z49" s="165" t="e">
        <f>AVERAGE(U12:Y12)</f>
        <v>#REF!</v>
      </c>
      <c r="AA49" s="765"/>
      <c r="AB49" s="765"/>
      <c r="AC49" s="765"/>
    </row>
    <row r="50" spans="1:29" s="7" customFormat="1">
      <c r="A50" s="864">
        <v>10</v>
      </c>
      <c r="B50" s="628" t="s">
        <v>906</v>
      </c>
      <c r="C50" s="21">
        <f t="shared" ref="C50:I50" si="31">C16</f>
        <v>2567842.2054460002</v>
      </c>
      <c r="D50" s="21">
        <f t="shared" si="31"/>
        <v>3701157.4722469999</v>
      </c>
      <c r="E50" s="21">
        <f t="shared" si="31"/>
        <v>4705316.1468850002</v>
      </c>
      <c r="F50" s="21">
        <f t="shared" si="31"/>
        <v>5327585.1827680003</v>
      </c>
      <c r="G50" s="21">
        <f t="shared" si="31"/>
        <v>5673802.5993690006</v>
      </c>
      <c r="H50" s="21">
        <f t="shared" si="31"/>
        <v>5943201.1655269992</v>
      </c>
      <c r="I50" s="21">
        <f t="shared" si="31"/>
        <v>25351062.566796005</v>
      </c>
      <c r="J50" s="627"/>
      <c r="K50" s="627">
        <f>I50/$I$50</f>
        <v>1</v>
      </c>
      <c r="L50" s="21">
        <f>L16</f>
        <v>6231312.6461589998</v>
      </c>
      <c r="M50" s="21">
        <f>M16</f>
        <v>7010541.32228</v>
      </c>
      <c r="N50" s="21">
        <f>N16</f>
        <v>7541051.8326360006</v>
      </c>
      <c r="O50" s="21">
        <f>O16</f>
        <v>8394673</v>
      </c>
      <c r="P50" s="21" t="e">
        <f>P16</f>
        <v>#REF!</v>
      </c>
      <c r="Q50" s="21" t="e">
        <f>L50+M50+N50+O50+P50</f>
        <v>#REF!</v>
      </c>
      <c r="R50" s="627"/>
      <c r="S50" s="627" t="e">
        <f>Q50/$Q$50</f>
        <v>#REF!</v>
      </c>
      <c r="T50" s="627" t="e">
        <f t="shared" si="15"/>
        <v>#REF!</v>
      </c>
      <c r="U50" s="21" t="e">
        <f t="shared" ref="U50:Z50" si="32">U16</f>
        <v>#REF!</v>
      </c>
      <c r="V50" s="21" t="e">
        <f t="shared" si="32"/>
        <v>#REF!</v>
      </c>
      <c r="W50" s="21" t="e">
        <f t="shared" si="32"/>
        <v>#REF!</v>
      </c>
      <c r="X50" s="21" t="e">
        <f t="shared" si="32"/>
        <v>#REF!</v>
      </c>
      <c r="Y50" s="21" t="e">
        <f t="shared" si="32"/>
        <v>#REF!</v>
      </c>
      <c r="Z50" s="21" t="e">
        <f t="shared" si="32"/>
        <v>#REF!</v>
      </c>
      <c r="AA50" s="627"/>
      <c r="AB50" s="627" t="e">
        <f>Z50/$Z$50</f>
        <v>#REF!</v>
      </c>
      <c r="AC50" s="627" t="e">
        <f>+Z50/Q50-1</f>
        <v>#REF!</v>
      </c>
    </row>
    <row r="51" spans="1:29" s="7" customFormat="1">
      <c r="A51" s="876" t="s">
        <v>507</v>
      </c>
      <c r="B51" s="877" t="s">
        <v>1001</v>
      </c>
      <c r="C51" s="767"/>
      <c r="D51" s="767">
        <f>D50/C50</f>
        <v>1.4413492637504794</v>
      </c>
      <c r="E51" s="767">
        <f>E50/D50</f>
        <v>1.2713093625893113</v>
      </c>
      <c r="F51" s="767">
        <f>F50/E50</f>
        <v>1.1322480820539451</v>
      </c>
      <c r="G51" s="767">
        <f>G50/F50</f>
        <v>1.0649858058996102</v>
      </c>
      <c r="H51" s="767">
        <f>H50/G50</f>
        <v>1.0474811312941974</v>
      </c>
      <c r="I51" s="767"/>
      <c r="J51" s="767">
        <f>(D51*E51*F51*G51*H51)^(1/5)-1</f>
        <v>0.18274309036120373</v>
      </c>
      <c r="K51" s="767"/>
      <c r="L51" s="767">
        <f>L50/H50</f>
        <v>1.0484774909358892</v>
      </c>
      <c r="M51" s="767">
        <f>M50/L50</f>
        <v>1.1250504862087636</v>
      </c>
      <c r="N51" s="767">
        <f>N50/M50</f>
        <v>1.0756732591633118</v>
      </c>
      <c r="O51" s="767">
        <f>O50/N50</f>
        <v>1.1131965654538689</v>
      </c>
      <c r="P51" s="767" t="e">
        <f>P50/O50</f>
        <v>#REF!</v>
      </c>
      <c r="Q51" s="767"/>
      <c r="R51" s="767" t="e">
        <f>(L51*M51*N51*O51*P51)^(1/5)-1</f>
        <v>#REF!</v>
      </c>
      <c r="S51" s="767"/>
      <c r="T51" s="767"/>
      <c r="U51" s="767" t="e">
        <f>U50/P50</f>
        <v>#REF!</v>
      </c>
      <c r="V51" s="767" t="e">
        <f>V50/U50</f>
        <v>#REF!</v>
      </c>
      <c r="W51" s="767" t="e">
        <f>W50/V50</f>
        <v>#REF!</v>
      </c>
      <c r="X51" s="767" t="e">
        <f>X50/W50</f>
        <v>#REF!</v>
      </c>
      <c r="Y51" s="767" t="e">
        <f>Y50/X50</f>
        <v>#REF!</v>
      </c>
      <c r="Z51" s="767"/>
      <c r="AA51" s="767" t="e">
        <f>(U51*V51*W51*X51*Y51)^(1/5)-1</f>
        <v>#REF!</v>
      </c>
      <c r="AB51" s="767"/>
      <c r="AC51" s="767"/>
    </row>
    <row r="52" spans="1:29" s="7" customFormat="1">
      <c r="A52" s="876" t="s">
        <v>507</v>
      </c>
      <c r="B52" s="877" t="s">
        <v>1064</v>
      </c>
      <c r="C52" s="767"/>
      <c r="D52" s="767">
        <f>D50/D10</f>
        <v>0.74022811258345056</v>
      </c>
      <c r="E52" s="767">
        <f>E50/E10</f>
        <v>0.7854232059729821</v>
      </c>
      <c r="F52" s="767">
        <f>F50/F10</f>
        <v>0.81322187411375157</v>
      </c>
      <c r="G52" s="767">
        <f>G50/G10</f>
        <v>0.74376799591049281</v>
      </c>
      <c r="H52" s="767">
        <f>H50/H10</f>
        <v>0.71566660132780435</v>
      </c>
      <c r="I52" s="767"/>
      <c r="J52" s="767"/>
      <c r="K52" s="767">
        <f>I50/I10</f>
        <v>0.7573151375078313</v>
      </c>
      <c r="L52" s="767">
        <f>L50/L10</f>
        <v>0.71832269529027382</v>
      </c>
      <c r="M52" s="767">
        <f>M50/M10</f>
        <v>0.69525160941441921</v>
      </c>
      <c r="N52" s="767">
        <f>N50/N10</f>
        <v>0.72317479253766881</v>
      </c>
      <c r="O52" s="767" t="e">
        <f>O50/O10</f>
        <v>#REF!</v>
      </c>
      <c r="P52" s="767" t="e">
        <f>P50/P10</f>
        <v>#REF!</v>
      </c>
      <c r="Q52" s="767"/>
      <c r="R52" s="767"/>
      <c r="S52" s="767" t="e">
        <f>Q50/Q10</f>
        <v>#REF!</v>
      </c>
      <c r="T52" s="767"/>
      <c r="U52" s="767" t="e">
        <f>U50/U10</f>
        <v>#REF!</v>
      </c>
      <c r="V52" s="767" t="e">
        <f>V50/V10</f>
        <v>#REF!</v>
      </c>
      <c r="W52" s="767" t="e">
        <f>W50/W10</f>
        <v>#REF!</v>
      </c>
      <c r="X52" s="767" t="e">
        <f>X50/X10</f>
        <v>#REF!</v>
      </c>
      <c r="Y52" s="767" t="e">
        <f>Y50/Y10</f>
        <v>#REF!</v>
      </c>
      <c r="Z52" s="767"/>
      <c r="AA52" s="767"/>
      <c r="AB52" s="767" t="e">
        <f>Z50/Z10</f>
        <v>#REF!</v>
      </c>
      <c r="AC52" s="767"/>
    </row>
    <row r="53" spans="1:29">
      <c r="A53" s="190" t="s">
        <v>407</v>
      </c>
      <c r="B53" s="880" t="s">
        <v>905</v>
      </c>
      <c r="C53" s="165">
        <f t="shared" ref="C53:I53" si="33">C17</f>
        <v>1195670.773844</v>
      </c>
      <c r="D53" s="165">
        <f t="shared" si="33"/>
        <v>1428490.927049</v>
      </c>
      <c r="E53" s="165">
        <f t="shared" si="33"/>
        <v>1957330.7359720001</v>
      </c>
      <c r="F53" s="165">
        <f t="shared" si="33"/>
        <v>2188274.0349940001</v>
      </c>
      <c r="G53" s="165">
        <f t="shared" si="33"/>
        <v>2397442.1445920002</v>
      </c>
      <c r="H53" s="165">
        <f t="shared" si="33"/>
        <v>2477605.390437</v>
      </c>
      <c r="I53" s="165">
        <f t="shared" si="33"/>
        <v>10449143.233044</v>
      </c>
      <c r="J53" s="765"/>
      <c r="K53" s="765">
        <f>I53/$I$50</f>
        <v>0.41217772255155677</v>
      </c>
      <c r="L53" s="165">
        <f>L17</f>
        <v>2573258.7171829999</v>
      </c>
      <c r="M53" s="165">
        <f>M17</f>
        <v>2856667.320301</v>
      </c>
      <c r="N53" s="165">
        <f>N17</f>
        <v>3044195.1281700004</v>
      </c>
      <c r="O53" s="165">
        <f>O17</f>
        <v>3320884</v>
      </c>
      <c r="P53" s="165" t="e">
        <f>P17</f>
        <v>#REF!</v>
      </c>
      <c r="Q53" s="165" t="e">
        <f>L53+M53+N53+O53+P53</f>
        <v>#REF!</v>
      </c>
      <c r="R53" s="765"/>
      <c r="S53" s="765" t="e">
        <f>Q53/$Q$50</f>
        <v>#REF!</v>
      </c>
      <c r="T53" s="765" t="e">
        <f t="shared" si="15"/>
        <v>#REF!</v>
      </c>
      <c r="U53" s="165" t="e">
        <f t="shared" ref="U53:Z53" si="34">U17</f>
        <v>#REF!</v>
      </c>
      <c r="V53" s="165" t="e">
        <f t="shared" si="34"/>
        <v>#REF!</v>
      </c>
      <c r="W53" s="165" t="e">
        <f t="shared" si="34"/>
        <v>#REF!</v>
      </c>
      <c r="X53" s="165" t="e">
        <f t="shared" si="34"/>
        <v>#REF!</v>
      </c>
      <c r="Y53" s="165" t="e">
        <f t="shared" si="34"/>
        <v>#REF!</v>
      </c>
      <c r="Z53" s="165" t="e">
        <f t="shared" si="34"/>
        <v>#REF!</v>
      </c>
      <c r="AA53" s="765"/>
      <c r="AB53" s="765" t="e">
        <f>Z53/$Z$50</f>
        <v>#REF!</v>
      </c>
      <c r="AC53" s="765" t="e">
        <f>+Z53/Q53-1</f>
        <v>#REF!</v>
      </c>
    </row>
    <row r="54" spans="1:29" s="546" customFormat="1">
      <c r="A54" s="876" t="s">
        <v>507</v>
      </c>
      <c r="B54" s="877" t="s">
        <v>1001</v>
      </c>
      <c r="C54" s="767"/>
      <c r="D54" s="767">
        <f>D53/C53</f>
        <v>1.1947192808405771</v>
      </c>
      <c r="E54" s="767">
        <f>E53/D53</f>
        <v>1.3702087279024486</v>
      </c>
      <c r="F54" s="767">
        <f>F53/E53</f>
        <v>1.1179888992584153</v>
      </c>
      <c r="G54" s="767">
        <f>G53/F53</f>
        <v>1.0955858846986564</v>
      </c>
      <c r="H54" s="767">
        <f>H53/G53</f>
        <v>1.0334369886780488</v>
      </c>
      <c r="I54" s="767"/>
      <c r="J54" s="767">
        <f>(D54*E54*F54*G54*H54)^(1/5)-1</f>
        <v>0.15686878960784822</v>
      </c>
      <c r="K54" s="767"/>
      <c r="L54" s="767">
        <f>L53/H53</f>
        <v>1.0386071676769837</v>
      </c>
      <c r="M54" s="767">
        <f>M53/L53</f>
        <v>1.1101360703552783</v>
      </c>
      <c r="N54" s="767">
        <f>N53/M53</f>
        <v>1.0656456586793737</v>
      </c>
      <c r="O54" s="767">
        <f>O53/N53</f>
        <v>1.090890649311409</v>
      </c>
      <c r="P54" s="767" t="e">
        <f>P53/O53</f>
        <v>#REF!</v>
      </c>
      <c r="Q54" s="767"/>
      <c r="R54" s="767" t="e">
        <f>(L54*M54*N54*O54*P54)^(1/5)-1</f>
        <v>#REF!</v>
      </c>
      <c r="S54" s="767"/>
      <c r="T54" s="767"/>
      <c r="U54" s="767" t="e">
        <f>U53/P53</f>
        <v>#REF!</v>
      </c>
      <c r="V54" s="767" t="e">
        <f>V53/U53</f>
        <v>#REF!</v>
      </c>
      <c r="W54" s="767" t="e">
        <f>W53/V53</f>
        <v>#REF!</v>
      </c>
      <c r="X54" s="767" t="e">
        <f>X53/W53</f>
        <v>#REF!</v>
      </c>
      <c r="Y54" s="767" t="e">
        <f>Y53/X53</f>
        <v>#REF!</v>
      </c>
      <c r="Z54" s="767"/>
      <c r="AA54" s="767" t="e">
        <f>(U54*V54*W54*X54*Y54)^(1/5)-1</f>
        <v>#REF!</v>
      </c>
      <c r="AB54" s="767"/>
      <c r="AC54" s="767"/>
    </row>
    <row r="55" spans="1:29" s="546" customFormat="1">
      <c r="A55" s="858" t="s">
        <v>507</v>
      </c>
      <c r="B55" s="881" t="s">
        <v>403</v>
      </c>
      <c r="C55" s="767">
        <f t="shared" ref="C55:I55" si="35">C53/C50</f>
        <v>0.46563249537224882</v>
      </c>
      <c r="D55" s="767">
        <f t="shared" si="35"/>
        <v>0.38595788959548177</v>
      </c>
      <c r="E55" s="767">
        <f t="shared" si="35"/>
        <v>0.41598283194377628</v>
      </c>
      <c r="F55" s="767">
        <f t="shared" si="35"/>
        <v>0.4107440725813154</v>
      </c>
      <c r="G55" s="767">
        <f t="shared" si="35"/>
        <v>0.42254592094173782</v>
      </c>
      <c r="H55" s="767">
        <f t="shared" si="35"/>
        <v>0.41688062063389775</v>
      </c>
      <c r="I55" s="767">
        <f t="shared" si="35"/>
        <v>0.41217772255155677</v>
      </c>
      <c r="J55" s="767"/>
      <c r="K55" s="767"/>
      <c r="L55" s="767">
        <f>L53/L50</f>
        <v>0.41295612390258807</v>
      </c>
      <c r="M55" s="767">
        <f>M53/M50</f>
        <v>0.40748170347734886</v>
      </c>
      <c r="N55" s="767">
        <f>N53/N50</f>
        <v>0.40368309298649807</v>
      </c>
      <c r="O55" s="767">
        <f>O53/O50</f>
        <v>0.39559420599230011</v>
      </c>
      <c r="P55" s="767" t="e">
        <f>P53/P50</f>
        <v>#REF!</v>
      </c>
      <c r="Q55" s="767" t="e">
        <f>(L55*M55*N55*O55*P55)^(1/5)</f>
        <v>#REF!</v>
      </c>
      <c r="R55" s="767"/>
      <c r="S55" s="767"/>
      <c r="T55" s="767"/>
      <c r="U55" s="767" t="e">
        <f t="shared" ref="U55:Z55" si="36">U53/U50</f>
        <v>#REF!</v>
      </c>
      <c r="V55" s="767" t="e">
        <f t="shared" si="36"/>
        <v>#REF!</v>
      </c>
      <c r="W55" s="767" t="e">
        <f t="shared" si="36"/>
        <v>#REF!</v>
      </c>
      <c r="X55" s="767" t="e">
        <f t="shared" si="36"/>
        <v>#REF!</v>
      </c>
      <c r="Y55" s="767" t="e">
        <f>Y53/Y50</f>
        <v>#REF!</v>
      </c>
      <c r="Z55" s="767" t="e">
        <f t="shared" si="36"/>
        <v>#REF!</v>
      </c>
      <c r="AA55" s="767"/>
      <c r="AB55" s="767"/>
      <c r="AC55" s="767"/>
    </row>
    <row r="56" spans="1:29">
      <c r="A56" s="190" t="s">
        <v>408</v>
      </c>
      <c r="B56" s="880" t="s">
        <v>281</v>
      </c>
      <c r="C56" s="165">
        <f t="shared" ref="C56:H56" si="37">C18</f>
        <v>10103.887626</v>
      </c>
      <c r="D56" s="165">
        <f t="shared" si="37"/>
        <v>16708.203065999998</v>
      </c>
      <c r="E56" s="165">
        <f t="shared" si="37"/>
        <v>13732.921410000001</v>
      </c>
      <c r="F56" s="165">
        <f t="shared" si="37"/>
        <v>21991.801834000002</v>
      </c>
      <c r="G56" s="165">
        <f t="shared" si="37"/>
        <v>21685.136095999998</v>
      </c>
      <c r="H56" s="165">
        <f t="shared" si="37"/>
        <v>19615.733521999999</v>
      </c>
      <c r="I56" s="165">
        <f>SUM(D56:H56)</f>
        <v>93733.795927999992</v>
      </c>
      <c r="J56" s="765"/>
      <c r="K56" s="765">
        <f>I56/$I$50</f>
        <v>3.6974306572368082E-3</v>
      </c>
      <c r="L56" s="165">
        <f>L18</f>
        <v>17427.107277999999</v>
      </c>
      <c r="M56" s="165">
        <f>M18</f>
        <v>20608.003771</v>
      </c>
      <c r="N56" s="165">
        <f>N18</f>
        <v>18902.695590000003</v>
      </c>
      <c r="O56" s="165">
        <f>O18</f>
        <v>21132</v>
      </c>
      <c r="P56" s="165" t="e">
        <f>P18</f>
        <v>#REF!</v>
      </c>
      <c r="Q56" s="165" t="e">
        <f>L56+M56+N56+O56+P56</f>
        <v>#REF!</v>
      </c>
      <c r="R56" s="765"/>
      <c r="S56" s="765" t="e">
        <f>Q56/$Q$50</f>
        <v>#REF!</v>
      </c>
      <c r="T56" s="765" t="e">
        <f t="shared" si="15"/>
        <v>#REF!</v>
      </c>
      <c r="U56" s="165" t="e">
        <f t="shared" ref="U56:Z56" si="38">U18</f>
        <v>#REF!</v>
      </c>
      <c r="V56" s="165" t="e">
        <f t="shared" si="38"/>
        <v>#REF!</v>
      </c>
      <c r="W56" s="165" t="e">
        <f t="shared" si="38"/>
        <v>#REF!</v>
      </c>
      <c r="X56" s="165" t="e">
        <f t="shared" si="38"/>
        <v>#REF!</v>
      </c>
      <c r="Y56" s="165" t="e">
        <f t="shared" si="38"/>
        <v>#REF!</v>
      </c>
      <c r="Z56" s="165" t="e">
        <f t="shared" si="38"/>
        <v>#REF!</v>
      </c>
      <c r="AA56" s="765"/>
      <c r="AB56" s="765" t="e">
        <f>Z56/$Z$50</f>
        <v>#REF!</v>
      </c>
      <c r="AC56" s="765" t="e">
        <f>+Z56/Q56-1</f>
        <v>#REF!</v>
      </c>
    </row>
    <row r="57" spans="1:29" s="546" customFormat="1">
      <c r="A57" s="876" t="s">
        <v>507</v>
      </c>
      <c r="B57" s="877" t="s">
        <v>1001</v>
      </c>
      <c r="C57" s="767"/>
      <c r="D57" s="767">
        <f>D56/C56</f>
        <v>1.6536410225906839</v>
      </c>
      <c r="E57" s="767">
        <f>E56/D56</f>
        <v>0.82192689158450061</v>
      </c>
      <c r="F57" s="767">
        <f>F56/E56</f>
        <v>1.6013928265828472</v>
      </c>
      <c r="G57" s="767">
        <f>G56/F56</f>
        <v>0.98605545192182076</v>
      </c>
      <c r="H57" s="767">
        <f>H56/G56</f>
        <v>0.90457045946869952</v>
      </c>
      <c r="I57" s="767"/>
      <c r="J57" s="767">
        <f>(D57*E57*F57*G57*H57)^(1/5)-1</f>
        <v>0.14188721148932903</v>
      </c>
      <c r="K57" s="767"/>
      <c r="L57" s="767">
        <f>L56/H56</f>
        <v>0.8884249604254999</v>
      </c>
      <c r="M57" s="767">
        <f>M56/L56</f>
        <v>1.1825257882595104</v>
      </c>
      <c r="N57" s="767">
        <f>N56/M56</f>
        <v>0.91725020045853534</v>
      </c>
      <c r="O57" s="767">
        <f>O56/N56</f>
        <v>1.1179357938335184</v>
      </c>
      <c r="P57" s="767" t="e">
        <f>P56/O56</f>
        <v>#REF!</v>
      </c>
      <c r="Q57" s="767"/>
      <c r="R57" s="767" t="e">
        <f>(L57*M57*N57*O57*P57)^(1/5)-1</f>
        <v>#REF!</v>
      </c>
      <c r="S57" s="767"/>
      <c r="T57" s="767"/>
      <c r="U57" s="767" t="e">
        <f>U56/P56</f>
        <v>#REF!</v>
      </c>
      <c r="V57" s="767" t="e">
        <f>V56/U56</f>
        <v>#REF!</v>
      </c>
      <c r="W57" s="767" t="e">
        <f>W56/V56</f>
        <v>#REF!</v>
      </c>
      <c r="X57" s="767" t="e">
        <f>X56/W56</f>
        <v>#REF!</v>
      </c>
      <c r="Y57" s="767" t="e">
        <f>Y56/X56</f>
        <v>#REF!</v>
      </c>
      <c r="Z57" s="767"/>
      <c r="AA57" s="767" t="e">
        <f>(U57*V57*W57*X57*Y57)^(1/5)-1</f>
        <v>#REF!</v>
      </c>
      <c r="AB57" s="767"/>
      <c r="AC57" s="767"/>
    </row>
    <row r="58" spans="1:29" s="546" customFormat="1">
      <c r="A58" s="858" t="s">
        <v>507</v>
      </c>
      <c r="B58" s="881" t="s">
        <v>403</v>
      </c>
      <c r="C58" s="767"/>
      <c r="D58" s="767">
        <f t="shared" ref="D58:I58" si="39">D56/D50</f>
        <v>4.5143183426497998E-3</v>
      </c>
      <c r="E58" s="767">
        <f t="shared" si="39"/>
        <v>2.9185969616709879E-3</v>
      </c>
      <c r="F58" s="767">
        <f t="shared" si="39"/>
        <v>4.1279118173712503E-3</v>
      </c>
      <c r="G58" s="767">
        <f t="shared" si="39"/>
        <v>3.8219757766002754E-3</v>
      </c>
      <c r="H58" s="767">
        <f t="shared" si="39"/>
        <v>3.3005333280285527E-3</v>
      </c>
      <c r="I58" s="767">
        <f t="shared" si="39"/>
        <v>3.6974306572368082E-3</v>
      </c>
      <c r="J58" s="767"/>
      <c r="K58" s="767"/>
      <c r="L58" s="767">
        <f>L56/L50</f>
        <v>2.7966992297749852E-3</v>
      </c>
      <c r="M58" s="767">
        <f>M56/M50</f>
        <v>2.9395738251347717E-3</v>
      </c>
      <c r="N58" s="767">
        <f>N56/N50</f>
        <v>2.506639128005105E-3</v>
      </c>
      <c r="O58" s="767">
        <f>O56/O50</f>
        <v>2.5173106802373361E-3</v>
      </c>
      <c r="P58" s="767" t="e">
        <f>P56/P50</f>
        <v>#REF!</v>
      </c>
      <c r="Q58" s="767" t="e">
        <f>(L58*M58*N58*O58*P58)^(1/5)</f>
        <v>#REF!</v>
      </c>
      <c r="R58" s="767"/>
      <c r="S58" s="767"/>
      <c r="T58" s="767"/>
      <c r="U58" s="767" t="e">
        <f t="shared" ref="U58:Z58" si="40">U56/U50</f>
        <v>#REF!</v>
      </c>
      <c r="V58" s="767" t="e">
        <f t="shared" si="40"/>
        <v>#REF!</v>
      </c>
      <c r="W58" s="767" t="e">
        <f t="shared" si="40"/>
        <v>#REF!</v>
      </c>
      <c r="X58" s="767" t="e">
        <f t="shared" si="40"/>
        <v>#REF!</v>
      </c>
      <c r="Y58" s="767" t="e">
        <f>Y56/Y50</f>
        <v>#REF!</v>
      </c>
      <c r="Z58" s="767" t="e">
        <f t="shared" si="40"/>
        <v>#REF!</v>
      </c>
      <c r="AA58" s="767"/>
      <c r="AB58" s="767"/>
      <c r="AC58" s="767"/>
    </row>
    <row r="59" spans="1:29">
      <c r="A59" s="190" t="s">
        <v>409</v>
      </c>
      <c r="B59" s="880" t="s">
        <v>545</v>
      </c>
      <c r="C59" s="165">
        <f t="shared" ref="C59:H59" si="41">C19</f>
        <v>34249.1469</v>
      </c>
      <c r="D59" s="165">
        <f t="shared" si="41"/>
        <v>55015.130089999999</v>
      </c>
      <c r="E59" s="165">
        <f t="shared" si="41"/>
        <v>58794.641531000001</v>
      </c>
      <c r="F59" s="165">
        <f t="shared" si="41"/>
        <v>63064.983071000002</v>
      </c>
      <c r="G59" s="165">
        <f t="shared" si="41"/>
        <v>73254.026125999997</v>
      </c>
      <c r="H59" s="165">
        <f t="shared" si="41"/>
        <v>66554.003003000005</v>
      </c>
      <c r="I59" s="165">
        <f>SUM(D59:H59)</f>
        <v>316682.78382099996</v>
      </c>
      <c r="J59" s="765"/>
      <c r="K59" s="765">
        <f>I59/$I$50</f>
        <v>1.2491893899381589E-2</v>
      </c>
      <c r="L59" s="165">
        <f>L19</f>
        <v>69874.356060000006</v>
      </c>
      <c r="M59" s="165">
        <f>M19</f>
        <v>114730.499979</v>
      </c>
      <c r="N59" s="165">
        <f>N19</f>
        <v>174534.90139499999</v>
      </c>
      <c r="O59" s="165">
        <f>O19</f>
        <v>143120</v>
      </c>
      <c r="P59" s="165" t="e">
        <f>P19</f>
        <v>#REF!</v>
      </c>
      <c r="Q59" s="165" t="e">
        <f>L59+M59+N59+O59+P59</f>
        <v>#REF!</v>
      </c>
      <c r="R59" s="765"/>
      <c r="S59" s="765" t="e">
        <f>Q59/$Q$50</f>
        <v>#REF!</v>
      </c>
      <c r="T59" s="765" t="e">
        <f t="shared" si="15"/>
        <v>#REF!</v>
      </c>
      <c r="U59" s="165" t="e">
        <f t="shared" ref="U59:Z59" si="42">U19</f>
        <v>#REF!</v>
      </c>
      <c r="V59" s="165" t="e">
        <f t="shared" si="42"/>
        <v>#REF!</v>
      </c>
      <c r="W59" s="165" t="e">
        <f t="shared" si="42"/>
        <v>#REF!</v>
      </c>
      <c r="X59" s="165" t="e">
        <f t="shared" si="42"/>
        <v>#REF!</v>
      </c>
      <c r="Y59" s="165" t="e">
        <f t="shared" si="42"/>
        <v>#REF!</v>
      </c>
      <c r="Z59" s="165" t="e">
        <f t="shared" si="42"/>
        <v>#REF!</v>
      </c>
      <c r="AA59" s="765"/>
      <c r="AB59" s="765" t="e">
        <f>Z59/$Z$50</f>
        <v>#REF!</v>
      </c>
      <c r="AC59" s="765" t="e">
        <f>+Z59/Q59-1</f>
        <v>#REF!</v>
      </c>
    </row>
    <row r="60" spans="1:29" s="546" customFormat="1">
      <c r="A60" s="876" t="s">
        <v>507</v>
      </c>
      <c r="B60" s="877" t="s">
        <v>1001</v>
      </c>
      <c r="C60" s="767"/>
      <c r="D60" s="767">
        <f>D59/C59</f>
        <v>1.6063211808058202</v>
      </c>
      <c r="E60" s="767">
        <f>E59/D59</f>
        <v>1.0686994911184804</v>
      </c>
      <c r="F60" s="767">
        <f>F59/E59</f>
        <v>1.072631475059652</v>
      </c>
      <c r="G60" s="767">
        <f>G59/F59</f>
        <v>1.1615641923431412</v>
      </c>
      <c r="H60" s="767">
        <f>H59/G59</f>
        <v>0.90853713471699604</v>
      </c>
      <c r="I60" s="767"/>
      <c r="J60" s="767">
        <f>(D60*E60*F60*G60*H60)^(1/5)-1</f>
        <v>0.14210198076841918</v>
      </c>
      <c r="K60" s="767"/>
      <c r="L60" s="767">
        <f>L59/H59</f>
        <v>1.0498896070436263</v>
      </c>
      <c r="M60" s="767">
        <f>M59/L59</f>
        <v>1.6419543083943806</v>
      </c>
      <c r="N60" s="767">
        <f>N59/M59</f>
        <v>1.5212598343679009</v>
      </c>
      <c r="O60" s="767">
        <f>O59/N59</f>
        <v>0.82000791163308295</v>
      </c>
      <c r="P60" s="767" t="e">
        <f>P59/O59</f>
        <v>#REF!</v>
      </c>
      <c r="Q60" s="767"/>
      <c r="R60" s="767" t="e">
        <f>(L60*M60*N60*O60*P60)^(1/5)-1</f>
        <v>#REF!</v>
      </c>
      <c r="S60" s="767"/>
      <c r="T60" s="767"/>
      <c r="U60" s="767" t="e">
        <f>U59/P59</f>
        <v>#REF!</v>
      </c>
      <c r="V60" s="767" t="e">
        <f>V59/U59</f>
        <v>#REF!</v>
      </c>
      <c r="W60" s="767" t="e">
        <f>W59/V59</f>
        <v>#REF!</v>
      </c>
      <c r="X60" s="767" t="e">
        <f>X59/W59</f>
        <v>#REF!</v>
      </c>
      <c r="Y60" s="767" t="e">
        <f>Y59/X59</f>
        <v>#REF!</v>
      </c>
      <c r="Z60" s="767"/>
      <c r="AA60" s="767" t="e">
        <f>(U60*V60*W60*X60*Y60)^(1/5)-1</f>
        <v>#REF!</v>
      </c>
      <c r="AB60" s="767"/>
      <c r="AC60" s="767"/>
    </row>
    <row r="61" spans="1:29" s="546" customFormat="1">
      <c r="A61" s="858" t="s">
        <v>507</v>
      </c>
      <c r="B61" s="881" t="s">
        <v>403</v>
      </c>
      <c r="C61" s="767"/>
      <c r="D61" s="767">
        <f t="shared" ref="D61:I61" si="43">D59/D50</f>
        <v>1.4864304073125511E-2</v>
      </c>
      <c r="E61" s="767">
        <f t="shared" si="43"/>
        <v>1.2495364752466858E-2</v>
      </c>
      <c r="F61" s="767">
        <f t="shared" si="43"/>
        <v>1.1837442463610494E-2</v>
      </c>
      <c r="G61" s="767">
        <f t="shared" si="43"/>
        <v>1.291092258552435E-2</v>
      </c>
      <c r="H61" s="767">
        <f t="shared" si="43"/>
        <v>1.1198342635453849E-2</v>
      </c>
      <c r="I61" s="767">
        <f t="shared" si="43"/>
        <v>1.2491893899381589E-2</v>
      </c>
      <c r="J61" s="767"/>
      <c r="K61" s="767"/>
      <c r="L61" s="767">
        <f>L59/L50</f>
        <v>1.1213424847663642E-2</v>
      </c>
      <c r="M61" s="767">
        <f>M59/M50</f>
        <v>1.6365426677449044E-2</v>
      </c>
      <c r="N61" s="767">
        <f>N59/N50</f>
        <v>2.3144636221654337E-2</v>
      </c>
      <c r="O61" s="767">
        <f>O59/O50</f>
        <v>1.7048907086672702E-2</v>
      </c>
      <c r="P61" s="767" t="e">
        <f>P59/P50</f>
        <v>#REF!</v>
      </c>
      <c r="Q61" s="767" t="e">
        <f>(L61*M61*N61*O61*P61)^(1/5)</f>
        <v>#REF!</v>
      </c>
      <c r="R61" s="767"/>
      <c r="S61" s="767"/>
      <c r="T61" s="767"/>
      <c r="U61" s="767" t="e">
        <f t="shared" ref="U61:Z61" si="44">U59/U50</f>
        <v>#REF!</v>
      </c>
      <c r="V61" s="767" t="e">
        <f t="shared" si="44"/>
        <v>#REF!</v>
      </c>
      <c r="W61" s="767" t="e">
        <f t="shared" si="44"/>
        <v>#REF!</v>
      </c>
      <c r="X61" s="767" t="e">
        <f t="shared" si="44"/>
        <v>#REF!</v>
      </c>
      <c r="Y61" s="767" t="e">
        <f>Y59/Y50</f>
        <v>#REF!</v>
      </c>
      <c r="Z61" s="767" t="e">
        <f t="shared" si="44"/>
        <v>#REF!</v>
      </c>
      <c r="AA61" s="767"/>
      <c r="AB61" s="767"/>
      <c r="AC61" s="767"/>
    </row>
    <row r="62" spans="1:29">
      <c r="A62" s="882" t="s">
        <v>410</v>
      </c>
      <c r="B62" s="187" t="s">
        <v>350</v>
      </c>
      <c r="C62" s="165">
        <f t="shared" ref="C62:H62" si="45">C20</f>
        <v>1327818.397076</v>
      </c>
      <c r="D62" s="165">
        <f t="shared" si="45"/>
        <v>2200943.2120419997</v>
      </c>
      <c r="E62" s="165">
        <f t="shared" si="45"/>
        <v>2675457.847972</v>
      </c>
      <c r="F62" s="165">
        <f t="shared" si="45"/>
        <v>3054254.3628690001</v>
      </c>
      <c r="G62" s="165">
        <f t="shared" si="45"/>
        <v>3181421.2925549997</v>
      </c>
      <c r="H62" s="165">
        <f t="shared" si="45"/>
        <v>3379426.0385650001</v>
      </c>
      <c r="I62" s="165">
        <f>SUM(D62:H62)</f>
        <v>14491502.754003001</v>
      </c>
      <c r="J62" s="765"/>
      <c r="K62" s="765">
        <f>I62/$I$50</f>
        <v>0.5716329528918247</v>
      </c>
      <c r="L62" s="165">
        <f>L20</f>
        <v>3570752.4656379996</v>
      </c>
      <c r="M62" s="165">
        <f>M20</f>
        <v>4018535.4982289998</v>
      </c>
      <c r="N62" s="165">
        <f>N20</f>
        <v>4303419.107481</v>
      </c>
      <c r="O62" s="165">
        <f>O20</f>
        <v>4909537</v>
      </c>
      <c r="P62" s="165" t="e">
        <f>P20</f>
        <v>#REF!</v>
      </c>
      <c r="Q62" s="165" t="e">
        <f>SUM(L62:P62)</f>
        <v>#REF!</v>
      </c>
      <c r="R62" s="765"/>
      <c r="S62" s="765" t="e">
        <f>Q62/$Q$50</f>
        <v>#REF!</v>
      </c>
      <c r="T62" s="765" t="e">
        <f t="shared" si="15"/>
        <v>#REF!</v>
      </c>
      <c r="U62" s="165" t="e">
        <f t="shared" ref="U62:Z62" si="46">U20</f>
        <v>#REF!</v>
      </c>
      <c r="V62" s="165" t="e">
        <f t="shared" si="46"/>
        <v>#REF!</v>
      </c>
      <c r="W62" s="165" t="e">
        <f t="shared" si="46"/>
        <v>#REF!</v>
      </c>
      <c r="X62" s="165" t="e">
        <f t="shared" si="46"/>
        <v>#REF!</v>
      </c>
      <c r="Y62" s="165" t="e">
        <f t="shared" si="46"/>
        <v>#REF!</v>
      </c>
      <c r="Z62" s="165" t="e">
        <f t="shared" si="46"/>
        <v>#REF!</v>
      </c>
      <c r="AA62" s="765"/>
      <c r="AB62" s="765" t="e">
        <f>Z62/$Z$50</f>
        <v>#REF!</v>
      </c>
      <c r="AC62" s="765" t="e">
        <f>+Z62/Q62-1</f>
        <v>#REF!</v>
      </c>
    </row>
    <row r="63" spans="1:29" s="546" customFormat="1">
      <c r="A63" s="876" t="s">
        <v>507</v>
      </c>
      <c r="B63" s="877" t="s">
        <v>1001</v>
      </c>
      <c r="C63" s="767"/>
      <c r="D63" s="767">
        <f>D62/C62</f>
        <v>1.6575634265112722</v>
      </c>
      <c r="E63" s="767">
        <f>E62/D62</f>
        <v>1.2155960377958837</v>
      </c>
      <c r="F63" s="767">
        <f>F62/E62</f>
        <v>1.1415819408943886</v>
      </c>
      <c r="G63" s="767">
        <f>G62/F62</f>
        <v>1.0416359983739356</v>
      </c>
      <c r="H63" s="767">
        <f>H62/G62</f>
        <v>1.0622378263681584</v>
      </c>
      <c r="I63" s="767"/>
      <c r="J63" s="767">
        <f>(D63*E63*F63*G63*H63)^(1/5)-1</f>
        <v>0.20542682795877787</v>
      </c>
      <c r="K63" s="767"/>
      <c r="L63" s="767">
        <f>L62/H62</f>
        <v>1.0566150656619318</v>
      </c>
      <c r="M63" s="767">
        <f>M62/L62</f>
        <v>1.1254029891178674</v>
      </c>
      <c r="N63" s="767">
        <f>N62/M62</f>
        <v>1.0708923958435979</v>
      </c>
      <c r="O63" s="767">
        <f>O62/N62</f>
        <v>1.1408456572276062</v>
      </c>
      <c r="P63" s="767" t="e">
        <f>P62/O62</f>
        <v>#REF!</v>
      </c>
      <c r="Q63" s="767"/>
      <c r="R63" s="767" t="e">
        <f>(L63*M63*N63*O63*P63)^(1/5)-1</f>
        <v>#REF!</v>
      </c>
      <c r="S63" s="767"/>
      <c r="T63" s="767"/>
      <c r="U63" s="767" t="e">
        <f>U62/P62</f>
        <v>#REF!</v>
      </c>
      <c r="V63" s="767" t="e">
        <f>V62/U62</f>
        <v>#REF!</v>
      </c>
      <c r="W63" s="767" t="e">
        <f>W62/V62</f>
        <v>#REF!</v>
      </c>
      <c r="X63" s="767" t="e">
        <f>X62/W62</f>
        <v>#REF!</v>
      </c>
      <c r="Y63" s="767" t="e">
        <f>Y62/X62</f>
        <v>#REF!</v>
      </c>
      <c r="Z63" s="767"/>
      <c r="AA63" s="767" t="e">
        <f>(U63*V63*W63*X63*Y63)^(1/5)-1</f>
        <v>#REF!</v>
      </c>
      <c r="AB63" s="767"/>
      <c r="AC63" s="767"/>
    </row>
    <row r="64" spans="1:29" s="546" customFormat="1">
      <c r="A64" s="858" t="s">
        <v>507</v>
      </c>
      <c r="B64" s="881" t="s">
        <v>403</v>
      </c>
      <c r="C64" s="767"/>
      <c r="D64" s="767">
        <f t="shared" ref="D64:I64" si="47">D62/D50</f>
        <v>0.59466348798874291</v>
      </c>
      <c r="E64" s="767">
        <f t="shared" si="47"/>
        <v>0.56860320634208583</v>
      </c>
      <c r="F64" s="767">
        <f t="shared" si="47"/>
        <v>0.57329057313770282</v>
      </c>
      <c r="G64" s="767">
        <f t="shared" si="47"/>
        <v>0.56072118069613741</v>
      </c>
      <c r="H64" s="767">
        <f t="shared" si="47"/>
        <v>0.56862050340261994</v>
      </c>
      <c r="I64" s="767">
        <f t="shared" si="47"/>
        <v>0.5716329528918247</v>
      </c>
      <c r="J64" s="767"/>
      <c r="K64" s="767"/>
      <c r="L64" s="767">
        <f>L62/L50</f>
        <v>0.5730337520199732</v>
      </c>
      <c r="M64" s="767">
        <f>M62/M50</f>
        <v>0.57321329602006732</v>
      </c>
      <c r="N64" s="767">
        <f>N62/N50</f>
        <v>0.57066563166384243</v>
      </c>
      <c r="O64" s="767">
        <f>O62/O50</f>
        <v>0.58483957624078986</v>
      </c>
      <c r="P64" s="767" t="e">
        <f>P62/P50</f>
        <v>#REF!</v>
      </c>
      <c r="Q64" s="767" t="e">
        <f>(L64*M64*N64*O64*P64)^(1/5)</f>
        <v>#REF!</v>
      </c>
      <c r="R64" s="767"/>
      <c r="S64" s="767"/>
      <c r="T64" s="767"/>
      <c r="U64" s="767" t="e">
        <f t="shared" ref="U64:Z64" si="48">U62/U50</f>
        <v>#REF!</v>
      </c>
      <c r="V64" s="767" t="e">
        <f t="shared" si="48"/>
        <v>#REF!</v>
      </c>
      <c r="W64" s="767" t="e">
        <f t="shared" si="48"/>
        <v>#REF!</v>
      </c>
      <c r="X64" s="767" t="e">
        <f t="shared" si="48"/>
        <v>#REF!</v>
      </c>
      <c r="Y64" s="767" t="e">
        <f>Y62/Y50</f>
        <v>#REF!</v>
      </c>
      <c r="Z64" s="767" t="e">
        <f t="shared" si="48"/>
        <v>#REF!</v>
      </c>
      <c r="AA64" s="767"/>
      <c r="AB64" s="767"/>
      <c r="AC64" s="767"/>
    </row>
    <row r="65" spans="1:29" s="546" customFormat="1">
      <c r="A65" s="858"/>
      <c r="B65" s="881" t="s">
        <v>359</v>
      </c>
      <c r="C65" s="781"/>
      <c r="D65" s="781"/>
      <c r="E65" s="781"/>
      <c r="F65" s="781"/>
      <c r="G65" s="781"/>
      <c r="H65" s="781"/>
      <c r="I65" s="781"/>
      <c r="J65" s="767"/>
      <c r="K65" s="767"/>
      <c r="L65" s="781"/>
      <c r="M65" s="781"/>
      <c r="N65" s="781"/>
      <c r="O65" s="781"/>
      <c r="P65" s="781"/>
      <c r="Q65" s="781"/>
      <c r="R65" s="767"/>
      <c r="S65" s="767"/>
      <c r="T65" s="767"/>
      <c r="U65" s="781"/>
      <c r="V65" s="781"/>
      <c r="W65" s="781"/>
      <c r="X65" s="781"/>
      <c r="Y65" s="781"/>
      <c r="Z65" s="781"/>
      <c r="AA65" s="767"/>
      <c r="AB65" s="767"/>
      <c r="AC65" s="767"/>
    </row>
    <row r="66" spans="1:29" s="546" customFormat="1">
      <c r="A66" s="858" t="s">
        <v>730</v>
      </c>
      <c r="B66" s="881" t="s">
        <v>277</v>
      </c>
      <c r="C66" s="165">
        <f t="shared" ref="C66:H66" si="49">C22</f>
        <v>154262.51921500001</v>
      </c>
      <c r="D66" s="165">
        <f t="shared" si="49"/>
        <v>490696.08976399997</v>
      </c>
      <c r="E66" s="165">
        <f t="shared" si="49"/>
        <v>548010.31741000002</v>
      </c>
      <c r="F66" s="165">
        <f t="shared" si="49"/>
        <v>764485.16498500004</v>
      </c>
      <c r="G66" s="165">
        <f t="shared" si="49"/>
        <v>783114.82380200003</v>
      </c>
      <c r="H66" s="165">
        <f t="shared" si="49"/>
        <v>796081.78902999999</v>
      </c>
      <c r="I66" s="165">
        <f>SUM(D66:H66)</f>
        <v>3382388.1849910002</v>
      </c>
      <c r="J66" s="765"/>
      <c r="K66" s="765">
        <f>I66/$I$50</f>
        <v>0.13342194931983412</v>
      </c>
      <c r="L66" s="165">
        <f>L22</f>
        <v>765575.05895500001</v>
      </c>
      <c r="M66" s="165">
        <f>M22</f>
        <v>975931.92331099999</v>
      </c>
      <c r="N66" s="165">
        <f>N22</f>
        <v>1107514.761126</v>
      </c>
      <c r="O66" s="165">
        <f>O22</f>
        <v>1591367</v>
      </c>
      <c r="P66" s="165" t="e">
        <f>P22</f>
        <v>#REF!</v>
      </c>
      <c r="Q66" s="165" t="e">
        <f>SUM(L66:P66)</f>
        <v>#REF!</v>
      </c>
      <c r="R66" s="765"/>
      <c r="S66" s="765"/>
      <c r="T66" s="765"/>
      <c r="U66" s="165" t="e">
        <f>U22</f>
        <v>#REF!</v>
      </c>
      <c r="V66" s="165" t="e">
        <f>V22</f>
        <v>#REF!</v>
      </c>
      <c r="W66" s="165" t="e">
        <f>W22</f>
        <v>#REF!</v>
      </c>
      <c r="X66" s="165" t="e">
        <f>X22</f>
        <v>#REF!</v>
      </c>
      <c r="Y66" s="165" t="e">
        <f>Y22</f>
        <v>#REF!</v>
      </c>
      <c r="Z66" s="165" t="e">
        <f>SUM(U66:Y66)</f>
        <v>#REF!</v>
      </c>
      <c r="AA66" s="765"/>
      <c r="AB66" s="765" t="e">
        <f>Z66/$Z$50</f>
        <v>#REF!</v>
      </c>
      <c r="AC66" s="765"/>
    </row>
    <row r="67" spans="1:29" s="546" customFormat="1">
      <c r="A67" s="858"/>
      <c r="B67" s="877" t="s">
        <v>1001</v>
      </c>
      <c r="C67" s="767"/>
      <c r="D67" s="767">
        <f>D66/C66</f>
        <v>3.1809158327053058</v>
      </c>
      <c r="E67" s="767">
        <f>E66/D66</f>
        <v>1.1168018837760971</v>
      </c>
      <c r="F67" s="767">
        <f>F66/E66</f>
        <v>1.395019656925623</v>
      </c>
      <c r="G67" s="767">
        <f>G66/F66</f>
        <v>1.0243688951339762</v>
      </c>
      <c r="H67" s="767">
        <f>H66/G66</f>
        <v>1.0165581915114896</v>
      </c>
      <c r="I67" s="767"/>
      <c r="J67" s="767">
        <f>(D67*E67*F67*G67*H67)^(1/5)-1</f>
        <v>0.38847944214347718</v>
      </c>
      <c r="K67" s="767"/>
      <c r="L67" s="767">
        <f>L66/H66</f>
        <v>0.96167889971183562</v>
      </c>
      <c r="M67" s="767">
        <f>M66/L66</f>
        <v>1.274769745821049</v>
      </c>
      <c r="N67" s="767">
        <f>N66/M66</f>
        <v>1.1348278857080367</v>
      </c>
      <c r="O67" s="767">
        <f>O66/N66</f>
        <v>1.4368810745078213</v>
      </c>
      <c r="P67" s="767" t="e">
        <f>P66/O66</f>
        <v>#REF!</v>
      </c>
      <c r="Q67" s="767"/>
      <c r="R67" s="767" t="e">
        <f>(L67*M67*N67*O67*P67)^(1/5)-1</f>
        <v>#REF!</v>
      </c>
      <c r="S67" s="767"/>
      <c r="T67" s="767"/>
      <c r="U67" s="767" t="e">
        <f>U66/P66</f>
        <v>#REF!</v>
      </c>
      <c r="V67" s="767" t="e">
        <f>V66/U66</f>
        <v>#REF!</v>
      </c>
      <c r="W67" s="767" t="e">
        <f>W66/V66</f>
        <v>#REF!</v>
      </c>
      <c r="X67" s="767" t="e">
        <f>X66/W66</f>
        <v>#REF!</v>
      </c>
      <c r="Y67" s="767" t="e">
        <f>Y66/X66</f>
        <v>#REF!</v>
      </c>
      <c r="Z67" s="767"/>
      <c r="AA67" s="767" t="e">
        <f>(U67*V67*W67*X67*Y67)^(1/5)-1</f>
        <v>#REF!</v>
      </c>
      <c r="AB67" s="767"/>
      <c r="AC67" s="767"/>
    </row>
    <row r="68" spans="1:29" s="546" customFormat="1">
      <c r="A68" s="858"/>
      <c r="B68" s="881" t="s">
        <v>403</v>
      </c>
      <c r="C68" s="767"/>
      <c r="D68" s="767">
        <f>D66/D50</f>
        <v>0.13257909003966123</v>
      </c>
      <c r="E68" s="767">
        <f>E66/E50</f>
        <v>0.11646620552219264</v>
      </c>
      <c r="F68" s="767">
        <f>F66/F50</f>
        <v>0.14349562489544354</v>
      </c>
      <c r="G68" s="767">
        <f>G66/G50</f>
        <v>0.13802292379525019</v>
      </c>
      <c r="H68" s="767">
        <f>H66/H50</f>
        <v>0.1339483162117413</v>
      </c>
      <c r="I68" s="767"/>
      <c r="J68" s="767"/>
      <c r="K68" s="767"/>
      <c r="L68" s="767">
        <f>L66/L50</f>
        <v>0.12285935603422224</v>
      </c>
      <c r="M68" s="767">
        <f>M66/M50</f>
        <v>0.13920921059396923</v>
      </c>
      <c r="N68" s="767">
        <f>N66/N50</f>
        <v>0.14686475914844155</v>
      </c>
      <c r="O68" s="767">
        <f>O66/O50</f>
        <v>0.18956867051283594</v>
      </c>
      <c r="P68" s="767" t="e">
        <f>P66/P50</f>
        <v>#REF!</v>
      </c>
      <c r="Q68" s="767" t="e">
        <f>(L68*M68*N68*O68*P68)^(1/5)</f>
        <v>#REF!</v>
      </c>
      <c r="R68" s="767"/>
      <c r="S68" s="767"/>
      <c r="T68" s="767"/>
      <c r="U68" s="767" t="e">
        <f>U66/U50</f>
        <v>#REF!</v>
      </c>
      <c r="V68" s="767" t="e">
        <f>V66/V50</f>
        <v>#REF!</v>
      </c>
      <c r="W68" s="767" t="e">
        <f>W66/W50</f>
        <v>#REF!</v>
      </c>
      <c r="X68" s="767" t="e">
        <f>X66/X50</f>
        <v>#REF!</v>
      </c>
      <c r="Y68" s="767" t="e">
        <f>Y66/Y50</f>
        <v>#REF!</v>
      </c>
      <c r="Z68" s="767"/>
      <c r="AA68" s="767"/>
      <c r="AB68" s="767"/>
      <c r="AC68" s="767"/>
    </row>
    <row r="69" spans="1:29" s="546" customFormat="1">
      <c r="A69" s="858" t="s">
        <v>730</v>
      </c>
      <c r="B69" s="881" t="s">
        <v>673</v>
      </c>
      <c r="C69" s="165">
        <f t="shared" ref="C69:H69" si="50">C27</f>
        <v>622912.42801599996</v>
      </c>
      <c r="D69" s="165">
        <f t="shared" si="50"/>
        <v>717228.87336099998</v>
      </c>
      <c r="E69" s="165">
        <f t="shared" si="50"/>
        <v>908800.16295799997</v>
      </c>
      <c r="F69" s="165">
        <f t="shared" si="50"/>
        <v>916290.82646599994</v>
      </c>
      <c r="G69" s="165">
        <f t="shared" si="50"/>
        <v>1102294.9754869998</v>
      </c>
      <c r="H69" s="165">
        <f t="shared" si="50"/>
        <v>1151725.5044160001</v>
      </c>
      <c r="I69" s="165">
        <f>SUM(D69:H69)</f>
        <v>4796340.3426879998</v>
      </c>
      <c r="J69" s="765"/>
      <c r="K69" s="765">
        <f>I69/$I$50</f>
        <v>0.18919681690068843</v>
      </c>
      <c r="L69" s="165">
        <f>L27</f>
        <v>1165502.862461</v>
      </c>
      <c r="M69" s="165">
        <f>M27</f>
        <v>1339203.8982509999</v>
      </c>
      <c r="N69" s="165">
        <f>N27</f>
        <v>1385398.590177</v>
      </c>
      <c r="O69" s="165">
        <f>O27</f>
        <v>1476156</v>
      </c>
      <c r="P69" s="165" t="e">
        <f>P27</f>
        <v>#REF!</v>
      </c>
      <c r="Q69" s="165" t="e">
        <f>SUM(L69:P69)</f>
        <v>#REF!</v>
      </c>
      <c r="R69" s="765"/>
      <c r="S69" s="765"/>
      <c r="T69" s="765"/>
      <c r="U69" s="165" t="e">
        <f>U27</f>
        <v>#REF!</v>
      </c>
      <c r="V69" s="165" t="e">
        <f>V27</f>
        <v>#REF!</v>
      </c>
      <c r="W69" s="165" t="e">
        <f>W27</f>
        <v>#REF!</v>
      </c>
      <c r="X69" s="165" t="e">
        <f>X27</f>
        <v>#REF!</v>
      </c>
      <c r="Y69" s="165" t="e">
        <f>Y27</f>
        <v>#REF!</v>
      </c>
      <c r="Z69" s="165" t="e">
        <f>SUM(U69:Y69)</f>
        <v>#REF!</v>
      </c>
      <c r="AA69" s="765"/>
      <c r="AB69" s="765" t="e">
        <f>Z69/$Z$50</f>
        <v>#REF!</v>
      </c>
      <c r="AC69" s="765"/>
    </row>
    <row r="70" spans="1:29" s="546" customFormat="1">
      <c r="A70" s="858"/>
      <c r="B70" s="877" t="s">
        <v>1001</v>
      </c>
      <c r="C70" s="767"/>
      <c r="D70" s="767">
        <f>D69/C69</f>
        <v>1.1514120462251838</v>
      </c>
      <c r="E70" s="767">
        <f>E69/D69</f>
        <v>1.2670992436476789</v>
      </c>
      <c r="F70" s="767">
        <f>F69/E69</f>
        <v>1.0082423659384248</v>
      </c>
      <c r="G70" s="767">
        <f>G69/F69</f>
        <v>1.202996847342007</v>
      </c>
      <c r="H70" s="767">
        <f>H69/G69</f>
        <v>1.0448432860788117</v>
      </c>
      <c r="I70" s="767"/>
      <c r="J70" s="767">
        <f>(D70*E70*F70*G70*H70)^(1/5)-1</f>
        <v>0.13079634918081728</v>
      </c>
      <c r="K70" s="767"/>
      <c r="L70" s="767">
        <f>L69/H69</f>
        <v>1.0119623625526866</v>
      </c>
      <c r="M70" s="767">
        <f>M69/L69</f>
        <v>1.1490352717137253</v>
      </c>
      <c r="N70" s="767">
        <f>N69/M69</f>
        <v>1.0344941438613868</v>
      </c>
      <c r="O70" s="767">
        <f>O69/N69</f>
        <v>1.0655099625959665</v>
      </c>
      <c r="P70" s="767" t="e">
        <f>P69/O69</f>
        <v>#REF!</v>
      </c>
      <c r="Q70" s="767"/>
      <c r="R70" s="767" t="e">
        <f>(L70*M70*N70*O70*P70)^(1/5)-1</f>
        <v>#REF!</v>
      </c>
      <c r="S70" s="767"/>
      <c r="T70" s="767"/>
      <c r="U70" s="767" t="e">
        <f>U69/P69</f>
        <v>#REF!</v>
      </c>
      <c r="V70" s="767" t="e">
        <f>V69/U69</f>
        <v>#REF!</v>
      </c>
      <c r="W70" s="767" t="e">
        <f>W69/V69</f>
        <v>#REF!</v>
      </c>
      <c r="X70" s="767" t="e">
        <f>X69/W69</f>
        <v>#REF!</v>
      </c>
      <c r="Y70" s="767" t="e">
        <f>Y69/X69</f>
        <v>#REF!</v>
      </c>
      <c r="Z70" s="767"/>
      <c r="AA70" s="767" t="e">
        <f>(U70*V70*W70*X70*Y70)^(1/5)-1</f>
        <v>#REF!</v>
      </c>
      <c r="AB70" s="767"/>
      <c r="AC70" s="767"/>
    </row>
    <row r="71" spans="1:29" s="546" customFormat="1">
      <c r="A71" s="858"/>
      <c r="B71" s="881" t="s">
        <v>403</v>
      </c>
      <c r="C71" s="767"/>
      <c r="D71" s="767">
        <f>D69/D50</f>
        <v>0.19378501961592168</v>
      </c>
      <c r="E71" s="767">
        <f>E69/E50</f>
        <v>0.19314327339293477</v>
      </c>
      <c r="F71" s="767">
        <f>F69/F50</f>
        <v>0.17198989692923725</v>
      </c>
      <c r="G71" s="767">
        <f>G69/G50</f>
        <v>0.19427799190785897</v>
      </c>
      <c r="H71" s="767">
        <f>H69/H50</f>
        <v>0.19378874655909004</v>
      </c>
      <c r="I71" s="767"/>
      <c r="J71" s="767"/>
      <c r="K71" s="767"/>
      <c r="L71" s="767">
        <f>L69/L50</f>
        <v>0.18703970232972014</v>
      </c>
      <c r="M71" s="767">
        <f>M69/M50</f>
        <v>0.19102717417767931</v>
      </c>
      <c r="N71" s="767">
        <f>N69/N50</f>
        <v>0.18371423787081029</v>
      </c>
      <c r="O71" s="767">
        <f>O69/O50</f>
        <v>0.17584437178196222</v>
      </c>
      <c r="P71" s="767" t="e">
        <f>P69/P50</f>
        <v>#REF!</v>
      </c>
      <c r="Q71" s="767" t="e">
        <f>(L71*M71*N71*O71*P71)^(1/5)</f>
        <v>#REF!</v>
      </c>
      <c r="R71" s="767"/>
      <c r="S71" s="767"/>
      <c r="T71" s="767"/>
      <c r="U71" s="767" t="e">
        <f>U69/U50</f>
        <v>#REF!</v>
      </c>
      <c r="V71" s="767" t="e">
        <f>V69/V50</f>
        <v>#REF!</v>
      </c>
      <c r="W71" s="767" t="e">
        <f>W69/W50</f>
        <v>#REF!</v>
      </c>
      <c r="X71" s="767" t="e">
        <f>X69/X50</f>
        <v>#REF!</v>
      </c>
      <c r="Y71" s="767" t="e">
        <f>Y69/Y50</f>
        <v>#REF!</v>
      </c>
      <c r="Z71" s="767"/>
      <c r="AA71" s="767"/>
      <c r="AB71" s="767"/>
      <c r="AC71" s="767"/>
    </row>
    <row r="72" spans="1:29" s="546" customFormat="1">
      <c r="A72" s="858" t="s">
        <v>730</v>
      </c>
      <c r="B72" s="881" t="s">
        <v>670</v>
      </c>
      <c r="C72" s="165">
        <f t="shared" ref="C72:H72" si="51">C21</f>
        <v>203470.804259</v>
      </c>
      <c r="D72" s="165">
        <f t="shared" si="51"/>
        <v>437527.82894199999</v>
      </c>
      <c r="E72" s="165">
        <f t="shared" si="51"/>
        <v>556462.56830799999</v>
      </c>
      <c r="F72" s="165">
        <f t="shared" si="51"/>
        <v>576982.66837099998</v>
      </c>
      <c r="G72" s="165">
        <f t="shared" si="51"/>
        <v>616646.97566200001</v>
      </c>
      <c r="H72" s="165">
        <f t="shared" si="51"/>
        <v>662261.89618699998</v>
      </c>
      <c r="I72" s="165">
        <f>SUM(D72:H72)</f>
        <v>2849881.9374699998</v>
      </c>
      <c r="J72" s="765"/>
      <c r="K72" s="765">
        <f>I72/$I$50</f>
        <v>0.11241666616383497</v>
      </c>
      <c r="L72" s="165">
        <f>L21</f>
        <v>698207.90548199997</v>
      </c>
      <c r="M72" s="165">
        <f>M21</f>
        <v>712910.13209700002</v>
      </c>
      <c r="N72" s="165">
        <f>N21</f>
        <v>722455.72826600005</v>
      </c>
      <c r="O72" s="165">
        <f>O21</f>
        <v>780602</v>
      </c>
      <c r="P72" s="165" t="e">
        <f>P21</f>
        <v>#REF!</v>
      </c>
      <c r="Q72" s="165" t="e">
        <f>SUM(L72:P72)</f>
        <v>#REF!</v>
      </c>
      <c r="R72" s="765"/>
      <c r="S72" s="765" t="e">
        <f>Q72/$Q$50</f>
        <v>#REF!</v>
      </c>
      <c r="T72" s="765"/>
      <c r="U72" s="165" t="e">
        <f>U21</f>
        <v>#REF!</v>
      </c>
      <c r="V72" s="165" t="e">
        <f>V21</f>
        <v>#REF!</v>
      </c>
      <c r="W72" s="165" t="e">
        <f>W21</f>
        <v>#REF!</v>
      </c>
      <c r="X72" s="165" t="e">
        <f>X21</f>
        <v>#REF!</v>
      </c>
      <c r="Y72" s="165" t="e">
        <f>Y21</f>
        <v>#REF!</v>
      </c>
      <c r="Z72" s="165" t="e">
        <f>SUM(U72:Y72)</f>
        <v>#REF!</v>
      </c>
      <c r="AA72" s="765"/>
      <c r="AB72" s="765" t="e">
        <f>Z72/$Z$50</f>
        <v>#REF!</v>
      </c>
      <c r="AC72" s="765"/>
    </row>
    <row r="73" spans="1:29" s="546" customFormat="1">
      <c r="A73" s="858"/>
      <c r="B73" s="877" t="s">
        <v>1001</v>
      </c>
      <c r="C73" s="767"/>
      <c r="D73" s="767">
        <f>D72/C72</f>
        <v>2.1503224039212352</v>
      </c>
      <c r="E73" s="767">
        <f>E72/D72</f>
        <v>1.2718335417740168</v>
      </c>
      <c r="F73" s="767">
        <f>F72/E72</f>
        <v>1.0368759755492525</v>
      </c>
      <c r="G73" s="767">
        <f>G72/F72</f>
        <v>1.0687443652388808</v>
      </c>
      <c r="H73" s="767">
        <f>H72/G72</f>
        <v>1.0739725034344492</v>
      </c>
      <c r="I73" s="767"/>
      <c r="J73" s="767">
        <f>(D73*E73*F73*G73*H73)^(1/5)-1</f>
        <v>0.26620940006647875</v>
      </c>
      <c r="K73" s="767"/>
      <c r="L73" s="767">
        <f>L72/H72</f>
        <v>1.0542776347272289</v>
      </c>
      <c r="M73" s="767">
        <f>M72/L72</f>
        <v>1.0210570898718923</v>
      </c>
      <c r="N73" s="767">
        <f>N72/M72</f>
        <v>1.0133896205695969</v>
      </c>
      <c r="O73" s="767">
        <f>O72/N72</f>
        <v>1.080484200566254</v>
      </c>
      <c r="P73" s="767" t="e">
        <f>P72/O72</f>
        <v>#REF!</v>
      </c>
      <c r="Q73" s="767"/>
      <c r="R73" s="767" t="e">
        <f>(L73*M73*N73*O73*P73)^(1/5)-1</f>
        <v>#REF!</v>
      </c>
      <c r="S73" s="767"/>
      <c r="T73" s="767"/>
      <c r="U73" s="767" t="e">
        <f>U72/P72</f>
        <v>#REF!</v>
      </c>
      <c r="V73" s="767" t="e">
        <f>V72/U72</f>
        <v>#REF!</v>
      </c>
      <c r="W73" s="767" t="e">
        <f>W72/V72</f>
        <v>#REF!</v>
      </c>
      <c r="X73" s="767" t="e">
        <f>X72/W72</f>
        <v>#REF!</v>
      </c>
      <c r="Y73" s="767" t="e">
        <f>Y72/X72</f>
        <v>#REF!</v>
      </c>
      <c r="Z73" s="767"/>
      <c r="AA73" s="767" t="e">
        <f>(U73*V73*W73*X73*Y73)^(1/5)-1</f>
        <v>#REF!</v>
      </c>
      <c r="AB73" s="767"/>
      <c r="AC73" s="767"/>
    </row>
    <row r="74" spans="1:29" s="546" customFormat="1">
      <c r="A74" s="858"/>
      <c r="B74" s="881" t="s">
        <v>403</v>
      </c>
      <c r="C74" s="767"/>
      <c r="D74" s="767">
        <f>D72/D50</f>
        <v>0.11821378372111621</v>
      </c>
      <c r="E74" s="767">
        <f>E72/E50</f>
        <v>0.11826252496899443</v>
      </c>
      <c r="F74" s="767">
        <f>F72/F50</f>
        <v>0.10830097475254687</v>
      </c>
      <c r="G74" s="767">
        <f>G72/G50</f>
        <v>0.10868319171530201</v>
      </c>
      <c r="H74" s="767">
        <f>H72/H50</f>
        <v>0.1114318492243524</v>
      </c>
      <c r="I74" s="767"/>
      <c r="J74" s="767"/>
      <c r="K74" s="767"/>
      <c r="L74" s="767">
        <f>L72/L50</f>
        <v>0.11204828663385674</v>
      </c>
      <c r="M74" s="767">
        <f>M72/M50</f>
        <v>0.10169116753243017</v>
      </c>
      <c r="N74" s="767">
        <f>N72/N50</f>
        <v>9.5803045026076047E-2</v>
      </c>
      <c r="O74" s="767">
        <f>O72/O50</f>
        <v>9.2987779273832352E-2</v>
      </c>
      <c r="P74" s="767" t="e">
        <f>P72/P50</f>
        <v>#REF!</v>
      </c>
      <c r="Q74" s="767" t="e">
        <f>(L74*M74*N74*O74*P74)^(1/5)</f>
        <v>#REF!</v>
      </c>
      <c r="R74" s="767"/>
      <c r="S74" s="767"/>
      <c r="T74" s="767"/>
      <c r="U74" s="767" t="e">
        <f>U72/U50</f>
        <v>#REF!</v>
      </c>
      <c r="V74" s="767" t="e">
        <f>V72/V50</f>
        <v>#REF!</v>
      </c>
      <c r="W74" s="767" t="e">
        <f>W72/W50</f>
        <v>#REF!</v>
      </c>
      <c r="X74" s="767" t="e">
        <f>X72/X50</f>
        <v>#REF!</v>
      </c>
      <c r="Y74" s="767" t="e">
        <f>Y72/Y50</f>
        <v>#REF!</v>
      </c>
      <c r="Z74" s="767"/>
      <c r="AA74" s="767"/>
      <c r="AB74" s="767"/>
      <c r="AC74" s="767"/>
    </row>
    <row r="75" spans="1:29" s="546" customFormat="1">
      <c r="A75" s="858" t="s">
        <v>730</v>
      </c>
      <c r="B75" s="881" t="s">
        <v>1072</v>
      </c>
      <c r="C75" s="165">
        <f t="shared" ref="C75:H75" si="52">C23</f>
        <v>43533.981120999997</v>
      </c>
      <c r="D75" s="165">
        <f t="shared" si="52"/>
        <v>39757.294290999998</v>
      </c>
      <c r="E75" s="165">
        <f t="shared" si="52"/>
        <v>52360.173611999999</v>
      </c>
      <c r="F75" s="165">
        <f t="shared" si="52"/>
        <v>52303.291445000003</v>
      </c>
      <c r="G75" s="165">
        <f t="shared" si="52"/>
        <v>63059.284599999999</v>
      </c>
      <c r="H75" s="165">
        <f t="shared" si="52"/>
        <v>67830.687684999997</v>
      </c>
      <c r="I75" s="165">
        <f>SUM(D75:H75)</f>
        <v>275310.73163300002</v>
      </c>
      <c r="J75" s="765"/>
      <c r="K75" s="765">
        <f>I75/$I$50</f>
        <v>1.0859928687706882E-2</v>
      </c>
      <c r="L75" s="165">
        <f>L23</f>
        <v>71963.686795999995</v>
      </c>
      <c r="M75" s="165">
        <f>M23</f>
        <v>82277.291335000002</v>
      </c>
      <c r="N75" s="165">
        <f>N23</f>
        <v>83162.060146000003</v>
      </c>
      <c r="O75" s="165">
        <f>O23</f>
        <v>83133</v>
      </c>
      <c r="P75" s="165" t="e">
        <f>P23</f>
        <v>#REF!</v>
      </c>
      <c r="Q75" s="165" t="e">
        <f>SUM(L75:P75)</f>
        <v>#REF!</v>
      </c>
      <c r="R75" s="765"/>
      <c r="S75" s="765" t="e">
        <f>Q75/$Q$50</f>
        <v>#REF!</v>
      </c>
      <c r="T75" s="765"/>
      <c r="U75" s="165" t="e">
        <f>U23</f>
        <v>#REF!</v>
      </c>
      <c r="V75" s="165" t="e">
        <f>V23</f>
        <v>#REF!</v>
      </c>
      <c r="W75" s="165" t="e">
        <f>W23</f>
        <v>#REF!</v>
      </c>
      <c r="X75" s="165" t="e">
        <f>X23</f>
        <v>#REF!</v>
      </c>
      <c r="Y75" s="165" t="e">
        <f>Y23</f>
        <v>#REF!</v>
      </c>
      <c r="Z75" s="165" t="e">
        <f>SUM(U75:Y75)</f>
        <v>#REF!</v>
      </c>
      <c r="AA75" s="765"/>
      <c r="AB75" s="765" t="e">
        <f>Z75/$Z$50</f>
        <v>#REF!</v>
      </c>
      <c r="AC75" s="765"/>
    </row>
    <row r="76" spans="1:29" s="546" customFormat="1">
      <c r="A76" s="858"/>
      <c r="B76" s="877" t="s">
        <v>1001</v>
      </c>
      <c r="C76" s="767"/>
      <c r="D76" s="767">
        <f>D75/C75</f>
        <v>0.91324738209669054</v>
      </c>
      <c r="E76" s="767">
        <f>E75/D75</f>
        <v>1.3169953978445903</v>
      </c>
      <c r="F76" s="767">
        <f>F75/E75</f>
        <v>0.99891363677627376</v>
      </c>
      <c r="G76" s="767">
        <f>G75/F75</f>
        <v>1.2056465828027392</v>
      </c>
      <c r="H76" s="767">
        <f>H75/G75</f>
        <v>1.0756653538850962</v>
      </c>
      <c r="I76" s="767"/>
      <c r="J76" s="767">
        <f>(D76*E76*F76*G76*H76)^(1/5)-1</f>
        <v>9.2746859687812933E-2</v>
      </c>
      <c r="K76" s="767"/>
      <c r="L76" s="767">
        <f>L75/H75</f>
        <v>1.0609311102696364</v>
      </c>
      <c r="M76" s="767">
        <f>M75/L75</f>
        <v>1.1433167893167653</v>
      </c>
      <c r="N76" s="767">
        <f>N75/M75</f>
        <v>1.010753499497177</v>
      </c>
      <c r="O76" s="767">
        <f>O75/N75</f>
        <v>0.99965056005167519</v>
      </c>
      <c r="P76" s="767" t="e">
        <f>P75/O75</f>
        <v>#REF!</v>
      </c>
      <c r="Q76" s="767"/>
      <c r="R76" s="767" t="e">
        <f>(L76*M76*N76*O76*P76)^(1/5)-1</f>
        <v>#REF!</v>
      </c>
      <c r="S76" s="767"/>
      <c r="T76" s="767"/>
      <c r="U76" s="767" t="e">
        <f>U75/P75</f>
        <v>#REF!</v>
      </c>
      <c r="V76" s="767" t="e">
        <f>V75/U75</f>
        <v>#REF!</v>
      </c>
      <c r="W76" s="767" t="e">
        <f>W75/V75</f>
        <v>#REF!</v>
      </c>
      <c r="X76" s="767" t="e">
        <f>X75/W75</f>
        <v>#REF!</v>
      </c>
      <c r="Y76" s="767" t="e">
        <f>Y75/X75</f>
        <v>#REF!</v>
      </c>
      <c r="Z76" s="767"/>
      <c r="AA76" s="767" t="e">
        <f>(U76*V76*W76*X76*Y76)^(1/5)-1</f>
        <v>#REF!</v>
      </c>
      <c r="AB76" s="767"/>
      <c r="AC76" s="767"/>
    </row>
    <row r="77" spans="1:29" s="546" customFormat="1">
      <c r="A77" s="858"/>
      <c r="B77" s="881" t="s">
        <v>403</v>
      </c>
      <c r="C77" s="767"/>
      <c r="D77" s="767">
        <f>D75/D50</f>
        <v>1.0741854295343736E-2</v>
      </c>
      <c r="E77" s="767">
        <f>E75/E50</f>
        <v>1.112787578506565E-2</v>
      </c>
      <c r="F77" s="767">
        <f>F75/F50</f>
        <v>9.817448177867576E-3</v>
      </c>
      <c r="G77" s="767">
        <f>G75/G50</f>
        <v>1.1114113241622646E-2</v>
      </c>
      <c r="H77" s="767">
        <f>H75/H50</f>
        <v>1.1413156949565458E-2</v>
      </c>
      <c r="I77" s="767"/>
      <c r="J77" s="767"/>
      <c r="K77" s="767"/>
      <c r="L77" s="767">
        <f>L75/L50</f>
        <v>1.1548720290958058E-2</v>
      </c>
      <c r="M77" s="767">
        <f>M75/M50</f>
        <v>1.1736225143344766E-2</v>
      </c>
      <c r="N77" s="767">
        <f>N75/N50</f>
        <v>1.1027912550089239E-2</v>
      </c>
      <c r="O77" s="767">
        <f>O75/O50</f>
        <v>9.9030659085827411E-3</v>
      </c>
      <c r="P77" s="767" t="e">
        <f>P75/P50</f>
        <v>#REF!</v>
      </c>
      <c r="Q77" s="767" t="e">
        <f>(L77*M77*N77*O77*P77)^(1/5)</f>
        <v>#REF!</v>
      </c>
      <c r="R77" s="767"/>
      <c r="S77" s="767"/>
      <c r="T77" s="767"/>
      <c r="U77" s="767" t="e">
        <f>U75/U50</f>
        <v>#REF!</v>
      </c>
      <c r="V77" s="767" t="e">
        <f>V75/V50</f>
        <v>#REF!</v>
      </c>
      <c r="W77" s="767" t="e">
        <f>W75/W50</f>
        <v>#REF!</v>
      </c>
      <c r="X77" s="767" t="e">
        <f>X75/X50</f>
        <v>#REF!</v>
      </c>
      <c r="Y77" s="767" t="e">
        <f>Y75/Y50</f>
        <v>#REF!</v>
      </c>
      <c r="Z77" s="767"/>
      <c r="AA77" s="767"/>
      <c r="AB77" s="767"/>
      <c r="AC77" s="767"/>
    </row>
    <row r="78" spans="1:29" s="546" customFormat="1">
      <c r="A78" s="858" t="s">
        <v>730</v>
      </c>
      <c r="B78" s="881" t="s">
        <v>1073</v>
      </c>
      <c r="C78" s="165">
        <f t="shared" ref="C78:H78" si="53">C24</f>
        <v>14485.369694999999</v>
      </c>
      <c r="D78" s="165">
        <f t="shared" si="53"/>
        <v>13384.146613999999</v>
      </c>
      <c r="E78" s="165">
        <f t="shared" si="53"/>
        <v>18335.384052000001</v>
      </c>
      <c r="F78" s="165">
        <f t="shared" si="53"/>
        <v>21908.077399999998</v>
      </c>
      <c r="G78" s="165">
        <f t="shared" si="53"/>
        <v>19416.014755</v>
      </c>
      <c r="H78" s="165">
        <f t="shared" si="53"/>
        <v>20078.266750999999</v>
      </c>
      <c r="I78" s="165">
        <f>SUM(D78:H78)</f>
        <v>93121.889572</v>
      </c>
      <c r="J78" s="765"/>
      <c r="K78" s="765">
        <f>I78/$I$50</f>
        <v>3.6732933511815797E-3</v>
      </c>
      <c r="L78" s="165">
        <f>L24</f>
        <v>20810.145353</v>
      </c>
      <c r="M78" s="165">
        <f>M24</f>
        <v>22929.685490999997</v>
      </c>
      <c r="N78" s="165">
        <f>N24</f>
        <v>21712.812980000002</v>
      </c>
      <c r="O78" s="165">
        <f>O24</f>
        <v>21575</v>
      </c>
      <c r="P78" s="165" t="e">
        <f>P24</f>
        <v>#REF!</v>
      </c>
      <c r="Q78" s="165" t="e">
        <f>SUM(L78:P78)</f>
        <v>#REF!</v>
      </c>
      <c r="R78" s="765"/>
      <c r="S78" s="765" t="e">
        <f>Q78/$Q$50</f>
        <v>#REF!</v>
      </c>
      <c r="T78" s="765"/>
      <c r="U78" s="165" t="e">
        <f>U24</f>
        <v>#REF!</v>
      </c>
      <c r="V78" s="165" t="e">
        <f>V24</f>
        <v>#REF!</v>
      </c>
      <c r="W78" s="165" t="e">
        <f>W24</f>
        <v>#REF!</v>
      </c>
      <c r="X78" s="165" t="e">
        <f>X24</f>
        <v>#REF!</v>
      </c>
      <c r="Y78" s="165" t="e">
        <f>Y24</f>
        <v>#REF!</v>
      </c>
      <c r="Z78" s="165" t="e">
        <f>SUM(U78:Y78)</f>
        <v>#REF!</v>
      </c>
      <c r="AA78" s="765"/>
      <c r="AB78" s="765" t="e">
        <f>Z78/$Z$50</f>
        <v>#REF!</v>
      </c>
      <c r="AC78" s="765"/>
    </row>
    <row r="79" spans="1:29" s="546" customFormat="1">
      <c r="A79" s="858"/>
      <c r="B79" s="877" t="s">
        <v>1001</v>
      </c>
      <c r="C79" s="767"/>
      <c r="D79" s="767">
        <f>D78/C78</f>
        <v>0.92397687430924769</v>
      </c>
      <c r="E79" s="767">
        <f>E78/D78</f>
        <v>1.3699329946685537</v>
      </c>
      <c r="F79" s="767">
        <f>F78/E78</f>
        <v>1.1948523869403376</v>
      </c>
      <c r="G79" s="767">
        <f>G78/F78</f>
        <v>0.88624914000897226</v>
      </c>
      <c r="H79" s="767">
        <f>H78/G78</f>
        <v>1.0341085441248676</v>
      </c>
      <c r="I79" s="767"/>
      <c r="J79" s="767">
        <f>(D79*E79*F79*G79*H79)^(1/5)-1</f>
        <v>6.7478968281253326E-2</v>
      </c>
      <c r="K79" s="767"/>
      <c r="L79" s="767">
        <f>L78/H78</f>
        <v>1.0364512839218829</v>
      </c>
      <c r="M79" s="767">
        <f>M78/L78</f>
        <v>1.1018512894574493</v>
      </c>
      <c r="N79" s="767">
        <f>N78/M78</f>
        <v>0.94693025722146862</v>
      </c>
      <c r="O79" s="767">
        <f>O78/N78</f>
        <v>0.99365291912535958</v>
      </c>
      <c r="P79" s="767" t="e">
        <f>P78/O78</f>
        <v>#REF!</v>
      </c>
      <c r="Q79" s="767"/>
      <c r="R79" s="767" t="e">
        <f>(L79*M79*N79*O79*P79)^(1/5)-1</f>
        <v>#REF!</v>
      </c>
      <c r="S79" s="767"/>
      <c r="T79" s="767"/>
      <c r="U79" s="767" t="e">
        <f>U78/P78</f>
        <v>#REF!</v>
      </c>
      <c r="V79" s="767" t="e">
        <f>V78/U78</f>
        <v>#REF!</v>
      </c>
      <c r="W79" s="767" t="e">
        <f>W78/V78</f>
        <v>#REF!</v>
      </c>
      <c r="X79" s="767" t="e">
        <f>X78/W78</f>
        <v>#REF!</v>
      </c>
      <c r="Y79" s="767" t="e">
        <f>Y78/X78</f>
        <v>#REF!</v>
      </c>
      <c r="Z79" s="767"/>
      <c r="AA79" s="767" t="e">
        <f>(U79*V79*W79*X79*Y79)^(1/5)-1</f>
        <v>#REF!</v>
      </c>
      <c r="AB79" s="767"/>
      <c r="AC79" s="767"/>
    </row>
    <row r="80" spans="1:29" s="546" customFormat="1">
      <c r="A80" s="858"/>
      <c r="B80" s="881" t="s">
        <v>403</v>
      </c>
      <c r="C80" s="767"/>
      <c r="D80" s="767">
        <f>D78/D50</f>
        <v>3.6162056638661165E-3</v>
      </c>
      <c r="E80" s="767">
        <f>E78/E50</f>
        <v>3.8967379618345815E-3</v>
      </c>
      <c r="F80" s="767">
        <f>F78/F50</f>
        <v>4.1121965484214812E-3</v>
      </c>
      <c r="G80" s="767">
        <f>G78/G50</f>
        <v>3.4220462229615301E-3</v>
      </c>
      <c r="H80" s="767">
        <f>H78/H50</f>
        <v>3.3783589334754759E-3</v>
      </c>
      <c r="I80" s="767"/>
      <c r="J80" s="767"/>
      <c r="K80" s="767"/>
      <c r="L80" s="767">
        <f>L78/L50</f>
        <v>3.3396086081200625E-3</v>
      </c>
      <c r="M80" s="767">
        <f>M78/M50</f>
        <v>3.2707439321593931E-3</v>
      </c>
      <c r="N80" s="767">
        <f>N78/N50</f>
        <v>2.8792817582862593E-3</v>
      </c>
      <c r="O80" s="767">
        <f>O78/O50</f>
        <v>2.5700822414404943E-3</v>
      </c>
      <c r="P80" s="767" t="e">
        <f>P78/P50</f>
        <v>#REF!</v>
      </c>
      <c r="Q80" s="767" t="e">
        <f>(L80*M80*N80*O80*P80)^(1/5)</f>
        <v>#REF!</v>
      </c>
      <c r="R80" s="767"/>
      <c r="S80" s="767"/>
      <c r="T80" s="767"/>
      <c r="U80" s="767" t="e">
        <f>U78/U50</f>
        <v>#REF!</v>
      </c>
      <c r="V80" s="767" t="e">
        <f>V78/V50</f>
        <v>#REF!</v>
      </c>
      <c r="W80" s="767" t="e">
        <f>W78/W50</f>
        <v>#REF!</v>
      </c>
      <c r="X80" s="767" t="e">
        <f>X78/X50</f>
        <v>#REF!</v>
      </c>
      <c r="Y80" s="767" t="e">
        <f>Y78/Y50</f>
        <v>#REF!</v>
      </c>
      <c r="Z80" s="767"/>
      <c r="AA80" s="767"/>
      <c r="AB80" s="767"/>
      <c r="AC80" s="767"/>
    </row>
    <row r="81" spans="1:29" s="546" customFormat="1">
      <c r="A81" s="858" t="s">
        <v>730</v>
      </c>
      <c r="B81" s="881" t="s">
        <v>672</v>
      </c>
      <c r="C81" s="165">
        <f t="shared" ref="C81:H81" si="54">C25</f>
        <v>23029.594314000002</v>
      </c>
      <c r="D81" s="165">
        <f t="shared" si="54"/>
        <v>31166.499995999999</v>
      </c>
      <c r="E81" s="165">
        <f t="shared" si="54"/>
        <v>23136.025249999999</v>
      </c>
      <c r="F81" s="165">
        <f t="shared" si="54"/>
        <v>29067.688738000001</v>
      </c>
      <c r="G81" s="165">
        <f t="shared" si="54"/>
        <v>25959.988635000002</v>
      </c>
      <c r="H81" s="165">
        <f t="shared" si="54"/>
        <v>29270.382845</v>
      </c>
      <c r="I81" s="165">
        <f>SUM(D81:H81)</f>
        <v>138600.585464</v>
      </c>
      <c r="J81" s="765"/>
      <c r="K81" s="765">
        <f>I81/$I$50</f>
        <v>5.4672495521167833E-3</v>
      </c>
      <c r="L81" s="165">
        <f>L25</f>
        <v>25568.900889</v>
      </c>
      <c r="M81" s="165">
        <f>M25</f>
        <v>31644.635216999995</v>
      </c>
      <c r="N81" s="165">
        <f>N25</f>
        <v>33093.863715</v>
      </c>
      <c r="O81" s="165">
        <f>O25</f>
        <v>32699</v>
      </c>
      <c r="P81" s="165" t="e">
        <f>P25</f>
        <v>#REF!</v>
      </c>
      <c r="Q81" s="165" t="e">
        <f>SUM(L81:P81)</f>
        <v>#REF!</v>
      </c>
      <c r="R81" s="765"/>
      <c r="S81" s="765" t="e">
        <f>Q81/$Q$50</f>
        <v>#REF!</v>
      </c>
      <c r="T81" s="765"/>
      <c r="U81" s="165" t="e">
        <f>U25</f>
        <v>#REF!</v>
      </c>
      <c r="V81" s="165" t="e">
        <f>V25</f>
        <v>#REF!</v>
      </c>
      <c r="W81" s="165" t="e">
        <f>W25</f>
        <v>#REF!</v>
      </c>
      <c r="X81" s="165" t="e">
        <f>X25</f>
        <v>#REF!</v>
      </c>
      <c r="Y81" s="165" t="e">
        <f>Y25</f>
        <v>#REF!</v>
      </c>
      <c r="Z81" s="165" t="e">
        <f>SUM(U81:Y81)</f>
        <v>#REF!</v>
      </c>
      <c r="AA81" s="765"/>
      <c r="AB81" s="765" t="e">
        <f>Z81/$Z$50</f>
        <v>#REF!</v>
      </c>
      <c r="AC81" s="765"/>
    </row>
    <row r="82" spans="1:29" s="546" customFormat="1">
      <c r="A82" s="858"/>
      <c r="B82" s="877" t="s">
        <v>1001</v>
      </c>
      <c r="C82" s="767"/>
      <c r="D82" s="767">
        <f>D81/C81</f>
        <v>1.3533238827856147</v>
      </c>
      <c r="E82" s="767">
        <f>E81/D81</f>
        <v>0.74233633077083871</v>
      </c>
      <c r="F82" s="767">
        <f>F81/E81</f>
        <v>1.2563821323630342</v>
      </c>
      <c r="G82" s="767">
        <f>G81/F81</f>
        <v>0.89308747141848521</v>
      </c>
      <c r="H82" s="767">
        <f>H81/G81</f>
        <v>1.1275190931916215</v>
      </c>
      <c r="I82" s="767"/>
      <c r="J82" s="767">
        <f>(D82*E82*F82*G82*H82)^(1/5)-1</f>
        <v>4.9127867295275518E-2</v>
      </c>
      <c r="K82" s="767"/>
      <c r="L82" s="767">
        <f>L81/H81</f>
        <v>0.87354173071117547</v>
      </c>
      <c r="M82" s="767">
        <f>M81/L81</f>
        <v>1.2376220375829232</v>
      </c>
      <c r="N82" s="767">
        <f>N81/M81</f>
        <v>1.0457969727905556</v>
      </c>
      <c r="O82" s="767">
        <f>O81/N81</f>
        <v>0.98806837066833553</v>
      </c>
      <c r="P82" s="767" t="e">
        <f>P81/O81</f>
        <v>#REF!</v>
      </c>
      <c r="Q82" s="767"/>
      <c r="R82" s="767" t="e">
        <f>(L82*M82*N82*O82*P82)^(1/5)-1</f>
        <v>#REF!</v>
      </c>
      <c r="S82" s="767"/>
      <c r="T82" s="767"/>
      <c r="U82" s="767" t="e">
        <f>U81/P81</f>
        <v>#REF!</v>
      </c>
      <c r="V82" s="767" t="e">
        <f>V81/U81</f>
        <v>#REF!</v>
      </c>
      <c r="W82" s="767" t="e">
        <f>W81/V81</f>
        <v>#REF!</v>
      </c>
      <c r="X82" s="767" t="e">
        <f>X81/W81</f>
        <v>#REF!</v>
      </c>
      <c r="Y82" s="767" t="e">
        <f>Y81/X81</f>
        <v>#REF!</v>
      </c>
      <c r="Z82" s="767"/>
      <c r="AA82" s="767" t="e">
        <f>(U82*V82*W82*X82*Y82)^(1/5)-1</f>
        <v>#REF!</v>
      </c>
      <c r="AB82" s="767"/>
      <c r="AC82" s="767"/>
    </row>
    <row r="83" spans="1:29" s="546" customFormat="1">
      <c r="A83" s="858"/>
      <c r="B83" s="881" t="s">
        <v>403</v>
      </c>
      <c r="C83" s="767"/>
      <c r="D83" s="767">
        <f>D81/D50</f>
        <v>8.4207441130783843E-3</v>
      </c>
      <c r="E83" s="767">
        <f>E81/E50</f>
        <v>4.9169969727361346E-3</v>
      </c>
      <c r="F83" s="767">
        <f>F81/F50</f>
        <v>5.4560720740832137E-3</v>
      </c>
      <c r="G83" s="767">
        <f>G81/G50</f>
        <v>4.5754127290024305E-3</v>
      </c>
      <c r="H83" s="767">
        <f>H81/H50</f>
        <v>4.9250197039905378E-3</v>
      </c>
      <c r="I83" s="767"/>
      <c r="J83" s="767"/>
      <c r="K83" s="767"/>
      <c r="L83" s="767">
        <f>L81/L50</f>
        <v>4.1032928920298594E-3</v>
      </c>
      <c r="M83" s="767">
        <f>M81/M50</f>
        <v>4.5138647305923568E-3</v>
      </c>
      <c r="N83" s="767">
        <f>N81/N50</f>
        <v>4.3884943969987175E-3</v>
      </c>
      <c r="O83" s="767">
        <f>O81/O50</f>
        <v>3.8952083065058045E-3</v>
      </c>
      <c r="P83" s="767" t="e">
        <f>P81/P50</f>
        <v>#REF!</v>
      </c>
      <c r="Q83" s="767" t="e">
        <f>(L83*M83*N83*O83*P83)^(1/5)</f>
        <v>#REF!</v>
      </c>
      <c r="R83" s="767"/>
      <c r="S83" s="767"/>
      <c r="T83" s="767"/>
      <c r="U83" s="767" t="e">
        <f>U81/U50</f>
        <v>#REF!</v>
      </c>
      <c r="V83" s="767" t="e">
        <f>V81/V50</f>
        <v>#REF!</v>
      </c>
      <c r="W83" s="767" t="e">
        <f>W81/W50</f>
        <v>#REF!</v>
      </c>
      <c r="X83" s="767" t="e">
        <f>X81/X50</f>
        <v>#REF!</v>
      </c>
      <c r="Y83" s="767" t="e">
        <f>Y81/Y50</f>
        <v>#REF!</v>
      </c>
      <c r="Z83" s="767"/>
      <c r="AA83" s="767"/>
      <c r="AB83" s="767"/>
      <c r="AC83" s="767"/>
    </row>
    <row r="84" spans="1:29" s="546" customFormat="1">
      <c r="A84" s="858" t="s">
        <v>730</v>
      </c>
      <c r="B84" s="881" t="s">
        <v>1074</v>
      </c>
      <c r="C84" s="165">
        <f t="shared" ref="C84:H84" si="55">C26</f>
        <v>43901.085969</v>
      </c>
      <c r="D84" s="165">
        <f t="shared" si="55"/>
        <v>218884.160164</v>
      </c>
      <c r="E84" s="165">
        <f t="shared" si="55"/>
        <v>202429.24258699999</v>
      </c>
      <c r="F84" s="165">
        <f t="shared" si="55"/>
        <v>246506.12884799999</v>
      </c>
      <c r="G84" s="165">
        <f t="shared" si="55"/>
        <v>220529.87967299999</v>
      </c>
      <c r="H84" s="165">
        <f t="shared" si="55"/>
        <v>268672.20944100001</v>
      </c>
      <c r="I84" s="165">
        <f>SUM(D84:H84)</f>
        <v>1157021.620713</v>
      </c>
      <c r="J84" s="765"/>
      <c r="K84" s="765">
        <f>I84/$I$50</f>
        <v>4.5639965491167583E-2</v>
      </c>
      <c r="L84" s="165">
        <f>L26</f>
        <v>429583.572162</v>
      </c>
      <c r="M84" s="165">
        <f>M26</f>
        <v>427772.94375599996</v>
      </c>
      <c r="N84" s="165">
        <f>N26</f>
        <v>484349.07345999999</v>
      </c>
      <c r="O84" s="165">
        <f>O26</f>
        <v>412864</v>
      </c>
      <c r="P84" s="165" t="e">
        <f>P26</f>
        <v>#REF!</v>
      </c>
      <c r="Q84" s="165" t="e">
        <f>SUM(L84:P84)</f>
        <v>#REF!</v>
      </c>
      <c r="R84" s="765"/>
      <c r="S84" s="765" t="e">
        <f>Q84/$Q$50</f>
        <v>#REF!</v>
      </c>
      <c r="T84" s="765"/>
      <c r="U84" s="165" t="e">
        <f>U26</f>
        <v>#REF!</v>
      </c>
      <c r="V84" s="165" t="e">
        <f>V26</f>
        <v>#REF!</v>
      </c>
      <c r="W84" s="165" t="e">
        <f>W26</f>
        <v>#REF!</v>
      </c>
      <c r="X84" s="165" t="e">
        <f>X26</f>
        <v>#REF!</v>
      </c>
      <c r="Y84" s="165" t="e">
        <f>Y26</f>
        <v>#REF!</v>
      </c>
      <c r="Z84" s="165" t="e">
        <f>SUM(U84:Y84)</f>
        <v>#REF!</v>
      </c>
      <c r="AA84" s="765"/>
      <c r="AB84" s="765" t="e">
        <f>Z84/$Z$50</f>
        <v>#REF!</v>
      </c>
      <c r="AC84" s="765"/>
    </row>
    <row r="85" spans="1:29" s="546" customFormat="1">
      <c r="A85" s="858"/>
      <c r="B85" s="877" t="s">
        <v>1001</v>
      </c>
      <c r="C85" s="767"/>
      <c r="D85" s="767">
        <f>D84/C84</f>
        <v>4.9858484211201812</v>
      </c>
      <c r="E85" s="767">
        <f>E84/D84</f>
        <v>0.92482362558957631</v>
      </c>
      <c r="F85" s="767">
        <f>F84/E84</f>
        <v>1.2177397183218559</v>
      </c>
      <c r="G85" s="767">
        <f>G84/F84</f>
        <v>0.89462229885968714</v>
      </c>
      <c r="H85" s="767">
        <f>H84/G84</f>
        <v>1.2183029793485813</v>
      </c>
      <c r="I85" s="767"/>
      <c r="J85" s="767">
        <f>(D85*E85*F85*G85*H85)^(1/5)-1</f>
        <v>0.43664510244794985</v>
      </c>
      <c r="K85" s="767"/>
      <c r="L85" s="767">
        <f>L84/H84</f>
        <v>1.5989133117109229</v>
      </c>
      <c r="M85" s="767">
        <f>M84/L84</f>
        <v>0.9957851544534454</v>
      </c>
      <c r="N85" s="767">
        <f>N84/M84</f>
        <v>1.1322573821692445</v>
      </c>
      <c r="O85" s="767">
        <f>O84/N84</f>
        <v>0.85241001299055119</v>
      </c>
      <c r="P85" s="767" t="e">
        <f>P84/O84</f>
        <v>#REF!</v>
      </c>
      <c r="Q85" s="767"/>
      <c r="R85" s="767" t="e">
        <f>(L85*M85*N85*O85*P85)^(1/5)-1</f>
        <v>#REF!</v>
      </c>
      <c r="S85" s="767"/>
      <c r="T85" s="767"/>
      <c r="U85" s="767" t="e">
        <f>U84/P84</f>
        <v>#REF!</v>
      </c>
      <c r="V85" s="767" t="e">
        <f>V84/U84</f>
        <v>#REF!</v>
      </c>
      <c r="W85" s="767" t="e">
        <f>W84/V84</f>
        <v>#REF!</v>
      </c>
      <c r="X85" s="767" t="e">
        <f>X84/W84</f>
        <v>#REF!</v>
      </c>
      <c r="Y85" s="767" t="e">
        <f>Y84/X84</f>
        <v>#REF!</v>
      </c>
      <c r="Z85" s="767"/>
      <c r="AA85" s="767" t="e">
        <f>(U85*V85*W85*X85*Y85)^(1/5)-1</f>
        <v>#REF!</v>
      </c>
      <c r="AB85" s="767"/>
      <c r="AC85" s="767"/>
    </row>
    <row r="86" spans="1:29" s="546" customFormat="1">
      <c r="A86" s="858"/>
      <c r="B86" s="881" t="s">
        <v>403</v>
      </c>
      <c r="C86" s="767"/>
      <c r="D86" s="767">
        <f>D84/D50</f>
        <v>5.9139380533061683E-2</v>
      </c>
      <c r="E86" s="767">
        <f>E84/E50</f>
        <v>4.3021390331234512E-2</v>
      </c>
      <c r="F86" s="767">
        <f>F84/F50</f>
        <v>4.6269767707388443E-2</v>
      </c>
      <c r="G86" s="767">
        <f>G84/G50</f>
        <v>3.8868091691721125E-2</v>
      </c>
      <c r="H86" s="767">
        <f>H84/H50</f>
        <v>4.5206649069765445E-2</v>
      </c>
      <c r="I86" s="767"/>
      <c r="J86" s="767"/>
      <c r="K86" s="767"/>
      <c r="L86" s="767">
        <f>L84/L50</f>
        <v>6.8939499035856694E-2</v>
      </c>
      <c r="M86" s="767">
        <f>M84/M50</f>
        <v>6.1018532534214874E-2</v>
      </c>
      <c r="N86" s="767">
        <f>N84/N50</f>
        <v>6.4228317774430957E-2</v>
      </c>
      <c r="O86" s="767">
        <f>O84/O50</f>
        <v>4.9181665563387642E-2</v>
      </c>
      <c r="P86" s="767" t="e">
        <f>P84/P50</f>
        <v>#REF!</v>
      </c>
      <c r="Q86" s="767" t="e">
        <f>(L86*M86*N86*O86*P86)^(1/5)</f>
        <v>#REF!</v>
      </c>
      <c r="R86" s="767"/>
      <c r="S86" s="767"/>
      <c r="T86" s="767"/>
      <c r="U86" s="767" t="e">
        <f>U84/U50</f>
        <v>#REF!</v>
      </c>
      <c r="V86" s="767" t="e">
        <f>V84/V50</f>
        <v>#REF!</v>
      </c>
      <c r="W86" s="767" t="e">
        <f>W84/W50</f>
        <v>#REF!</v>
      </c>
      <c r="X86" s="767" t="e">
        <f>X84/X50</f>
        <v>#REF!</v>
      </c>
      <c r="Y86" s="767" t="e">
        <f>Y84/Y50</f>
        <v>#REF!</v>
      </c>
      <c r="Z86" s="767"/>
      <c r="AA86" s="767"/>
      <c r="AB86" s="767"/>
      <c r="AC86" s="767"/>
    </row>
    <row r="87" spans="1:29" s="546" customFormat="1">
      <c r="A87" s="858" t="s">
        <v>730</v>
      </c>
      <c r="B87" s="881" t="s">
        <v>1075</v>
      </c>
      <c r="C87" s="165">
        <f t="shared" ref="C87:H87" si="56">C28</f>
        <v>94193.786722000004</v>
      </c>
      <c r="D87" s="165">
        <f t="shared" si="56"/>
        <v>152596.82905999999</v>
      </c>
      <c r="E87" s="165">
        <f t="shared" si="56"/>
        <v>178848.46695199999</v>
      </c>
      <c r="F87" s="165">
        <f t="shared" si="56"/>
        <v>238787.16765700001</v>
      </c>
      <c r="G87" s="165">
        <f t="shared" si="56"/>
        <v>225609.581118</v>
      </c>
      <c r="H87" s="165">
        <f t="shared" si="56"/>
        <v>248340.399725</v>
      </c>
      <c r="I87" s="165">
        <f>SUM(D87:H87)</f>
        <v>1044182.444512</v>
      </c>
      <c r="J87" s="765"/>
      <c r="K87" s="765">
        <f>I87/$I$50</f>
        <v>4.1188902506975628E-2</v>
      </c>
      <c r="L87" s="165">
        <f>L28</f>
        <v>281758.40066300001</v>
      </c>
      <c r="M87" s="165">
        <f>M28</f>
        <v>323370.00026400003</v>
      </c>
      <c r="N87" s="165">
        <f>N28</f>
        <v>369167.60954500001</v>
      </c>
      <c r="O87" s="165">
        <f>O28</f>
        <v>398306</v>
      </c>
      <c r="P87" s="165" t="e">
        <f>P28</f>
        <v>#REF!</v>
      </c>
      <c r="Q87" s="165" t="e">
        <f>SUM(L87:P87)</f>
        <v>#REF!</v>
      </c>
      <c r="R87" s="765"/>
      <c r="S87" s="765" t="e">
        <f>Q87/$Q$50</f>
        <v>#REF!</v>
      </c>
      <c r="T87" s="765"/>
      <c r="U87" s="165" t="e">
        <f>U28</f>
        <v>#REF!</v>
      </c>
      <c r="V87" s="165" t="e">
        <f>V28</f>
        <v>#REF!</v>
      </c>
      <c r="W87" s="165" t="e">
        <f>W28</f>
        <v>#REF!</v>
      </c>
      <c r="X87" s="165" t="e">
        <f>X28</f>
        <v>#REF!</v>
      </c>
      <c r="Y87" s="165" t="e">
        <f>Y28</f>
        <v>#REF!</v>
      </c>
      <c r="Z87" s="165" t="e">
        <f>SUM(U87:Y87)</f>
        <v>#REF!</v>
      </c>
      <c r="AA87" s="765"/>
      <c r="AB87" s="765" t="e">
        <f>Z87/$Z$50</f>
        <v>#REF!</v>
      </c>
      <c r="AC87" s="765"/>
    </row>
    <row r="88" spans="1:29" s="546" customFormat="1">
      <c r="A88" s="858"/>
      <c r="B88" s="877" t="s">
        <v>1001</v>
      </c>
      <c r="C88" s="767"/>
      <c r="D88" s="767">
        <f>D87/C87</f>
        <v>1.6200307299500394</v>
      </c>
      <c r="E88" s="767">
        <f>E87/D87</f>
        <v>1.1720326566004726</v>
      </c>
      <c r="F88" s="767">
        <f>F87/E87</f>
        <v>1.335136787731519</v>
      </c>
      <c r="G88" s="767">
        <f>G87/F87</f>
        <v>0.94481451131440763</v>
      </c>
      <c r="H88" s="767">
        <f>H87/G87</f>
        <v>1.1007528957518482</v>
      </c>
      <c r="I88" s="767"/>
      <c r="J88" s="767">
        <f>(D88*E88*F88*G88*H88)^(1/5)-1</f>
        <v>0.21396180824494704</v>
      </c>
      <c r="K88" s="767"/>
      <c r="L88" s="767">
        <f>L87/H87</f>
        <v>1.1345653022021607</v>
      </c>
      <c r="M88" s="767">
        <f>M87/L87</f>
        <v>1.1476853911119762</v>
      </c>
      <c r="N88" s="767">
        <f>N87/M87</f>
        <v>1.1416260297603695</v>
      </c>
      <c r="O88" s="767">
        <f>O87/N87</f>
        <v>1.0789299757118809</v>
      </c>
      <c r="P88" s="767" t="e">
        <f>P87/O87</f>
        <v>#REF!</v>
      </c>
      <c r="Q88" s="767"/>
      <c r="R88" s="767" t="e">
        <f>(L88*M88*N88*O88*P88)^(1/5)-1</f>
        <v>#REF!</v>
      </c>
      <c r="S88" s="767"/>
      <c r="T88" s="767"/>
      <c r="U88" s="767" t="e">
        <f>U87/P87</f>
        <v>#REF!</v>
      </c>
      <c r="V88" s="767" t="e">
        <f>V87/U87</f>
        <v>#REF!</v>
      </c>
      <c r="W88" s="767" t="e">
        <f>W87/V87</f>
        <v>#REF!</v>
      </c>
      <c r="X88" s="767" t="e">
        <f>X87/W87</f>
        <v>#REF!</v>
      </c>
      <c r="Y88" s="767" t="e">
        <f>Y87/X87</f>
        <v>#REF!</v>
      </c>
      <c r="Z88" s="767"/>
      <c r="AA88" s="767" t="e">
        <f>(U88*V88*W88*X88*Y88)^(1/5)-1</f>
        <v>#REF!</v>
      </c>
      <c r="AB88" s="767"/>
      <c r="AC88" s="767"/>
    </row>
    <row r="89" spans="1:29" s="546" customFormat="1">
      <c r="A89" s="858"/>
      <c r="B89" s="881" t="s">
        <v>403</v>
      </c>
      <c r="C89" s="767"/>
      <c r="D89" s="767">
        <f>D87/D50</f>
        <v>4.1229488397681535E-2</v>
      </c>
      <c r="E89" s="767">
        <f>E87/E50</f>
        <v>3.8009872529054342E-2</v>
      </c>
      <c r="F89" s="767">
        <f>F87/F50</f>
        <v>4.4820900927000432E-2</v>
      </c>
      <c r="G89" s="767">
        <f>G87/G50</f>
        <v>3.9763382170379113E-2</v>
      </c>
      <c r="H89" s="767">
        <f>H87/H50</f>
        <v>4.1785629126181362E-2</v>
      </c>
      <c r="I89" s="767"/>
      <c r="J89" s="767"/>
      <c r="K89" s="767"/>
      <c r="L89" s="767">
        <f>L87/L50</f>
        <v>4.5216540504780599E-2</v>
      </c>
      <c r="M89" s="767">
        <f>M87/M50</f>
        <v>4.6126252652745531E-2</v>
      </c>
      <c r="N89" s="767">
        <f>N87/N50</f>
        <v>4.8954392270230053E-2</v>
      </c>
      <c r="O89" s="767">
        <f>O87/O50</f>
        <v>4.7447470556625612E-2</v>
      </c>
      <c r="P89" s="767" t="e">
        <f>P87/P50</f>
        <v>#REF!</v>
      </c>
      <c r="Q89" s="767" t="e">
        <f>(L89*M89*N89*O89*P89)^(1/5)</f>
        <v>#REF!</v>
      </c>
      <c r="R89" s="767"/>
      <c r="S89" s="767"/>
      <c r="T89" s="767"/>
      <c r="U89" s="767" t="e">
        <f>U87/U50</f>
        <v>#REF!</v>
      </c>
      <c r="V89" s="767" t="e">
        <f>V87/V50</f>
        <v>#REF!</v>
      </c>
      <c r="W89" s="767" t="e">
        <f>W87/W50</f>
        <v>#REF!</v>
      </c>
      <c r="X89" s="767" t="e">
        <f>X87/X50</f>
        <v>#REF!</v>
      </c>
      <c r="Y89" s="767" t="e">
        <f>Y87/Y50</f>
        <v>#REF!</v>
      </c>
      <c r="Z89" s="767"/>
      <c r="AA89" s="767"/>
      <c r="AB89" s="767"/>
      <c r="AC89" s="767"/>
    </row>
    <row r="90" spans="1:29" s="546" customFormat="1">
      <c r="A90" s="858" t="s">
        <v>730</v>
      </c>
      <c r="B90" s="881" t="s">
        <v>455</v>
      </c>
      <c r="C90" s="165">
        <f t="shared" ref="C90:H90" si="57">C29</f>
        <v>128028.82776499999</v>
      </c>
      <c r="D90" s="165">
        <f t="shared" si="57"/>
        <v>99701.489849999984</v>
      </c>
      <c r="E90" s="165">
        <f t="shared" si="57"/>
        <v>187075.50684300001</v>
      </c>
      <c r="F90" s="165">
        <f t="shared" si="57"/>
        <v>207923.348959</v>
      </c>
      <c r="G90" s="165">
        <f t="shared" si="57"/>
        <v>124789.76882299999</v>
      </c>
      <c r="H90" s="165">
        <f t="shared" si="57"/>
        <v>135164.902485</v>
      </c>
      <c r="I90" s="165">
        <f>SUM(D90:H90)</f>
        <v>754655.01695999992</v>
      </c>
      <c r="J90" s="765"/>
      <c r="K90" s="765">
        <f>I90/$I$50</f>
        <v>2.9768180918318683E-2</v>
      </c>
      <c r="L90" s="165">
        <f>L29</f>
        <v>111781.932877</v>
      </c>
      <c r="M90" s="165">
        <f>M29</f>
        <v>102494.98850700002</v>
      </c>
      <c r="N90" s="165">
        <f>N29</f>
        <v>96564.608066000015</v>
      </c>
      <c r="O90" s="165">
        <f>O29</f>
        <v>112835</v>
      </c>
      <c r="P90" s="165" t="e">
        <f>P29</f>
        <v>#REF!</v>
      </c>
      <c r="Q90" s="165" t="e">
        <f>SUM(L90:P90)</f>
        <v>#REF!</v>
      </c>
      <c r="R90" s="765"/>
      <c r="S90" s="765" t="e">
        <f>Q90/$Q$50</f>
        <v>#REF!</v>
      </c>
      <c r="T90" s="765"/>
      <c r="U90" s="165" t="e">
        <f>U29</f>
        <v>#REF!</v>
      </c>
      <c r="V90" s="165" t="e">
        <f>V29</f>
        <v>#REF!</v>
      </c>
      <c r="W90" s="165" t="e">
        <f>W29</f>
        <v>#REF!</v>
      </c>
      <c r="X90" s="165" t="e">
        <f>X29</f>
        <v>#REF!</v>
      </c>
      <c r="Y90" s="165" t="e">
        <f>Y29</f>
        <v>#REF!</v>
      </c>
      <c r="Z90" s="165" t="e">
        <f>SUM(U90:Y90)</f>
        <v>#REF!</v>
      </c>
      <c r="AA90" s="765"/>
      <c r="AB90" s="765" t="e">
        <f>Z90/$Z$50</f>
        <v>#REF!</v>
      </c>
      <c r="AC90" s="765"/>
    </row>
    <row r="91" spans="1:29" s="546" customFormat="1">
      <c r="A91" s="858"/>
      <c r="B91" s="877" t="s">
        <v>1001</v>
      </c>
      <c r="C91" s="767"/>
      <c r="D91" s="767">
        <f>D90/C90</f>
        <v>0.77874250346964413</v>
      </c>
      <c r="E91" s="767">
        <f>E90/D90</f>
        <v>1.8763561820836727</v>
      </c>
      <c r="F91" s="767">
        <f>F90/E90</f>
        <v>1.1114407891648594</v>
      </c>
      <c r="G91" s="767">
        <f>G90/F90</f>
        <v>0.60017198379969849</v>
      </c>
      <c r="H91" s="767">
        <f>H90/G90</f>
        <v>1.0831408997697234</v>
      </c>
      <c r="I91" s="767"/>
      <c r="J91" s="767">
        <f>(D91*E91*F91*G91*H91)^(1/5)-1</f>
        <v>1.0907068548416721E-2</v>
      </c>
      <c r="K91" s="767"/>
      <c r="L91" s="767">
        <f>L90/H90</f>
        <v>0.82700413215187329</v>
      </c>
      <c r="M91" s="767">
        <f>M90/L90</f>
        <v>0.91691909299672847</v>
      </c>
      <c r="N91" s="767">
        <f>N90/M90</f>
        <v>0.9421398009074855</v>
      </c>
      <c r="O91" s="767">
        <f>O90/N90</f>
        <v>1.1684922898758052</v>
      </c>
      <c r="P91" s="767" t="e">
        <f>P90/O90</f>
        <v>#REF!</v>
      </c>
      <c r="Q91" s="767"/>
      <c r="R91" s="767" t="e">
        <f>(L91*M91*N91*O91*P91)^(1/5)-1</f>
        <v>#REF!</v>
      </c>
      <c r="S91" s="767"/>
      <c r="T91" s="767"/>
      <c r="U91" s="767" t="e">
        <f>U90/P90</f>
        <v>#REF!</v>
      </c>
      <c r="V91" s="767" t="e">
        <f>V90/U90</f>
        <v>#REF!</v>
      </c>
      <c r="W91" s="767" t="e">
        <f>W90/V90</f>
        <v>#REF!</v>
      </c>
      <c r="X91" s="767" t="e">
        <f>X90/W90</f>
        <v>#REF!</v>
      </c>
      <c r="Y91" s="767" t="e">
        <f>Y90/X90</f>
        <v>#REF!</v>
      </c>
      <c r="Z91" s="767"/>
      <c r="AA91" s="767" t="e">
        <f>(U91*V91*W91*X91*Y91)^(1/5)-1</f>
        <v>#REF!</v>
      </c>
      <c r="AB91" s="767"/>
      <c r="AC91" s="767"/>
    </row>
    <row r="92" spans="1:29" s="546" customFormat="1">
      <c r="A92" s="858"/>
      <c r="B92" s="881" t="s">
        <v>403</v>
      </c>
      <c r="C92" s="767"/>
      <c r="D92" s="767">
        <f>D90/D50</f>
        <v>2.6937921609012351E-2</v>
      </c>
      <c r="E92" s="767">
        <f>E90/E50</f>
        <v>3.9758328878038769E-2</v>
      </c>
      <c r="F92" s="767">
        <f>F90/F50</f>
        <v>3.9027691125713984E-2</v>
      </c>
      <c r="G92" s="767">
        <f>G90/G50</f>
        <v>2.1994027222039449E-2</v>
      </c>
      <c r="H92" s="767">
        <f>H90/H50</f>
        <v>2.2742777624457977E-2</v>
      </c>
      <c r="I92" s="767"/>
      <c r="J92" s="767"/>
      <c r="K92" s="767"/>
      <c r="L92" s="767">
        <f>L90/L50</f>
        <v>1.7938745690428921E-2</v>
      </c>
      <c r="M92" s="767">
        <f>M90/M50</f>
        <v>1.4620124722931685E-2</v>
      </c>
      <c r="N92" s="767">
        <f>N90/N50</f>
        <v>1.2805190868479354E-2</v>
      </c>
      <c r="O92" s="767">
        <f>O90/O50</f>
        <v>1.3441262095617065E-2</v>
      </c>
      <c r="P92" s="767" t="e">
        <f>P90/P50</f>
        <v>#REF!</v>
      </c>
      <c r="Q92" s="767" t="e">
        <f>(L92*M92*N92*O92*P92)^(1/5)</f>
        <v>#REF!</v>
      </c>
      <c r="R92" s="767"/>
      <c r="S92" s="767"/>
      <c r="T92" s="767"/>
      <c r="U92" s="767" t="e">
        <f>U90/U50</f>
        <v>#REF!</v>
      </c>
      <c r="V92" s="767" t="e">
        <f>V90/V50</f>
        <v>#REF!</v>
      </c>
      <c r="W92" s="767" t="e">
        <f>W90/W50</f>
        <v>#REF!</v>
      </c>
      <c r="X92" s="767" t="e">
        <f>X90/X50</f>
        <v>#REF!</v>
      </c>
      <c r="Y92" s="767" t="e">
        <f>Y90/Y50</f>
        <v>#REF!</v>
      </c>
      <c r="Z92" s="767"/>
      <c r="AA92" s="767"/>
      <c r="AB92" s="767"/>
      <c r="AC92" s="767"/>
    </row>
    <row r="93" spans="1:29">
      <c r="A93" s="882">
        <v>11</v>
      </c>
      <c r="B93" s="187" t="s">
        <v>911</v>
      </c>
      <c r="C93" s="765"/>
      <c r="D93" s="765">
        <f>D10/'Thu NSNN 2010-2025'!H31</f>
        <v>0.11989599893062587</v>
      </c>
      <c r="E93" s="765">
        <f>E10/'Thu NSNN 2010-2025'!I31</f>
        <v>0.13607112841529062</v>
      </c>
      <c r="F93" s="765">
        <f>F10/'Thu NSNN 2010-2025'!J31</f>
        <v>0.13559084834357149</v>
      </c>
      <c r="G93" s="765">
        <f>G10/'Thu NSNN 2010-2025'!K31</f>
        <v>0.14266265654665997</v>
      </c>
      <c r="H93" s="765">
        <f>H10/'Thu NSNN 2010-2025'!L31</f>
        <v>0.1451610747164562</v>
      </c>
      <c r="I93" s="765"/>
      <c r="J93" s="767">
        <f>AVERAGE(D93:H93)</f>
        <v>0.13587634139052082</v>
      </c>
      <c r="K93" s="765"/>
      <c r="L93" s="765">
        <f>L10/'Thu NSNN 2010-2025'!P31</f>
        <v>0.13941914517681381</v>
      </c>
      <c r="M93" s="765">
        <f>M10/'Thu NSNN 2010-2025'!Q31</f>
        <v>0.14765953850903374</v>
      </c>
      <c r="N93" s="765">
        <f>N10/'Thu NSNN 2010-2025'!R31</f>
        <v>0.13743106284416076</v>
      </c>
      <c r="O93" s="765" t="e">
        <f>O10/'Thu NSNN 2010-2025'!S31</f>
        <v>#REF!</v>
      </c>
      <c r="P93" s="765" t="e">
        <f>P10/'Thu NSNN 2010-2025'!#REF!</f>
        <v>#REF!</v>
      </c>
      <c r="Q93" s="765"/>
      <c r="R93" s="765" t="e">
        <f>AVERAGE(L93,M93,N93,O93,P93)</f>
        <v>#REF!</v>
      </c>
      <c r="S93" s="765"/>
      <c r="T93" s="765"/>
      <c r="U93" s="765" t="e">
        <f>U10/'Thu NSNN 2010-2025'!Z31</f>
        <v>#REF!</v>
      </c>
      <c r="V93" s="765" t="e">
        <f>V10/'Thu NSNN 2010-2025'!AA31</f>
        <v>#REF!</v>
      </c>
      <c r="W93" s="765" t="e">
        <f>W10/'Thu NSNN 2010-2025'!AB31</f>
        <v>#REF!</v>
      </c>
      <c r="X93" s="765" t="e">
        <f>X10/'Thu NSNN 2010-2025'!AC31</f>
        <v>#REF!</v>
      </c>
      <c r="Y93" s="765" t="e">
        <f>Y10/'Thu NSNN 2010-2025'!AD31</f>
        <v>#REF!</v>
      </c>
      <c r="Z93" s="765"/>
      <c r="AA93" s="765" t="e">
        <f>AVERAGE(U93:Y93)</f>
        <v>#REF!</v>
      </c>
      <c r="AB93" s="765"/>
      <c r="AC93" s="765"/>
    </row>
    <row r="94" spans="1:29" s="13" customFormat="1">
      <c r="A94" s="852">
        <v>12</v>
      </c>
      <c r="B94" s="629" t="s">
        <v>1009</v>
      </c>
      <c r="C94" s="31">
        <f t="shared" ref="C94:H94" si="58">C10</f>
        <v>4308494.4799180003</v>
      </c>
      <c r="D94" s="31">
        <f t="shared" si="58"/>
        <v>5000022.8434038907</v>
      </c>
      <c r="E94" s="31">
        <f t="shared" si="58"/>
        <v>5990803.5707400003</v>
      </c>
      <c r="F94" s="31">
        <f t="shared" si="58"/>
        <v>6551207.428568</v>
      </c>
      <c r="G94" s="31">
        <f t="shared" si="58"/>
        <v>7628457.570863001</v>
      </c>
      <c r="H94" s="31">
        <f t="shared" si="58"/>
        <v>8304427.1655269992</v>
      </c>
      <c r="I94" s="31">
        <f>SUM(D94:H94)</f>
        <v>33474918.57910189</v>
      </c>
      <c r="J94" s="759"/>
      <c r="K94" s="759">
        <f>I94/I8</f>
        <v>0.91667117034469858</v>
      </c>
      <c r="L94" s="31">
        <f>L10</f>
        <v>8674809.6461590007</v>
      </c>
      <c r="M94" s="31">
        <f>M10</f>
        <v>10083459.322280001</v>
      </c>
      <c r="N94" s="31">
        <f>N10</f>
        <v>10427702.832636001</v>
      </c>
      <c r="O94" s="31" t="e">
        <f>O10</f>
        <v>#REF!</v>
      </c>
      <c r="P94" s="31" t="e">
        <f>P10</f>
        <v>#REF!</v>
      </c>
      <c r="Q94" s="31" t="e">
        <f>SUM(L94:P94)</f>
        <v>#REF!</v>
      </c>
      <c r="R94" s="759"/>
      <c r="S94" s="759" t="e">
        <f>Q94/Q8</f>
        <v>#REF!</v>
      </c>
      <c r="T94" s="759"/>
      <c r="U94" s="31" t="e">
        <f>U10</f>
        <v>#REF!</v>
      </c>
      <c r="V94" s="31" t="e">
        <f>V10</f>
        <v>#REF!</v>
      </c>
      <c r="W94" s="31" t="e">
        <f>W10</f>
        <v>#REF!</v>
      </c>
      <c r="X94" s="31" t="e">
        <f>X10</f>
        <v>#REF!</v>
      </c>
      <c r="Y94" s="31" t="e">
        <f>Y10</f>
        <v>#REF!</v>
      </c>
      <c r="Z94" s="31" t="e">
        <f>SUM(U94:Y94)</f>
        <v>#REF!</v>
      </c>
      <c r="AA94" s="759"/>
      <c r="AB94" s="759" t="e">
        <f>Z94/Z8</f>
        <v>#REF!</v>
      </c>
      <c r="AC94" s="759"/>
    </row>
    <row r="95" spans="1:29" s="13" customFormat="1">
      <c r="A95" s="876" t="s">
        <v>507</v>
      </c>
      <c r="B95" s="877" t="s">
        <v>1001</v>
      </c>
      <c r="C95" s="767"/>
      <c r="D95" s="767">
        <f>D94/C94</f>
        <v>1.1605034813689843</v>
      </c>
      <c r="E95" s="767">
        <f>E94/D94</f>
        <v>1.1981552401591851</v>
      </c>
      <c r="F95" s="767">
        <f>F94/E94</f>
        <v>1.0935440214673533</v>
      </c>
      <c r="G95" s="767">
        <f>G94/F94</f>
        <v>1.1644353585260347</v>
      </c>
      <c r="H95" s="767">
        <f>H94/G94</f>
        <v>1.0886115690340696</v>
      </c>
      <c r="I95" s="767"/>
      <c r="J95" s="767">
        <f>(D95*E95*F95*G95*H95)^(1/5)-1</f>
        <v>0.14024145921695053</v>
      </c>
      <c r="K95" s="767"/>
      <c r="L95" s="767">
        <f>L94/H94</f>
        <v>1.0446006055865622</v>
      </c>
      <c r="M95" s="767">
        <f>M94/L94</f>
        <v>1.1623839292824962</v>
      </c>
      <c r="N95" s="767">
        <f>N94/M94</f>
        <v>1.034139425702385</v>
      </c>
      <c r="O95" s="767" t="e">
        <f>O94/N94</f>
        <v>#REF!</v>
      </c>
      <c r="P95" s="767" t="e">
        <f>P94/O94</f>
        <v>#REF!</v>
      </c>
      <c r="Q95" s="767"/>
      <c r="R95" s="767" t="e">
        <f>(L95*M95*N95*O95*P95)^(1/5)-1</f>
        <v>#REF!</v>
      </c>
      <c r="S95" s="767"/>
      <c r="T95" s="767"/>
      <c r="U95" s="767" t="e">
        <f>U94/P94</f>
        <v>#REF!</v>
      </c>
      <c r="V95" s="767" t="e">
        <f>V94/U94</f>
        <v>#REF!</v>
      </c>
      <c r="W95" s="767" t="e">
        <f>W94/V94</f>
        <v>#REF!</v>
      </c>
      <c r="X95" s="767" t="e">
        <f>X94/W94</f>
        <v>#REF!</v>
      </c>
      <c r="Y95" s="767" t="e">
        <f>Y94/X94</f>
        <v>#REF!</v>
      </c>
      <c r="Z95" s="767"/>
      <c r="AA95" s="767" t="e">
        <f>(U95*V95*W95*X95*Y95)^(1/5)-1</f>
        <v>#REF!</v>
      </c>
      <c r="AB95" s="767"/>
      <c r="AC95" s="767"/>
    </row>
    <row r="96" spans="1:29" s="13" customFormat="1">
      <c r="A96" s="876" t="s">
        <v>507</v>
      </c>
      <c r="B96" s="877" t="s">
        <v>1076</v>
      </c>
      <c r="C96" s="767"/>
      <c r="D96" s="767">
        <f>D94/D8</f>
        <v>0.90621053771439442</v>
      </c>
      <c r="E96" s="767">
        <f>E94/E8</f>
        <v>0.89724117480132248</v>
      </c>
      <c r="F96" s="767">
        <f>F94/F8</f>
        <v>0.89433074820893232</v>
      </c>
      <c r="G96" s="767">
        <f>G94/G8</f>
        <v>0.93486348259215546</v>
      </c>
      <c r="H96" s="767">
        <f>H94/H8</f>
        <v>0.93959987029095349</v>
      </c>
      <c r="I96" s="767"/>
      <c r="J96" s="767"/>
      <c r="K96" s="767">
        <f>AVERAGE(D96:H96)</f>
        <v>0.91444916272155174</v>
      </c>
      <c r="L96" s="767">
        <f>L94/L8</f>
        <v>0.91936440815669718</v>
      </c>
      <c r="M96" s="767">
        <f>M94/M8</f>
        <v>0.93147000596987972</v>
      </c>
      <c r="N96" s="767">
        <f>N94/N8</f>
        <v>0.85151987113084715</v>
      </c>
      <c r="O96" s="767" t="e">
        <f>O94/O8</f>
        <v>#REF!</v>
      </c>
      <c r="P96" s="767" t="e">
        <f>P94/P8</f>
        <v>#REF!</v>
      </c>
      <c r="Q96" s="767"/>
      <c r="R96" s="767"/>
      <c r="S96" s="767" t="e">
        <f>AVERAGE(L96:P96)</f>
        <v>#REF!</v>
      </c>
      <c r="T96" s="767"/>
      <c r="U96" s="767" t="e">
        <f>U94/U8</f>
        <v>#REF!</v>
      </c>
      <c r="V96" s="767" t="e">
        <f>V94/V8</f>
        <v>#REF!</v>
      </c>
      <c r="W96" s="767" t="e">
        <f>W94/W8</f>
        <v>#REF!</v>
      </c>
      <c r="X96" s="767" t="e">
        <f>X94/X8</f>
        <v>#REF!</v>
      </c>
      <c r="Y96" s="767" t="e">
        <f>Y94/Y8</f>
        <v>#REF!</v>
      </c>
      <c r="Z96" s="767" t="e">
        <f>AVERAGE(U96:Y96)</f>
        <v>#REF!</v>
      </c>
      <c r="AA96" s="767"/>
      <c r="AB96" s="767" t="e">
        <f>(U96*V96*W96*X96*Y96)^(1/5)</f>
        <v>#REF!</v>
      </c>
      <c r="AC96" s="767"/>
    </row>
    <row r="97" spans="1:29" s="7" customFormat="1">
      <c r="A97" s="864" t="s">
        <v>407</v>
      </c>
      <c r="B97" s="628" t="s">
        <v>404</v>
      </c>
      <c r="C97" s="21">
        <f t="shared" ref="C97:H97" si="59">C11</f>
        <v>881389.27447200008</v>
      </c>
      <c r="D97" s="21">
        <f t="shared" si="59"/>
        <v>1296865.3711568909</v>
      </c>
      <c r="E97" s="21">
        <f t="shared" si="59"/>
        <v>1283487.4238549999</v>
      </c>
      <c r="F97" s="21">
        <f t="shared" si="59"/>
        <v>1221622.2457999999</v>
      </c>
      <c r="G97" s="21">
        <f t="shared" si="59"/>
        <v>1952654.9714940002</v>
      </c>
      <c r="H97" s="21">
        <f t="shared" si="59"/>
        <v>1868861</v>
      </c>
      <c r="I97" s="21">
        <f>SUM(D97:H97)</f>
        <v>7623491.0123058911</v>
      </c>
      <c r="J97" s="627"/>
      <c r="K97" s="627"/>
      <c r="L97" s="21">
        <f>L11</f>
        <v>2029265</v>
      </c>
      <c r="M97" s="21">
        <f>M11</f>
        <v>1800118</v>
      </c>
      <c r="N97" s="21">
        <f>N11</f>
        <v>2605155</v>
      </c>
      <c r="O97" s="21" t="e">
        <f>O11</f>
        <v>#REF!</v>
      </c>
      <c r="P97" s="21" t="e">
        <f>P11</f>
        <v>#REF!</v>
      </c>
      <c r="Q97" s="21" t="e">
        <f>SUM(L97:P97)</f>
        <v>#REF!</v>
      </c>
      <c r="R97" s="627"/>
      <c r="S97" s="627"/>
      <c r="T97" s="627"/>
      <c r="U97" s="21" t="e">
        <f>U11</f>
        <v>#REF!</v>
      </c>
      <c r="V97" s="21" t="e">
        <f>V11</f>
        <v>#REF!</v>
      </c>
      <c r="W97" s="21" t="e">
        <f>W11</f>
        <v>#REF!</v>
      </c>
      <c r="X97" s="21" t="e">
        <f>X11</f>
        <v>#REF!</v>
      </c>
      <c r="Y97" s="21" t="e">
        <f>Y11</f>
        <v>#REF!</v>
      </c>
      <c r="Z97" s="21" t="e">
        <f>SUM(U97:Y97)</f>
        <v>#REF!</v>
      </c>
      <c r="AA97" s="627"/>
      <c r="AB97" s="627"/>
      <c r="AC97" s="627"/>
    </row>
    <row r="98" spans="1:29" s="592" customFormat="1">
      <c r="A98" s="876" t="s">
        <v>507</v>
      </c>
      <c r="B98" s="877" t="s">
        <v>1001</v>
      </c>
      <c r="C98" s="767"/>
      <c r="D98" s="767">
        <f>D97/C97</f>
        <v>1.4713877383336478</v>
      </c>
      <c r="E98" s="767">
        <f>E97/D97</f>
        <v>0.98968439777988915</v>
      </c>
      <c r="F98" s="767">
        <f>F97/E97</f>
        <v>0.95179915525063286</v>
      </c>
      <c r="G98" s="767">
        <f>G97/F97</f>
        <v>1.5984114387302035</v>
      </c>
      <c r="H98" s="767">
        <f>H97/G97</f>
        <v>0.95708715942279943</v>
      </c>
      <c r="I98" s="767"/>
      <c r="J98" s="767">
        <f>(D98*E98*F98*G98*H98)^(1/5)-1</f>
        <v>0.16220261413492998</v>
      </c>
      <c r="K98" s="767"/>
      <c r="L98" s="767">
        <f>L97/H97</f>
        <v>1.0858298182689885</v>
      </c>
      <c r="M98" s="767">
        <f>M97/L97</f>
        <v>0.8870788191783725</v>
      </c>
      <c r="N98" s="767">
        <f>N97/M97</f>
        <v>1.4472134604509259</v>
      </c>
      <c r="O98" s="767" t="e">
        <f>O97/N97</f>
        <v>#REF!</v>
      </c>
      <c r="P98" s="767" t="e">
        <f>P97/O97</f>
        <v>#REF!</v>
      </c>
      <c r="Q98" s="767"/>
      <c r="R98" s="767" t="e">
        <f>(L98*M98*N98*O98*P98)^(1/5)-1</f>
        <v>#REF!</v>
      </c>
      <c r="S98" s="767"/>
      <c r="T98" s="767"/>
      <c r="U98" s="767" t="e">
        <f>U97/P97</f>
        <v>#REF!</v>
      </c>
      <c r="V98" s="767" t="e">
        <f>V97/U97</f>
        <v>#REF!</v>
      </c>
      <c r="W98" s="767" t="e">
        <f>W97/V97</f>
        <v>#REF!</v>
      </c>
      <c r="X98" s="767" t="e">
        <f>X97/W97</f>
        <v>#REF!</v>
      </c>
      <c r="Y98" s="767" t="e">
        <f>Y97/X97</f>
        <v>#REF!</v>
      </c>
      <c r="Z98" s="767"/>
      <c r="AA98" s="767" t="e">
        <f>(U98*V98*W98*X98*Y98)^(1/5)-1</f>
        <v>#REF!</v>
      </c>
      <c r="AB98" s="767"/>
      <c r="AC98" s="767"/>
    </row>
    <row r="99" spans="1:29" s="546" customFormat="1">
      <c r="A99" s="858" t="s">
        <v>507</v>
      </c>
      <c r="B99" s="881" t="s">
        <v>403</v>
      </c>
      <c r="C99" s="767">
        <f t="shared" ref="C99:H99" si="60">C97/C94</f>
        <v>0.20457012967758861</v>
      </c>
      <c r="D99" s="767">
        <f t="shared" si="60"/>
        <v>0.25937188924401339</v>
      </c>
      <c r="E99" s="767">
        <f t="shared" si="60"/>
        <v>0.21424294899665022</v>
      </c>
      <c r="F99" s="767">
        <f t="shared" si="60"/>
        <v>0.18647283865152001</v>
      </c>
      <c r="G99" s="767">
        <f t="shared" si="60"/>
        <v>0.2559698278918392</v>
      </c>
      <c r="H99" s="767">
        <f t="shared" si="60"/>
        <v>0.22504393894354807</v>
      </c>
      <c r="I99" s="767">
        <f>(D99*E99*F99*G99*H99)^(1/5)</f>
        <v>0.22655842895540435</v>
      </c>
      <c r="J99" s="767"/>
      <c r="K99" s="767"/>
      <c r="L99" s="767">
        <f>L97/L94</f>
        <v>0.23392617046052536</v>
      </c>
      <c r="M99" s="767">
        <f>M97/M94</f>
        <v>0.17852186858358546</v>
      </c>
      <c r="N99" s="767">
        <f>N97/N94</f>
        <v>0.2498301919236269</v>
      </c>
      <c r="O99" s="767" t="e">
        <f>O97/O94</f>
        <v>#REF!</v>
      </c>
      <c r="P99" s="767" t="e">
        <f>P97/P94</f>
        <v>#REF!</v>
      </c>
      <c r="Q99" s="767" t="e">
        <f>(L99*M99*N99*O99*P99)^(1/5)</f>
        <v>#REF!</v>
      </c>
      <c r="R99" s="767"/>
      <c r="S99" s="767"/>
      <c r="T99" s="767" t="e">
        <f>Q99-I99</f>
        <v>#REF!</v>
      </c>
      <c r="U99" s="767" t="e">
        <f>U97/U94</f>
        <v>#REF!</v>
      </c>
      <c r="V99" s="767" t="e">
        <f>V97/V94</f>
        <v>#REF!</v>
      </c>
      <c r="W99" s="767" t="e">
        <f>W97/W94</f>
        <v>#REF!</v>
      </c>
      <c r="X99" s="767" t="e">
        <f>X97/X94</f>
        <v>#REF!</v>
      </c>
      <c r="Y99" s="767" t="e">
        <f>Y97/Y94</f>
        <v>#REF!</v>
      </c>
      <c r="Z99" s="767" t="e">
        <f>(U99*V99*W99*X99*Y99)^(1/5)</f>
        <v>#REF!</v>
      </c>
      <c r="AA99" s="767"/>
      <c r="AB99" s="767"/>
      <c r="AC99" s="767" t="e">
        <f>Z99-Q99</f>
        <v>#REF!</v>
      </c>
    </row>
    <row r="100" spans="1:29" s="7" customFormat="1">
      <c r="A100" s="864" t="s">
        <v>408</v>
      </c>
      <c r="B100" s="628" t="s">
        <v>433</v>
      </c>
      <c r="C100" s="21">
        <f t="shared" ref="C100:H100" si="61">C16</f>
        <v>2567842.2054460002</v>
      </c>
      <c r="D100" s="21">
        <f t="shared" si="61"/>
        <v>3701157.4722469999</v>
      </c>
      <c r="E100" s="21">
        <f t="shared" si="61"/>
        <v>4705316.1468850002</v>
      </c>
      <c r="F100" s="21">
        <f t="shared" si="61"/>
        <v>5327585.1827680003</v>
      </c>
      <c r="G100" s="21">
        <f t="shared" si="61"/>
        <v>5673802.5993690006</v>
      </c>
      <c r="H100" s="21">
        <f t="shared" si="61"/>
        <v>5943201.1655269992</v>
      </c>
      <c r="I100" s="21">
        <f>SUM(D100:H100)</f>
        <v>25351062.566796005</v>
      </c>
      <c r="J100" s="627"/>
      <c r="K100" s="627"/>
      <c r="L100" s="21">
        <f>L16</f>
        <v>6231312.6461589998</v>
      </c>
      <c r="M100" s="21">
        <f>M16</f>
        <v>7010541.32228</v>
      </c>
      <c r="N100" s="21">
        <f>N16</f>
        <v>7541051.8326360006</v>
      </c>
      <c r="O100" s="21">
        <f>O16</f>
        <v>8394673</v>
      </c>
      <c r="P100" s="21" t="e">
        <f>P16</f>
        <v>#REF!</v>
      </c>
      <c r="Q100" s="21" t="e">
        <f>SUM(L100:P100)</f>
        <v>#REF!</v>
      </c>
      <c r="R100" s="627"/>
      <c r="S100" s="627"/>
      <c r="T100" s="627"/>
      <c r="U100" s="21" t="e">
        <f>U16</f>
        <v>#REF!</v>
      </c>
      <c r="V100" s="21" t="e">
        <f>V16</f>
        <v>#REF!</v>
      </c>
      <c r="W100" s="21" t="e">
        <f>W16</f>
        <v>#REF!</v>
      </c>
      <c r="X100" s="21" t="e">
        <f>X16</f>
        <v>#REF!</v>
      </c>
      <c r="Y100" s="21" t="e">
        <f>Y16</f>
        <v>#REF!</v>
      </c>
      <c r="Z100" s="21" t="e">
        <f>SUM(U100:Y100)</f>
        <v>#REF!</v>
      </c>
      <c r="AA100" s="627"/>
      <c r="AB100" s="627"/>
      <c r="AC100" s="627"/>
    </row>
    <row r="101" spans="1:29" s="7" customFormat="1">
      <c r="A101" s="876" t="s">
        <v>507</v>
      </c>
      <c r="B101" s="877" t="s">
        <v>1001</v>
      </c>
      <c r="C101" s="767"/>
      <c r="D101" s="767">
        <f>D100/C100</f>
        <v>1.4413492637504794</v>
      </c>
      <c r="E101" s="767">
        <f>E100/D100</f>
        <v>1.2713093625893113</v>
      </c>
      <c r="F101" s="767">
        <f>F100/E100</f>
        <v>1.1322480820539451</v>
      </c>
      <c r="G101" s="767">
        <f>G100/F100</f>
        <v>1.0649858058996102</v>
      </c>
      <c r="H101" s="767">
        <f>H100/G100</f>
        <v>1.0474811312941974</v>
      </c>
      <c r="I101" s="767"/>
      <c r="J101" s="767">
        <f>(D101*E101*F101*G101*H101)^(1/5)-1</f>
        <v>0.18274309036120373</v>
      </c>
      <c r="K101" s="767"/>
      <c r="L101" s="767">
        <f>L100/H100</f>
        <v>1.0484774909358892</v>
      </c>
      <c r="M101" s="767">
        <f>M100/L100</f>
        <v>1.1250504862087636</v>
      </c>
      <c r="N101" s="767">
        <f>N100/M100</f>
        <v>1.0756732591633118</v>
      </c>
      <c r="O101" s="767">
        <f>O100/N100</f>
        <v>1.1131965654538689</v>
      </c>
      <c r="P101" s="767" t="e">
        <f>P100/O100</f>
        <v>#REF!</v>
      </c>
      <c r="Q101" s="767"/>
      <c r="R101" s="767" t="e">
        <f>(L101*M101*N101*O101*P101)^(1/5)-1</f>
        <v>#REF!</v>
      </c>
      <c r="S101" s="767"/>
      <c r="T101" s="767"/>
      <c r="U101" s="767" t="e">
        <f>U100/P100</f>
        <v>#REF!</v>
      </c>
      <c r="V101" s="767" t="e">
        <f>V100/U100</f>
        <v>#REF!</v>
      </c>
      <c r="W101" s="767" t="e">
        <f>W100/V100</f>
        <v>#REF!</v>
      </c>
      <c r="X101" s="767" t="e">
        <f>X100/W100</f>
        <v>#REF!</v>
      </c>
      <c r="Y101" s="767" t="e">
        <f>Y100/X100</f>
        <v>#REF!</v>
      </c>
      <c r="Z101" s="767"/>
      <c r="AA101" s="767" t="e">
        <f>(U101*V101*W101*X101*Y101)^(1/5)-1</f>
        <v>#REF!</v>
      </c>
      <c r="AB101" s="767"/>
      <c r="AC101" s="767"/>
    </row>
    <row r="102" spans="1:29" s="546" customFormat="1">
      <c r="A102" s="858" t="s">
        <v>507</v>
      </c>
      <c r="B102" s="881" t="s">
        <v>403</v>
      </c>
      <c r="C102" s="767">
        <f>C100/C94</f>
        <v>0.59599524089325784</v>
      </c>
      <c r="D102" s="767">
        <f t="shared" ref="D102:I102" si="62">D100/D94</f>
        <v>0.74022811258345056</v>
      </c>
      <c r="E102" s="767">
        <f t="shared" si="62"/>
        <v>0.7854232059729821</v>
      </c>
      <c r="F102" s="767">
        <f t="shared" si="62"/>
        <v>0.81322187411375157</v>
      </c>
      <c r="G102" s="767">
        <f t="shared" si="62"/>
        <v>0.74376799591049281</v>
      </c>
      <c r="H102" s="767">
        <f t="shared" si="62"/>
        <v>0.71566660132780435</v>
      </c>
      <c r="I102" s="767">
        <f t="shared" si="62"/>
        <v>0.7573151375078313</v>
      </c>
      <c r="J102" s="767"/>
      <c r="K102" s="767"/>
      <c r="L102" s="767">
        <f>L100/L94</f>
        <v>0.71832269529027382</v>
      </c>
      <c r="M102" s="767">
        <f>M100/M94</f>
        <v>0.69525160941441921</v>
      </c>
      <c r="N102" s="767">
        <f>N100/N94</f>
        <v>0.72317479253766881</v>
      </c>
      <c r="O102" s="767" t="e">
        <f>O100/O94</f>
        <v>#REF!</v>
      </c>
      <c r="P102" s="767" t="e">
        <f>P100/P94</f>
        <v>#REF!</v>
      </c>
      <c r="Q102" s="767" t="e">
        <f>(L102*M102*N102*O102*P102)^(1/5)</f>
        <v>#REF!</v>
      </c>
      <c r="R102" s="767"/>
      <c r="S102" s="767"/>
      <c r="T102" s="767"/>
      <c r="U102" s="767" t="e">
        <f>U100/U94</f>
        <v>#REF!</v>
      </c>
      <c r="V102" s="767" t="e">
        <f>V100/V94</f>
        <v>#REF!</v>
      </c>
      <c r="W102" s="767" t="e">
        <f>W100/W94</f>
        <v>#REF!</v>
      </c>
      <c r="X102" s="767" t="e">
        <f>X100/X94</f>
        <v>#REF!</v>
      </c>
      <c r="Y102" s="767" t="e">
        <f>Y100/Y94</f>
        <v>#REF!</v>
      </c>
      <c r="Z102" s="767" t="e">
        <f>(U102*V102*W102*X102*Y102)^(1/5)</f>
        <v>#REF!</v>
      </c>
      <c r="AA102" s="767"/>
      <c r="AB102" s="767"/>
      <c r="AC102" s="767"/>
    </row>
    <row r="103" spans="1:29" s="7" customFormat="1">
      <c r="A103" s="864" t="s">
        <v>409</v>
      </c>
      <c r="B103" s="628" t="s">
        <v>473</v>
      </c>
      <c r="C103" s="21">
        <f t="shared" ref="C103:H103" si="63">C32</f>
        <v>0</v>
      </c>
      <c r="D103" s="21">
        <f t="shared" si="63"/>
        <v>0</v>
      </c>
      <c r="E103" s="21">
        <f t="shared" si="63"/>
        <v>0</v>
      </c>
      <c r="F103" s="21">
        <f t="shared" si="63"/>
        <v>0</v>
      </c>
      <c r="G103" s="21">
        <f t="shared" si="63"/>
        <v>0</v>
      </c>
      <c r="H103" s="21">
        <f t="shared" si="63"/>
        <v>0</v>
      </c>
      <c r="I103" s="21">
        <f>SUM(D103:H103)</f>
        <v>0</v>
      </c>
      <c r="J103" s="627"/>
      <c r="K103" s="627"/>
      <c r="L103" s="21">
        <f>L32</f>
        <v>0</v>
      </c>
      <c r="M103" s="21">
        <f>M32</f>
        <v>0</v>
      </c>
      <c r="N103" s="21">
        <f>N32</f>
        <v>0</v>
      </c>
      <c r="O103" s="21">
        <f>O32</f>
        <v>0</v>
      </c>
      <c r="P103" s="21" t="e">
        <f>P32</f>
        <v>#REF!</v>
      </c>
      <c r="Q103" s="21" t="e">
        <f>SUM(L103:P103)</f>
        <v>#REF!</v>
      </c>
      <c r="R103" s="627"/>
      <c r="S103" s="627"/>
      <c r="T103" s="627"/>
      <c r="U103" s="21" t="e">
        <f>U32</f>
        <v>#REF!</v>
      </c>
      <c r="V103" s="21" t="e">
        <f>V32</f>
        <v>#REF!</v>
      </c>
      <c r="W103" s="21" t="e">
        <f>W32</f>
        <v>#REF!</v>
      </c>
      <c r="X103" s="21" t="e">
        <f>X32</f>
        <v>#REF!</v>
      </c>
      <c r="Y103" s="21" t="e">
        <f>Y32</f>
        <v>#REF!</v>
      </c>
      <c r="Z103" s="21" t="e">
        <f>SUM(U103:Y103)</f>
        <v>#REF!</v>
      </c>
      <c r="AA103" s="627"/>
      <c r="AB103" s="627"/>
      <c r="AC103" s="627"/>
    </row>
    <row r="104" spans="1:29" s="7" customFormat="1">
      <c r="A104" s="876" t="s">
        <v>507</v>
      </c>
      <c r="B104" s="877" t="s">
        <v>1001</v>
      </c>
      <c r="C104" s="767"/>
      <c r="D104" s="767"/>
      <c r="E104" s="767"/>
      <c r="F104" s="767"/>
      <c r="G104" s="767"/>
      <c r="H104" s="767"/>
      <c r="I104" s="767"/>
      <c r="J104" s="767"/>
      <c r="K104" s="767"/>
      <c r="L104" s="767"/>
      <c r="M104" s="767"/>
      <c r="N104" s="767"/>
      <c r="O104" s="767"/>
      <c r="P104" s="767"/>
      <c r="Q104" s="767"/>
      <c r="R104" s="767"/>
      <c r="S104" s="767"/>
      <c r="T104" s="767"/>
      <c r="U104" s="767"/>
      <c r="V104" s="767"/>
      <c r="W104" s="767"/>
      <c r="X104" s="767"/>
      <c r="Y104" s="767"/>
      <c r="Z104" s="767"/>
      <c r="AA104" s="767"/>
      <c r="AB104" s="767"/>
      <c r="AC104" s="767"/>
    </row>
    <row r="105" spans="1:29" s="546" customFormat="1">
      <c r="A105" s="858" t="s">
        <v>507</v>
      </c>
      <c r="B105" s="881" t="s">
        <v>403</v>
      </c>
      <c r="C105" s="767">
        <f>C103/C94</f>
        <v>0</v>
      </c>
      <c r="D105" s="767">
        <f t="shared" ref="D105:I105" si="64">D103/D94</f>
        <v>0</v>
      </c>
      <c r="E105" s="767">
        <f t="shared" si="64"/>
        <v>0</v>
      </c>
      <c r="F105" s="767">
        <f t="shared" si="64"/>
        <v>0</v>
      </c>
      <c r="G105" s="767">
        <f t="shared" si="64"/>
        <v>0</v>
      </c>
      <c r="H105" s="767">
        <f t="shared" si="64"/>
        <v>0</v>
      </c>
      <c r="I105" s="767">
        <f t="shared" si="64"/>
        <v>0</v>
      </c>
      <c r="J105" s="767"/>
      <c r="K105" s="767"/>
      <c r="L105" s="767">
        <f t="shared" ref="L105:Q105" si="65">L103/L94</f>
        <v>0</v>
      </c>
      <c r="M105" s="767">
        <f t="shared" si="65"/>
        <v>0</v>
      </c>
      <c r="N105" s="767">
        <f t="shared" si="65"/>
        <v>0</v>
      </c>
      <c r="O105" s="767" t="e">
        <f t="shared" si="65"/>
        <v>#REF!</v>
      </c>
      <c r="P105" s="767" t="e">
        <f t="shared" si="65"/>
        <v>#REF!</v>
      </c>
      <c r="Q105" s="767" t="e">
        <f t="shared" si="65"/>
        <v>#REF!</v>
      </c>
      <c r="R105" s="767"/>
      <c r="S105" s="767"/>
      <c r="T105" s="767"/>
      <c r="U105" s="767" t="e">
        <f t="shared" ref="U105:Z105" si="66">U103/U94</f>
        <v>#REF!</v>
      </c>
      <c r="V105" s="767" t="e">
        <f t="shared" si="66"/>
        <v>#REF!</v>
      </c>
      <c r="W105" s="767" t="e">
        <f t="shared" si="66"/>
        <v>#REF!</v>
      </c>
      <c r="X105" s="767" t="e">
        <f t="shared" si="66"/>
        <v>#REF!</v>
      </c>
      <c r="Y105" s="767" t="e">
        <f>Y103/Y94</f>
        <v>#REF!</v>
      </c>
      <c r="Z105" s="767" t="e">
        <f t="shared" si="66"/>
        <v>#REF!</v>
      </c>
      <c r="AA105" s="767"/>
      <c r="AB105" s="767"/>
      <c r="AC105" s="767"/>
    </row>
    <row r="106" spans="1:29" s="7" customFormat="1" ht="31.5">
      <c r="A106" s="864" t="s">
        <v>410</v>
      </c>
      <c r="B106" s="628" t="s">
        <v>1010</v>
      </c>
      <c r="C106" s="21">
        <f t="shared" ref="C106:H106" si="67">C94-C97-C100-C103</f>
        <v>859263</v>
      </c>
      <c r="D106" s="21">
        <f t="shared" si="67"/>
        <v>2000</v>
      </c>
      <c r="E106" s="21">
        <f t="shared" si="67"/>
        <v>2000</v>
      </c>
      <c r="F106" s="21">
        <f t="shared" si="67"/>
        <v>2000</v>
      </c>
      <c r="G106" s="21">
        <f t="shared" si="67"/>
        <v>2000</v>
      </c>
      <c r="H106" s="21">
        <f t="shared" si="67"/>
        <v>492365</v>
      </c>
      <c r="I106" s="21">
        <f>SUM(D106:H106)</f>
        <v>500365</v>
      </c>
      <c r="J106" s="627"/>
      <c r="K106" s="627"/>
      <c r="L106" s="21">
        <f>L94-L97-L100-L103</f>
        <v>414232.00000000093</v>
      </c>
      <c r="M106" s="21">
        <f>M94-M97-M100-M103</f>
        <v>1272800.0000000009</v>
      </c>
      <c r="N106" s="21">
        <f>N94-N97-N100-N103</f>
        <v>281496</v>
      </c>
      <c r="O106" s="21" t="e">
        <f>O94-O97-O100-O103</f>
        <v>#REF!</v>
      </c>
      <c r="P106" s="21" t="e">
        <f>P94-P97-P100-P103</f>
        <v>#REF!</v>
      </c>
      <c r="Q106" s="21" t="e">
        <f>SUM(L106:P106)</f>
        <v>#REF!</v>
      </c>
      <c r="R106" s="627"/>
      <c r="S106" s="627"/>
      <c r="T106" s="627"/>
      <c r="U106" s="21" t="e">
        <f>U94-U97-U100-U103</f>
        <v>#REF!</v>
      </c>
      <c r="V106" s="21" t="e">
        <f>V94-V97-V100-V103</f>
        <v>#REF!</v>
      </c>
      <c r="W106" s="21" t="e">
        <f>W94-W97-W100-W103</f>
        <v>#REF!</v>
      </c>
      <c r="X106" s="21" t="e">
        <f>X94-X97-X100-X103</f>
        <v>#REF!</v>
      </c>
      <c r="Y106" s="21" t="e">
        <f>Y94-Y97-Y100-Y103</f>
        <v>#REF!</v>
      </c>
      <c r="Z106" s="21" t="e">
        <f>SUM(U106:Y106)</f>
        <v>#REF!</v>
      </c>
      <c r="AA106" s="627"/>
      <c r="AB106" s="627"/>
      <c r="AC106" s="627"/>
    </row>
    <row r="107" spans="1:29" s="7" customFormat="1">
      <c r="A107" s="876" t="s">
        <v>507</v>
      </c>
      <c r="B107" s="877" t="s">
        <v>1001</v>
      </c>
      <c r="C107" s="767"/>
      <c r="D107" s="767">
        <f>D106/C106</f>
        <v>2.3275760739145056E-3</v>
      </c>
      <c r="E107" s="767">
        <f>E106/D106</f>
        <v>1</v>
      </c>
      <c r="F107" s="767">
        <f>F106/E106</f>
        <v>1</v>
      </c>
      <c r="G107" s="767">
        <f>G106/F106</f>
        <v>1</v>
      </c>
      <c r="H107" s="767">
        <f>H106/G106</f>
        <v>246.1825</v>
      </c>
      <c r="I107" s="767"/>
      <c r="J107" s="767">
        <f>(D107*E107*F107*G107*H107)^(1/5)-1</f>
        <v>-0.10539316412243604</v>
      </c>
      <c r="K107" s="767"/>
      <c r="L107" s="767">
        <f>L106/H106</f>
        <v>0.8413108161628079</v>
      </c>
      <c r="M107" s="767">
        <f>M106/L106</f>
        <v>3.0726742501786393</v>
      </c>
      <c r="N107" s="767">
        <f>N106/M106</f>
        <v>0.22116279069767425</v>
      </c>
      <c r="O107" s="767" t="e">
        <f>O106/N106</f>
        <v>#REF!</v>
      </c>
      <c r="P107" s="767" t="e">
        <f>P106/O106</f>
        <v>#REF!</v>
      </c>
      <c r="Q107" s="767"/>
      <c r="R107" s="767" t="e">
        <f>(L107*M107*N107*O107*P107)^(1/5)-1</f>
        <v>#REF!</v>
      </c>
      <c r="S107" s="767"/>
      <c r="T107" s="767"/>
      <c r="U107" s="767" t="e">
        <f>U106/P106</f>
        <v>#REF!</v>
      </c>
      <c r="V107" s="767" t="e">
        <f>V106/U106</f>
        <v>#REF!</v>
      </c>
      <c r="W107" s="767" t="e">
        <f>W106/V106</f>
        <v>#REF!</v>
      </c>
      <c r="X107" s="767" t="e">
        <f>X106/W106</f>
        <v>#REF!</v>
      </c>
      <c r="Y107" s="767" t="e">
        <f>Y106/X106</f>
        <v>#REF!</v>
      </c>
      <c r="Z107" s="767"/>
      <c r="AA107" s="767" t="e">
        <f>(U107*V107*W107*X107*Y107)^(1/5)-1</f>
        <v>#REF!</v>
      </c>
      <c r="AB107" s="767"/>
      <c r="AC107" s="767"/>
    </row>
    <row r="108" spans="1:29" s="546" customFormat="1">
      <c r="A108" s="858" t="s">
        <v>507</v>
      </c>
      <c r="B108" s="881" t="s">
        <v>403</v>
      </c>
      <c r="C108" s="767">
        <f>C106/C94</f>
        <v>0.19943462942915355</v>
      </c>
      <c r="D108" s="767">
        <f t="shared" ref="D108:I108" si="68">D106/D94</f>
        <v>3.9999817253603785E-4</v>
      </c>
      <c r="E108" s="767">
        <f t="shared" si="68"/>
        <v>3.3384503036759634E-4</v>
      </c>
      <c r="F108" s="767">
        <f t="shared" si="68"/>
        <v>3.0528723472844936E-4</v>
      </c>
      <c r="G108" s="767">
        <f t="shared" si="68"/>
        <v>2.6217619766793061E-4</v>
      </c>
      <c r="H108" s="767">
        <f t="shared" si="68"/>
        <v>5.9289459728647582E-2</v>
      </c>
      <c r="I108" s="767">
        <f t="shared" si="68"/>
        <v>1.4947459806888781E-2</v>
      </c>
      <c r="J108" s="767"/>
      <c r="K108" s="767"/>
      <c r="L108" s="767">
        <f t="shared" ref="L108:Q108" si="69">L106/L94</f>
        <v>4.7751134249200848E-2</v>
      </c>
      <c r="M108" s="767">
        <f t="shared" si="69"/>
        <v>0.12622652200199527</v>
      </c>
      <c r="N108" s="767">
        <f t="shared" si="69"/>
        <v>2.6995015538704332E-2</v>
      </c>
      <c r="O108" s="767" t="e">
        <f t="shared" si="69"/>
        <v>#REF!</v>
      </c>
      <c r="P108" s="767" t="e">
        <f t="shared" si="69"/>
        <v>#REF!</v>
      </c>
      <c r="Q108" s="767" t="e">
        <f t="shared" si="69"/>
        <v>#REF!</v>
      </c>
      <c r="R108" s="767"/>
      <c r="S108" s="767"/>
      <c r="T108" s="767"/>
      <c r="U108" s="767" t="e">
        <f t="shared" ref="U108:Z108" si="70">U106/U94</f>
        <v>#REF!</v>
      </c>
      <c r="V108" s="767" t="e">
        <f t="shared" si="70"/>
        <v>#REF!</v>
      </c>
      <c r="W108" s="767" t="e">
        <f t="shared" si="70"/>
        <v>#REF!</v>
      </c>
      <c r="X108" s="767" t="e">
        <f t="shared" si="70"/>
        <v>#REF!</v>
      </c>
      <c r="Y108" s="767" t="e">
        <f>Y106/Y94</f>
        <v>#REF!</v>
      </c>
      <c r="Z108" s="767" t="e">
        <f t="shared" si="70"/>
        <v>#REF!</v>
      </c>
      <c r="AA108" s="767"/>
      <c r="AB108" s="767"/>
      <c r="AC108" s="767"/>
    </row>
    <row r="109" spans="1:29" s="13" customFormat="1" ht="31.5">
      <c r="A109" s="852">
        <v>13</v>
      </c>
      <c r="B109" s="878" t="s">
        <v>1011</v>
      </c>
      <c r="C109" s="31">
        <f t="shared" ref="C109:H110" si="71">C11</f>
        <v>881389.27447200008</v>
      </c>
      <c r="D109" s="31">
        <f t="shared" si="71"/>
        <v>1296865.3711568909</v>
      </c>
      <c r="E109" s="31">
        <f t="shared" si="71"/>
        <v>1283487.4238549999</v>
      </c>
      <c r="F109" s="31">
        <f t="shared" si="71"/>
        <v>1221622.2457999999</v>
      </c>
      <c r="G109" s="31">
        <f t="shared" si="71"/>
        <v>1952654.9714940002</v>
      </c>
      <c r="H109" s="31">
        <f t="shared" si="71"/>
        <v>1868861</v>
      </c>
      <c r="I109" s="31">
        <f>SUM(D109:H109)</f>
        <v>7623491.0123058911</v>
      </c>
      <c r="J109" s="759"/>
      <c r="K109" s="759"/>
      <c r="L109" s="31">
        <f t="shared" ref="L109:P110" si="72">L11</f>
        <v>2029265</v>
      </c>
      <c r="M109" s="31">
        <f t="shared" si="72"/>
        <v>1800118</v>
      </c>
      <c r="N109" s="31">
        <f t="shared" si="72"/>
        <v>2605155</v>
      </c>
      <c r="O109" s="31" t="e">
        <f t="shared" si="72"/>
        <v>#REF!</v>
      </c>
      <c r="P109" s="31" t="e">
        <f t="shared" si="72"/>
        <v>#REF!</v>
      </c>
      <c r="Q109" s="31" t="e">
        <f>SUM(L109:P109)</f>
        <v>#REF!</v>
      </c>
      <c r="R109" s="759"/>
      <c r="S109" s="759"/>
      <c r="T109" s="759"/>
      <c r="U109" s="31" t="e">
        <f t="shared" ref="U109:Y110" si="73">U11</f>
        <v>#REF!</v>
      </c>
      <c r="V109" s="31" t="e">
        <f t="shared" si="73"/>
        <v>#REF!</v>
      </c>
      <c r="W109" s="31" t="e">
        <f t="shared" si="73"/>
        <v>#REF!</v>
      </c>
      <c r="X109" s="31" t="e">
        <f t="shared" si="73"/>
        <v>#REF!</v>
      </c>
      <c r="Y109" s="31" t="e">
        <f t="shared" si="73"/>
        <v>#REF!</v>
      </c>
      <c r="Z109" s="31" t="e">
        <f>SUM(U109:Y109)</f>
        <v>#REF!</v>
      </c>
      <c r="AA109" s="759"/>
      <c r="AB109" s="759"/>
      <c r="AC109" s="759"/>
    </row>
    <row r="110" spans="1:29" s="7" customFormat="1">
      <c r="A110" s="864" t="s">
        <v>407</v>
      </c>
      <c r="B110" s="879" t="s">
        <v>371</v>
      </c>
      <c r="C110" s="21">
        <f t="shared" si="71"/>
        <v>249673.54338399999</v>
      </c>
      <c r="D110" s="21">
        <f t="shared" si="71"/>
        <v>478645.8879538909</v>
      </c>
      <c r="E110" s="21">
        <f t="shared" si="71"/>
        <v>473880.659055</v>
      </c>
      <c r="F110" s="21">
        <f t="shared" si="71"/>
        <v>347996.01699999999</v>
      </c>
      <c r="G110" s="21">
        <f t="shared" si="71"/>
        <v>453930.929489</v>
      </c>
      <c r="H110" s="21">
        <f t="shared" si="71"/>
        <v>494263</v>
      </c>
      <c r="I110" s="21">
        <f>SUM(D110:H110)</f>
        <v>2248716.4934978909</v>
      </c>
      <c r="J110" s="627"/>
      <c r="K110" s="627"/>
      <c r="L110" s="21">
        <f t="shared" si="72"/>
        <v>755259</v>
      </c>
      <c r="M110" s="21">
        <f t="shared" si="72"/>
        <v>553506</v>
      </c>
      <c r="N110" s="21">
        <f t="shared" si="72"/>
        <v>1113443</v>
      </c>
      <c r="O110" s="21">
        <f t="shared" si="72"/>
        <v>435314</v>
      </c>
      <c r="P110" s="21" t="e">
        <f t="shared" si="72"/>
        <v>#REF!</v>
      </c>
      <c r="Q110" s="21" t="e">
        <f>SUM(L110:P110)</f>
        <v>#REF!</v>
      </c>
      <c r="R110" s="627"/>
      <c r="S110" s="627"/>
      <c r="T110" s="627"/>
      <c r="U110" s="21" t="e">
        <f t="shared" si="73"/>
        <v>#REF!</v>
      </c>
      <c r="V110" s="21" t="e">
        <f t="shared" si="73"/>
        <v>#REF!</v>
      </c>
      <c r="W110" s="21" t="e">
        <f t="shared" si="73"/>
        <v>#REF!</v>
      </c>
      <c r="X110" s="21" t="e">
        <f t="shared" si="73"/>
        <v>#REF!</v>
      </c>
      <c r="Y110" s="21" t="e">
        <f t="shared" si="73"/>
        <v>#REF!</v>
      </c>
      <c r="Z110" s="21" t="e">
        <f>SUM(U110:Y110)</f>
        <v>#REF!</v>
      </c>
      <c r="AA110" s="627"/>
      <c r="AB110" s="627"/>
      <c r="AC110" s="627"/>
    </row>
    <row r="111" spans="1:29" s="546" customFormat="1">
      <c r="A111" s="858" t="s">
        <v>507</v>
      </c>
      <c r="B111" s="883" t="s">
        <v>1001</v>
      </c>
      <c r="C111" s="767"/>
      <c r="D111" s="767">
        <f>D110/C110</f>
        <v>1.9170869346686426</v>
      </c>
      <c r="E111" s="767">
        <f>E110/D110</f>
        <v>0.99004435425265802</v>
      </c>
      <c r="F111" s="767">
        <f>F110/E110</f>
        <v>0.73435370351253471</v>
      </c>
      <c r="G111" s="767">
        <f>G110/F110</f>
        <v>1.3044141522142767</v>
      </c>
      <c r="H111" s="767">
        <f>H110/G110</f>
        <v>1.0888506772526003</v>
      </c>
      <c r="I111" s="767"/>
      <c r="J111" s="767">
        <f>(D111*E111*F111*G111*H111)^(1/5)-1</f>
        <v>0.1463496829624471</v>
      </c>
      <c r="K111" s="767"/>
      <c r="L111" s="767">
        <f>L110/H110</f>
        <v>1.5280508555161927</v>
      </c>
      <c r="M111" s="767">
        <f>M110/L110</f>
        <v>0.73286912171850982</v>
      </c>
      <c r="N111" s="767">
        <f>N110/M110</f>
        <v>2.0116186635736559</v>
      </c>
      <c r="O111" s="767">
        <f>O110/N110</f>
        <v>0.39096208786619524</v>
      </c>
      <c r="P111" s="767" t="e">
        <f>P110/O110</f>
        <v>#REF!</v>
      </c>
      <c r="Q111" s="767"/>
      <c r="R111" s="767" t="e">
        <f>(L111*M111*N111*O111*P111)^(1/5)-1</f>
        <v>#REF!</v>
      </c>
      <c r="S111" s="767"/>
      <c r="T111" s="767"/>
      <c r="U111" s="767" t="e">
        <f>U110/P110</f>
        <v>#REF!</v>
      </c>
      <c r="V111" s="767" t="e">
        <f>V110/U110</f>
        <v>#REF!</v>
      </c>
      <c r="W111" s="767" t="e">
        <f>W110/V110</f>
        <v>#REF!</v>
      </c>
      <c r="X111" s="767" t="e">
        <f>X110/W110</f>
        <v>#REF!</v>
      </c>
      <c r="Y111" s="767" t="e">
        <f>Y110/X110</f>
        <v>#REF!</v>
      </c>
      <c r="Z111" s="767"/>
      <c r="AA111" s="767" t="e">
        <f>(U111*V111*W111*X111*Y111)^(1/5)-1</f>
        <v>#REF!</v>
      </c>
      <c r="AB111" s="767"/>
      <c r="AC111" s="767"/>
    </row>
    <row r="112" spans="1:29" s="546" customFormat="1">
      <c r="A112" s="858" t="s">
        <v>507</v>
      </c>
      <c r="B112" s="883" t="s">
        <v>403</v>
      </c>
      <c r="C112" s="767">
        <f>C110/C109</f>
        <v>0.2832727270632695</v>
      </c>
      <c r="D112" s="767">
        <f t="shared" ref="D112:I112" si="74">D110/D109</f>
        <v>0.36907908762102781</v>
      </c>
      <c r="E112" s="767">
        <f t="shared" si="74"/>
        <v>0.36921332476455643</v>
      </c>
      <c r="F112" s="767">
        <f t="shared" si="74"/>
        <v>0.28486385066777248</v>
      </c>
      <c r="G112" s="767">
        <f t="shared" si="74"/>
        <v>0.2324685805304825</v>
      </c>
      <c r="H112" s="767">
        <f t="shared" si="74"/>
        <v>0.2644728527161731</v>
      </c>
      <c r="I112" s="767">
        <f t="shared" si="74"/>
        <v>0.29497201346049956</v>
      </c>
      <c r="J112" s="767"/>
      <c r="K112" s="767"/>
      <c r="L112" s="767">
        <f>L110/L109</f>
        <v>0.37218352457663245</v>
      </c>
      <c r="M112" s="767">
        <f>M110/M109</f>
        <v>0.30748317610289994</v>
      </c>
      <c r="N112" s="767">
        <f>N110/N109</f>
        <v>0.42739990518798304</v>
      </c>
      <c r="O112" s="767" t="e">
        <f>O110/O109</f>
        <v>#REF!</v>
      </c>
      <c r="P112" s="767" t="e">
        <f>P110/P109</f>
        <v>#REF!</v>
      </c>
      <c r="Q112" s="767" t="e">
        <f>(L112*M112*N112*O112*P112)^(1/5)</f>
        <v>#REF!</v>
      </c>
      <c r="R112" s="767"/>
      <c r="S112" s="767"/>
      <c r="T112" s="767"/>
      <c r="U112" s="767" t="e">
        <f t="shared" ref="U112:Z112" si="75">U110/U109</f>
        <v>#REF!</v>
      </c>
      <c r="V112" s="767" t="e">
        <f t="shared" si="75"/>
        <v>#REF!</v>
      </c>
      <c r="W112" s="767" t="e">
        <f t="shared" si="75"/>
        <v>#REF!</v>
      </c>
      <c r="X112" s="767" t="e">
        <f t="shared" si="75"/>
        <v>#REF!</v>
      </c>
      <c r="Y112" s="767" t="e">
        <f>Y110/Y109</f>
        <v>#REF!</v>
      </c>
      <c r="Z112" s="767" t="e">
        <f t="shared" si="75"/>
        <v>#REF!</v>
      </c>
      <c r="AA112" s="767"/>
      <c r="AB112" s="767"/>
      <c r="AC112" s="767"/>
    </row>
    <row r="113" spans="1:29" s="7" customFormat="1" ht="31.5">
      <c r="A113" s="864" t="s">
        <v>408</v>
      </c>
      <c r="B113" s="879" t="s">
        <v>444</v>
      </c>
      <c r="C113" s="21">
        <f t="shared" ref="C113:H113" si="76">C13</f>
        <v>282628.00725800003</v>
      </c>
      <c r="D113" s="21">
        <f t="shared" si="76"/>
        <v>262379.85220299999</v>
      </c>
      <c r="E113" s="21">
        <f t="shared" si="76"/>
        <v>291839.82780000003</v>
      </c>
      <c r="F113" s="21">
        <f t="shared" si="76"/>
        <v>303789.2758</v>
      </c>
      <c r="G113" s="21">
        <f t="shared" si="76"/>
        <v>355825.039116</v>
      </c>
      <c r="H113" s="21">
        <f t="shared" si="76"/>
        <v>317091</v>
      </c>
      <c r="I113" s="21">
        <f>SUM(D113:H113)</f>
        <v>1530924.994919</v>
      </c>
      <c r="J113" s="627"/>
      <c r="K113" s="627"/>
      <c r="L113" s="21">
        <f>L13</f>
        <v>333567</v>
      </c>
      <c r="M113" s="21">
        <f>M13</f>
        <v>351441</v>
      </c>
      <c r="N113" s="21">
        <f>N13</f>
        <v>281847</v>
      </c>
      <c r="O113" s="21">
        <f>O13</f>
        <v>323534</v>
      </c>
      <c r="P113" s="21" t="e">
        <f>P13</f>
        <v>#REF!</v>
      </c>
      <c r="Q113" s="21" t="e">
        <f>SUM(L113:P113)</f>
        <v>#REF!</v>
      </c>
      <c r="R113" s="627"/>
      <c r="S113" s="627"/>
      <c r="T113" s="627"/>
      <c r="U113" s="21" t="e">
        <f t="shared" ref="U113:Z113" si="77">U13</f>
        <v>#REF!</v>
      </c>
      <c r="V113" s="21" t="e">
        <f t="shared" si="77"/>
        <v>#REF!</v>
      </c>
      <c r="W113" s="21" t="e">
        <f t="shared" si="77"/>
        <v>#REF!</v>
      </c>
      <c r="X113" s="21" t="e">
        <f t="shared" si="77"/>
        <v>#REF!</v>
      </c>
      <c r="Y113" s="21" t="e">
        <f t="shared" si="77"/>
        <v>#REF!</v>
      </c>
      <c r="Z113" s="21" t="e">
        <f t="shared" si="77"/>
        <v>#REF!</v>
      </c>
      <c r="AA113" s="627"/>
      <c r="AB113" s="627"/>
      <c r="AC113" s="627"/>
    </row>
    <row r="114" spans="1:29" s="546" customFormat="1">
      <c r="A114" s="858" t="s">
        <v>507</v>
      </c>
      <c r="B114" s="883" t="s">
        <v>1001</v>
      </c>
      <c r="C114" s="767"/>
      <c r="D114" s="767">
        <f>D113/C113</f>
        <v>0.92835757768154836</v>
      </c>
      <c r="E114" s="767">
        <f>E113/D113</f>
        <v>1.1122798696227911</v>
      </c>
      <c r="F114" s="767">
        <f>F113/E113</f>
        <v>1.0409452270105815</v>
      </c>
      <c r="G114" s="767">
        <f>G113/F113</f>
        <v>1.1712890067595993</v>
      </c>
      <c r="H114" s="767">
        <f>H113/G113</f>
        <v>0.89114302014206315</v>
      </c>
      <c r="I114" s="767"/>
      <c r="J114" s="767">
        <f>(D114*E114*F114*G114*H114)^(1/5)-1</f>
        <v>2.3278251500093994E-2</v>
      </c>
      <c r="K114" s="767"/>
      <c r="L114" s="767">
        <f>L113/H113</f>
        <v>1.0519598474885758</v>
      </c>
      <c r="M114" s="767">
        <f>M113/L113</f>
        <v>1.0535844373094461</v>
      </c>
      <c r="N114" s="767">
        <f>N113/M113</f>
        <v>0.80197529599562944</v>
      </c>
      <c r="O114" s="767">
        <f>O113/N113</f>
        <v>1.1479064882720058</v>
      </c>
      <c r="P114" s="767" t="e">
        <f>P113/O113</f>
        <v>#REF!</v>
      </c>
      <c r="Q114" s="767"/>
      <c r="R114" s="767" t="e">
        <f>(L114*M114*N114*O114*P114)^(1/5)-1</f>
        <v>#REF!</v>
      </c>
      <c r="S114" s="767"/>
      <c r="T114" s="767"/>
      <c r="U114" s="767" t="e">
        <f>U113/P113</f>
        <v>#REF!</v>
      </c>
      <c r="V114" s="767" t="e">
        <f>V113/U113</f>
        <v>#REF!</v>
      </c>
      <c r="W114" s="767" t="e">
        <f>W113/V113</f>
        <v>#REF!</v>
      </c>
      <c r="X114" s="767" t="e">
        <f>X113/W113</f>
        <v>#REF!</v>
      </c>
      <c r="Y114" s="767" t="e">
        <f>Y113/X113</f>
        <v>#REF!</v>
      </c>
      <c r="Z114" s="767"/>
      <c r="AA114" s="767" t="e">
        <f>(U114*V114*W114*X114*Y114)^(1/5)-1</f>
        <v>#REF!</v>
      </c>
      <c r="AB114" s="767"/>
      <c r="AC114" s="767"/>
    </row>
    <row r="115" spans="1:29" s="546" customFormat="1">
      <c r="A115" s="858" t="s">
        <v>507</v>
      </c>
      <c r="B115" s="883" t="s">
        <v>403</v>
      </c>
      <c r="C115" s="767">
        <f>C113/C109</f>
        <v>0.32066195430765765</v>
      </c>
      <c r="D115" s="767">
        <f t="shared" ref="D115:I115" si="78">D113/D109</f>
        <v>0.20231849661383092</v>
      </c>
      <c r="E115" s="767">
        <f t="shared" si="78"/>
        <v>0.22738035634462919</v>
      </c>
      <c r="F115" s="767">
        <f t="shared" si="78"/>
        <v>0.24867693498906324</v>
      </c>
      <c r="G115" s="767">
        <f t="shared" si="78"/>
        <v>0.18222627361748087</v>
      </c>
      <c r="H115" s="767">
        <f t="shared" si="78"/>
        <v>0.16967072457502189</v>
      </c>
      <c r="I115" s="767">
        <f t="shared" si="78"/>
        <v>0.20081679016185242</v>
      </c>
      <c r="J115" s="767"/>
      <c r="K115" s="767"/>
      <c r="L115" s="767">
        <f>L113/L109</f>
        <v>0.16437823546949265</v>
      </c>
      <c r="M115" s="767">
        <f>M113/M109</f>
        <v>0.19523220144457196</v>
      </c>
      <c r="N115" s="767">
        <f>N113/N109</f>
        <v>0.10818818841873132</v>
      </c>
      <c r="O115" s="767" t="e">
        <f>O113/O109</f>
        <v>#REF!</v>
      </c>
      <c r="P115" s="767" t="e">
        <f>P113/P109</f>
        <v>#REF!</v>
      </c>
      <c r="Q115" s="767" t="e">
        <f>(L115*M115*N115*O115*P115)^(1/5)</f>
        <v>#REF!</v>
      </c>
      <c r="R115" s="767"/>
      <c r="S115" s="767"/>
      <c r="T115" s="767"/>
      <c r="U115" s="767" t="e">
        <f t="shared" ref="U115:Z115" si="79">U113/U109</f>
        <v>#REF!</v>
      </c>
      <c r="V115" s="767" t="e">
        <f t="shared" si="79"/>
        <v>#REF!</v>
      </c>
      <c r="W115" s="767" t="e">
        <f t="shared" si="79"/>
        <v>#REF!</v>
      </c>
      <c r="X115" s="767" t="e">
        <f t="shared" si="79"/>
        <v>#REF!</v>
      </c>
      <c r="Y115" s="767" t="e">
        <f>Y113/Y109</f>
        <v>#REF!</v>
      </c>
      <c r="Z115" s="767" t="e">
        <f t="shared" si="79"/>
        <v>#REF!</v>
      </c>
      <c r="AA115" s="767"/>
      <c r="AB115" s="767"/>
      <c r="AC115" s="767"/>
    </row>
    <row r="116" spans="1:29" s="7" customFormat="1">
      <c r="A116" s="864" t="s">
        <v>409</v>
      </c>
      <c r="B116" s="879" t="s">
        <v>30</v>
      </c>
      <c r="C116" s="21">
        <f t="shared" ref="C116:H116" si="80">C14</f>
        <v>349087.72382999997</v>
      </c>
      <c r="D116" s="21">
        <f t="shared" si="80"/>
        <v>555839.63100000005</v>
      </c>
      <c r="E116" s="21">
        <f t="shared" si="80"/>
        <v>517766.93699999998</v>
      </c>
      <c r="F116" s="21">
        <f t="shared" si="80"/>
        <v>569836.95299999998</v>
      </c>
      <c r="G116" s="21">
        <f t="shared" si="80"/>
        <v>1142899.0028890001</v>
      </c>
      <c r="H116" s="21">
        <f t="shared" si="80"/>
        <v>1057507</v>
      </c>
      <c r="I116" s="21">
        <f>SUM(D116:H116)</f>
        <v>3843849.5238890001</v>
      </c>
      <c r="J116" s="627"/>
      <c r="K116" s="627"/>
      <c r="L116" s="21">
        <f>L14</f>
        <v>940439</v>
      </c>
      <c r="M116" s="21">
        <f>M14</f>
        <v>895171</v>
      </c>
      <c r="N116" s="21">
        <f>N14</f>
        <v>1209865</v>
      </c>
      <c r="O116" s="21">
        <f>O14</f>
        <v>1121804</v>
      </c>
      <c r="P116" s="21" t="e">
        <f>P14</f>
        <v>#REF!</v>
      </c>
      <c r="Q116" s="21" t="e">
        <f>SUM(L116:P116)</f>
        <v>#REF!</v>
      </c>
      <c r="R116" s="627"/>
      <c r="S116" s="627"/>
      <c r="T116" s="627"/>
      <c r="U116" s="21" t="e">
        <f>U14</f>
        <v>#REF!</v>
      </c>
      <c r="V116" s="21" t="e">
        <f>V14</f>
        <v>#REF!</v>
      </c>
      <c r="W116" s="21" t="e">
        <f>W14</f>
        <v>#REF!</v>
      </c>
      <c r="X116" s="21" t="e">
        <f>X14</f>
        <v>#REF!</v>
      </c>
      <c r="Y116" s="21" t="e">
        <f>Y14</f>
        <v>#REF!</v>
      </c>
      <c r="Z116" s="21" t="e">
        <f>SUM(U116:Y116)</f>
        <v>#REF!</v>
      </c>
      <c r="AA116" s="627"/>
      <c r="AB116" s="627"/>
      <c r="AC116" s="627"/>
    </row>
    <row r="117" spans="1:29" s="546" customFormat="1">
      <c r="A117" s="858" t="s">
        <v>507</v>
      </c>
      <c r="B117" s="883" t="s">
        <v>1001</v>
      </c>
      <c r="C117" s="767"/>
      <c r="D117" s="767">
        <f>D116/C116</f>
        <v>1.592263471489719</v>
      </c>
      <c r="E117" s="767">
        <f>E116/D116</f>
        <v>0.93150417516738726</v>
      </c>
      <c r="F117" s="767">
        <f>F116/E116</f>
        <v>1.1005665141573149</v>
      </c>
      <c r="G117" s="767">
        <f>G116/F116</f>
        <v>2.0056596836551597</v>
      </c>
      <c r="H117" s="767">
        <f>H116/G116</f>
        <v>0.92528473410760903</v>
      </c>
      <c r="I117" s="767"/>
      <c r="J117" s="767">
        <f>(D117*E117*F117*G117*H117)^(1/5)-1</f>
        <v>0.24815848915268068</v>
      </c>
      <c r="K117" s="767"/>
      <c r="L117" s="767">
        <f>L116/H116</f>
        <v>0.88929813230550725</v>
      </c>
      <c r="M117" s="767">
        <f>M116/L116</f>
        <v>0.95186503324511207</v>
      </c>
      <c r="N117" s="767">
        <f>N116/M116</f>
        <v>1.3515462408858196</v>
      </c>
      <c r="O117" s="767">
        <f>O116/N116</f>
        <v>0.92721419331908927</v>
      </c>
      <c r="P117" s="767" t="e">
        <f>P116/O116</f>
        <v>#REF!</v>
      </c>
      <c r="Q117" s="767"/>
      <c r="R117" s="767" t="e">
        <f>(L117*M117*N117*O117*P117)^(1/5)-1</f>
        <v>#REF!</v>
      </c>
      <c r="S117" s="767"/>
      <c r="T117" s="767"/>
      <c r="U117" s="767" t="e">
        <f>U116/P116</f>
        <v>#REF!</v>
      </c>
      <c r="V117" s="767" t="e">
        <f>V116/U116</f>
        <v>#REF!</v>
      </c>
      <c r="W117" s="767" t="e">
        <f>W116/V116</f>
        <v>#REF!</v>
      </c>
      <c r="X117" s="767" t="e">
        <f>X116/W116</f>
        <v>#REF!</v>
      </c>
      <c r="Y117" s="767" t="e">
        <f>Y116/X116</f>
        <v>#REF!</v>
      </c>
      <c r="Z117" s="767"/>
      <c r="AA117" s="767" t="e">
        <f>(U117*V117*W117*X117*Y117)^(1/5)-1</f>
        <v>#REF!</v>
      </c>
      <c r="AB117" s="767"/>
      <c r="AC117" s="767"/>
    </row>
    <row r="118" spans="1:29" s="546" customFormat="1">
      <c r="A118" s="858" t="s">
        <v>507</v>
      </c>
      <c r="B118" s="883" t="s">
        <v>403</v>
      </c>
      <c r="C118" s="767">
        <f>C116/C109</f>
        <v>0.39606531862907274</v>
      </c>
      <c r="D118" s="767">
        <f t="shared" ref="D118:I118" si="81">D116/D109</f>
        <v>0.4286024157651413</v>
      </c>
      <c r="E118" s="767">
        <f t="shared" si="81"/>
        <v>0.40340631889081441</v>
      </c>
      <c r="F118" s="767">
        <f t="shared" si="81"/>
        <v>0.46645921434316434</v>
      </c>
      <c r="G118" s="767">
        <f t="shared" si="81"/>
        <v>0.58530514585203663</v>
      </c>
      <c r="H118" s="767">
        <f t="shared" si="81"/>
        <v>0.56585642270880498</v>
      </c>
      <c r="I118" s="767">
        <f t="shared" si="81"/>
        <v>0.504211196377648</v>
      </c>
      <c r="J118" s="767"/>
      <c r="K118" s="767"/>
      <c r="L118" s="767">
        <f>L116/L109</f>
        <v>0.4634382399538749</v>
      </c>
      <c r="M118" s="767">
        <f>M116/M109</f>
        <v>0.49728462245252814</v>
      </c>
      <c r="N118" s="767">
        <f>N116/N109</f>
        <v>0.46441190639328561</v>
      </c>
      <c r="O118" s="767" t="e">
        <f>O116/O109</f>
        <v>#REF!</v>
      </c>
      <c r="P118" s="767" t="e">
        <f>P116/P109</f>
        <v>#REF!</v>
      </c>
      <c r="Q118" s="767" t="e">
        <f>(L118*M118*N118*O118*P118)^(1/5)</f>
        <v>#REF!</v>
      </c>
      <c r="R118" s="767"/>
      <c r="S118" s="767"/>
      <c r="T118" s="767"/>
      <c r="U118" s="767" t="e">
        <f t="shared" ref="U118:Z118" si="82">U116/U109</f>
        <v>#REF!</v>
      </c>
      <c r="V118" s="767" t="e">
        <f t="shared" si="82"/>
        <v>#REF!</v>
      </c>
      <c r="W118" s="767" t="e">
        <f t="shared" si="82"/>
        <v>#REF!</v>
      </c>
      <c r="X118" s="767" t="e">
        <f t="shared" si="82"/>
        <v>#REF!</v>
      </c>
      <c r="Y118" s="767" t="e">
        <f>Y116/Y109</f>
        <v>#REF!</v>
      </c>
      <c r="Z118" s="767" t="e">
        <f t="shared" si="82"/>
        <v>#REF!</v>
      </c>
      <c r="AA118" s="767"/>
      <c r="AB118" s="767"/>
      <c r="AC118" s="767"/>
    </row>
    <row r="119" spans="1:29" s="745" customFormat="1" ht="20.25">
      <c r="A119" s="854">
        <v>14</v>
      </c>
      <c r="B119" s="855" t="s">
        <v>1142</v>
      </c>
      <c r="C119" s="760">
        <v>30287000</v>
      </c>
      <c r="D119" s="760">
        <v>41703000</v>
      </c>
      <c r="E119" s="760">
        <v>44027000</v>
      </c>
      <c r="F119" s="760">
        <v>48316000</v>
      </c>
      <c r="G119" s="760">
        <v>53472000</v>
      </c>
      <c r="H119" s="760">
        <v>57208361</v>
      </c>
      <c r="I119" s="760">
        <f>SUM(D119:H119)</f>
        <v>244726361</v>
      </c>
      <c r="J119" s="761"/>
      <c r="K119" s="761">
        <f t="shared" ref="K119:K126" si="83">H119/$H$119</f>
        <v>1</v>
      </c>
      <c r="L119" s="760">
        <v>62221079</v>
      </c>
      <c r="M119" s="760">
        <v>68288574</v>
      </c>
      <c r="N119" s="760">
        <v>75875880</v>
      </c>
      <c r="O119" s="762">
        <f>SUM(O120,O121,O124)</f>
        <v>82283000</v>
      </c>
      <c r="P119" s="762">
        <f>SUM(P120,P121,P124)</f>
        <v>86575000</v>
      </c>
      <c r="Q119" s="762">
        <f>SUM(L119:P119)</f>
        <v>375243533</v>
      </c>
      <c r="R119" s="761"/>
      <c r="S119" s="761">
        <f t="shared" ref="S119:S126" si="84">P119/$P$119</f>
        <v>1</v>
      </c>
      <c r="T119" s="761"/>
      <c r="U119" s="763">
        <f>P119*1.07</f>
        <v>92635250</v>
      </c>
      <c r="V119" s="763">
        <f>U119*1.07</f>
        <v>99119717.5</v>
      </c>
      <c r="W119" s="763">
        <f>V119*1.07</f>
        <v>106058097.72500001</v>
      </c>
      <c r="X119" s="763">
        <f>W119*1.07</f>
        <v>113482164.56575002</v>
      </c>
      <c r="Y119" s="763">
        <f>X119*1.07</f>
        <v>121425916.08535253</v>
      </c>
      <c r="Z119" s="764">
        <f>SUM(U119:Y119)</f>
        <v>532721145.87610257</v>
      </c>
      <c r="AA119" s="761"/>
      <c r="AB119" s="761"/>
      <c r="AC119" s="761"/>
    </row>
    <row r="120" spans="1:29">
      <c r="A120" s="190" t="s">
        <v>407</v>
      </c>
      <c r="B120" s="697" t="s">
        <v>880</v>
      </c>
      <c r="C120" s="741">
        <v>12433000</v>
      </c>
      <c r="D120" s="741">
        <v>18357000</v>
      </c>
      <c r="E120" s="741">
        <v>18479000</v>
      </c>
      <c r="F120" s="741">
        <v>19829000</v>
      </c>
      <c r="G120" s="741">
        <v>21568000</v>
      </c>
      <c r="H120" s="741">
        <v>22812751</v>
      </c>
      <c r="I120" s="741">
        <f t="shared" ref="I120:I126" si="85">SUM(D120:H120)</f>
        <v>101045751</v>
      </c>
      <c r="J120" s="765"/>
      <c r="K120" s="765">
        <f t="shared" si="83"/>
        <v>0.39876603002138095</v>
      </c>
      <c r="L120" s="741">
        <v>24048745</v>
      </c>
      <c r="M120" s="741">
        <v>25053517</v>
      </c>
      <c r="N120" s="742">
        <v>27636696</v>
      </c>
      <c r="O120" s="742">
        <v>29135000</v>
      </c>
      <c r="P120" s="742">
        <v>28219000</v>
      </c>
      <c r="Q120" s="742">
        <f t="shared" ref="Q120:Q126" si="86">SUM(L120:P120)</f>
        <v>134092958</v>
      </c>
      <c r="R120" s="765"/>
      <c r="S120" s="765">
        <f t="shared" si="84"/>
        <v>0.32594859948021948</v>
      </c>
      <c r="T120" s="765"/>
      <c r="U120" s="743">
        <v>33516948.789955687</v>
      </c>
      <c r="V120" s="743">
        <v>35695516.944354013</v>
      </c>
      <c r="W120" s="743">
        <v>37942371.25841637</v>
      </c>
      <c r="X120" s="766">
        <v>40155819.530657232</v>
      </c>
      <c r="Y120" s="766">
        <v>40155819.530657232</v>
      </c>
      <c r="Z120" s="766">
        <f t="shared" ref="Z120:Z126" si="87">SUM(U120:Y120)</f>
        <v>187466476.05404055</v>
      </c>
      <c r="AA120" s="765"/>
      <c r="AB120" s="765"/>
      <c r="AC120" s="765"/>
    </row>
    <row r="121" spans="1:29">
      <c r="A121" s="190" t="s">
        <v>408</v>
      </c>
      <c r="B121" s="697" t="s">
        <v>881</v>
      </c>
      <c r="C121" s="741">
        <v>5537000</v>
      </c>
      <c r="D121" s="741">
        <v>7684000</v>
      </c>
      <c r="E121" s="741">
        <v>7550000</v>
      </c>
      <c r="F121" s="741">
        <v>8222000</v>
      </c>
      <c r="G121" s="741">
        <v>9344000</v>
      </c>
      <c r="H121" s="741">
        <v>9956179</v>
      </c>
      <c r="I121" s="741">
        <f t="shared" si="85"/>
        <v>42756179</v>
      </c>
      <c r="J121" s="765"/>
      <c r="K121" s="765">
        <f t="shared" si="83"/>
        <v>0.17403363469895597</v>
      </c>
      <c r="L121" s="741">
        <v>10918344</v>
      </c>
      <c r="M121" s="741">
        <v>12602909</v>
      </c>
      <c r="N121" s="742">
        <v>14241397</v>
      </c>
      <c r="O121" s="742">
        <v>15934000</v>
      </c>
      <c r="P121" s="742">
        <v>17300000</v>
      </c>
      <c r="Q121" s="742">
        <f t="shared" si="86"/>
        <v>70996650</v>
      </c>
      <c r="R121" s="765"/>
      <c r="S121" s="765">
        <f t="shared" si="84"/>
        <v>0.19982673982096449</v>
      </c>
      <c r="T121" s="765"/>
      <c r="U121" s="743">
        <v>21870181.051513352</v>
      </c>
      <c r="V121" s="743">
        <v>24733621.047940463</v>
      </c>
      <c r="W121" s="743">
        <v>27968987.070854526</v>
      </c>
      <c r="X121" s="743">
        <v>31565712.958486915</v>
      </c>
      <c r="Y121" s="743">
        <v>31565712.958486915</v>
      </c>
      <c r="Z121" s="743">
        <f t="shared" si="87"/>
        <v>137704215.08728218</v>
      </c>
      <c r="AA121" s="765"/>
      <c r="AB121" s="765"/>
      <c r="AC121" s="765"/>
    </row>
    <row r="122" spans="1:29" s="546" customFormat="1" hidden="1">
      <c r="A122" s="858"/>
      <c r="B122" s="698" t="s">
        <v>879</v>
      </c>
      <c r="C122" s="806">
        <v>4504000</v>
      </c>
      <c r="D122" s="806">
        <v>6402000</v>
      </c>
      <c r="E122" s="806">
        <v>5954000</v>
      </c>
      <c r="F122" s="806">
        <v>6517000</v>
      </c>
      <c r="G122" s="806">
        <v>7470000</v>
      </c>
      <c r="H122" s="806">
        <v>7929072</v>
      </c>
      <c r="I122" s="806">
        <f t="shared" si="85"/>
        <v>34272072</v>
      </c>
      <c r="J122" s="767"/>
      <c r="K122" s="767">
        <f t="shared" si="83"/>
        <v>0.13859988053144889</v>
      </c>
      <c r="L122" s="806">
        <v>8682916</v>
      </c>
      <c r="M122" s="806">
        <v>9979782</v>
      </c>
      <c r="N122" s="807">
        <v>11226790</v>
      </c>
      <c r="O122" s="807">
        <v>12407642</v>
      </c>
      <c r="P122" s="807">
        <v>13619869</v>
      </c>
      <c r="Q122" s="807">
        <f t="shared" si="86"/>
        <v>55916999</v>
      </c>
      <c r="R122" s="767"/>
      <c r="S122" s="767">
        <f t="shared" si="84"/>
        <v>0.15731872942535374</v>
      </c>
      <c r="T122" s="767"/>
      <c r="U122" s="744">
        <v>17183562.06968103</v>
      </c>
      <c r="V122" s="744">
        <v>19323388.095313232</v>
      </c>
      <c r="W122" s="744">
        <v>21779680.573048972</v>
      </c>
      <c r="X122" s="744">
        <v>24548355.266670678</v>
      </c>
      <c r="Y122" s="744">
        <v>24548355.266670678</v>
      </c>
      <c r="Z122" s="744">
        <f t="shared" si="87"/>
        <v>107383341.27138458</v>
      </c>
      <c r="AA122" s="767"/>
      <c r="AB122" s="767"/>
      <c r="AC122" s="767"/>
    </row>
    <row r="123" spans="1:29" s="546" customFormat="1" hidden="1">
      <c r="A123" s="858"/>
      <c r="B123" s="698" t="s">
        <v>1174</v>
      </c>
      <c r="C123" s="806">
        <v>1033000</v>
      </c>
      <c r="D123" s="806">
        <v>1282000</v>
      </c>
      <c r="E123" s="806">
        <v>1596000</v>
      </c>
      <c r="F123" s="806">
        <v>1705000</v>
      </c>
      <c r="G123" s="806">
        <v>1874000</v>
      </c>
      <c r="H123" s="806">
        <v>2027108</v>
      </c>
      <c r="I123" s="806">
        <f t="shared" si="85"/>
        <v>8484108</v>
      </c>
      <c r="J123" s="767"/>
      <c r="K123" s="767"/>
      <c r="L123" s="806">
        <v>2235428</v>
      </c>
      <c r="M123" s="806">
        <v>2632127</v>
      </c>
      <c r="N123" s="806">
        <v>3014608</v>
      </c>
      <c r="O123" s="806">
        <v>3231658</v>
      </c>
      <c r="P123" s="807">
        <v>3581323</v>
      </c>
      <c r="Q123" s="807">
        <f t="shared" si="86"/>
        <v>14695144</v>
      </c>
      <c r="R123" s="767"/>
      <c r="S123" s="767"/>
      <c r="T123" s="767"/>
      <c r="U123" s="744">
        <v>4686618.9818323208</v>
      </c>
      <c r="V123" s="744">
        <v>5410232.9526272314</v>
      </c>
      <c r="W123" s="744">
        <v>6189306.4978055544</v>
      </c>
      <c r="X123" s="744">
        <v>7017357.6918162387</v>
      </c>
      <c r="Y123" s="744">
        <v>7017357.6918162387</v>
      </c>
      <c r="Z123" s="744">
        <f t="shared" si="87"/>
        <v>30320873.815897584</v>
      </c>
      <c r="AA123" s="767"/>
      <c r="AB123" s="767"/>
      <c r="AC123" s="767"/>
    </row>
    <row r="124" spans="1:29">
      <c r="A124" s="190" t="s">
        <v>409</v>
      </c>
      <c r="B124" s="697" t="s">
        <v>882</v>
      </c>
      <c r="C124" s="741">
        <v>12318000</v>
      </c>
      <c r="D124" s="741">
        <v>15662000</v>
      </c>
      <c r="E124" s="741">
        <v>17997000</v>
      </c>
      <c r="F124" s="741">
        <v>20265000</v>
      </c>
      <c r="G124" s="741">
        <v>22560000</v>
      </c>
      <c r="H124" s="741">
        <v>24439431</v>
      </c>
      <c r="I124" s="741">
        <f t="shared" si="85"/>
        <v>100923431</v>
      </c>
      <c r="J124" s="767"/>
      <c r="K124" s="767">
        <f t="shared" si="83"/>
        <v>0.42720033527966306</v>
      </c>
      <c r="L124" s="741">
        <v>27253990</v>
      </c>
      <c r="M124" s="741">
        <v>30632149</v>
      </c>
      <c r="N124" s="742">
        <v>33997786</v>
      </c>
      <c r="O124" s="742">
        <v>37214000</v>
      </c>
      <c r="P124" s="742">
        <v>41056000</v>
      </c>
      <c r="Q124" s="742">
        <f t="shared" si="86"/>
        <v>170153925</v>
      </c>
      <c r="R124" s="767"/>
      <c r="S124" s="767">
        <f t="shared" si="84"/>
        <v>0.47422466069881608</v>
      </c>
      <c r="T124" s="767"/>
      <c r="U124" s="744">
        <v>51150752.386760205</v>
      </c>
      <c r="V124" s="744">
        <v>57584424.718697324</v>
      </c>
      <c r="W124" s="744">
        <v>64879104.399336763</v>
      </c>
      <c r="X124" s="744">
        <v>73002529.284254506</v>
      </c>
      <c r="Y124" s="744">
        <v>73002529.284254506</v>
      </c>
      <c r="Z124" s="744">
        <f t="shared" si="87"/>
        <v>319619340.07330328</v>
      </c>
      <c r="AA124" s="767"/>
      <c r="AB124" s="767"/>
      <c r="AC124" s="767"/>
    </row>
    <row r="125" spans="1:29" hidden="1">
      <c r="A125" s="190"/>
      <c r="B125" s="697" t="s">
        <v>1175</v>
      </c>
      <c r="C125" s="741">
        <v>10250000</v>
      </c>
      <c r="D125" s="741">
        <v>13064000</v>
      </c>
      <c r="E125" s="741">
        <v>15397000</v>
      </c>
      <c r="F125" s="741">
        <v>17597000</v>
      </c>
      <c r="G125" s="741">
        <v>19550000</v>
      </c>
      <c r="H125" s="741">
        <v>21355327</v>
      </c>
      <c r="I125" s="741">
        <f t="shared" si="85"/>
        <v>86963327</v>
      </c>
      <c r="J125" s="767"/>
      <c r="K125" s="767"/>
      <c r="L125" s="741">
        <v>23812618</v>
      </c>
      <c r="M125" s="741">
        <v>26587715</v>
      </c>
      <c r="N125" s="741">
        <v>29244625</v>
      </c>
      <c r="O125" s="742">
        <v>31342234</v>
      </c>
      <c r="P125" s="742">
        <v>34916571.696000002</v>
      </c>
      <c r="Q125" s="742">
        <f t="shared" si="86"/>
        <v>145903763.69600001</v>
      </c>
      <c r="R125" s="767"/>
      <c r="S125" s="767"/>
      <c r="T125" s="767"/>
      <c r="U125" s="744">
        <v>44131561.117197707</v>
      </c>
      <c r="V125" s="744">
        <v>49706259.917522117</v>
      </c>
      <c r="W125" s="744">
        <v>56036849.180617742</v>
      </c>
      <c r="X125" s="744">
        <v>63078203.083144747</v>
      </c>
      <c r="Y125" s="744">
        <v>63078203.083144747</v>
      </c>
      <c r="Z125" s="744">
        <f t="shared" si="87"/>
        <v>276031076.38162708</v>
      </c>
      <c r="AA125" s="767"/>
      <c r="AB125" s="767"/>
      <c r="AC125" s="767"/>
    </row>
    <row r="126" spans="1:29" hidden="1">
      <c r="A126" s="189"/>
      <c r="B126" s="697" t="s">
        <v>1176</v>
      </c>
      <c r="C126" s="808">
        <v>2068000</v>
      </c>
      <c r="D126" s="808">
        <v>2598000</v>
      </c>
      <c r="E126" s="808">
        <v>2600000</v>
      </c>
      <c r="F126" s="808">
        <v>2668000</v>
      </c>
      <c r="G126" s="808">
        <v>3010000</v>
      </c>
      <c r="H126" s="808">
        <v>3084104</v>
      </c>
      <c r="I126" s="808">
        <f t="shared" si="85"/>
        <v>13960104</v>
      </c>
      <c r="J126" s="765"/>
      <c r="K126" s="765">
        <f t="shared" si="83"/>
        <v>5.3910021998357899E-2</v>
      </c>
      <c r="L126" s="808">
        <v>3441372</v>
      </c>
      <c r="M126" s="808">
        <v>4044434</v>
      </c>
      <c r="N126" s="809">
        <v>4753161</v>
      </c>
      <c r="O126" s="809">
        <v>5215166</v>
      </c>
      <c r="P126" s="809">
        <v>5572000</v>
      </c>
      <c r="Q126" s="809">
        <f t="shared" si="86"/>
        <v>23026133</v>
      </c>
      <c r="R126" s="765"/>
      <c r="S126" s="765">
        <f t="shared" si="84"/>
        <v>6.4360381172393871E-2</v>
      </c>
      <c r="T126" s="765"/>
      <c r="U126" s="810">
        <v>7019191.2695624987</v>
      </c>
      <c r="V126" s="810">
        <v>7878164.8011752078</v>
      </c>
      <c r="W126" s="810">
        <v>8842255.2187190223</v>
      </c>
      <c r="X126" s="810">
        <v>9924326.2011097651</v>
      </c>
      <c r="Y126" s="810">
        <v>9924326.2011097651</v>
      </c>
      <c r="Z126" s="810">
        <f t="shared" si="87"/>
        <v>43588263.691676259</v>
      </c>
      <c r="AA126" s="765"/>
      <c r="AB126" s="765"/>
      <c r="AC126" s="765"/>
    </row>
    <row r="127" spans="1:29" s="7" customFormat="1" ht="31.5">
      <c r="A127" s="852">
        <v>15</v>
      </c>
      <c r="B127" s="884" t="s">
        <v>1070</v>
      </c>
      <c r="C127" s="759">
        <f t="shared" ref="C127:I127" si="88">C8/C119</f>
        <v>0.15479801498722226</v>
      </c>
      <c r="D127" s="759">
        <f t="shared" si="88"/>
        <v>0.13230479446092344</v>
      </c>
      <c r="E127" s="759">
        <f t="shared" si="88"/>
        <v>0.15165502011810936</v>
      </c>
      <c r="F127" s="759">
        <f t="shared" si="88"/>
        <v>0.15161152472406655</v>
      </c>
      <c r="G127" s="759">
        <f t="shared" si="88"/>
        <v>0.15260266253110041</v>
      </c>
      <c r="H127" s="759">
        <f t="shared" si="88"/>
        <v>0.15449243801141233</v>
      </c>
      <c r="I127" s="759">
        <f t="shared" si="88"/>
        <v>0.14921937068766322</v>
      </c>
      <c r="J127" s="759"/>
      <c r="K127" s="759"/>
      <c r="L127" s="759">
        <f>L8/L119</f>
        <v>0.15164731627619316</v>
      </c>
      <c r="M127" s="759">
        <f>M8/M119</f>
        <v>0.15852312748952704</v>
      </c>
      <c r="N127" s="759">
        <f>N8/N119</f>
        <v>0.16139501555218866</v>
      </c>
      <c r="O127" s="759" t="e">
        <f>O8/O119</f>
        <v>#REF!</v>
      </c>
      <c r="P127" s="759" t="e">
        <f>P8/P119</f>
        <v>#REF!</v>
      </c>
      <c r="Q127" s="759" t="e">
        <f>(L127*M127*N127*O127*P127)^(1/5)</f>
        <v>#REF!</v>
      </c>
      <c r="R127" s="759"/>
      <c r="S127" s="759"/>
      <c r="T127" s="759" t="e">
        <f>Q127-I127</f>
        <v>#REF!</v>
      </c>
      <c r="U127" s="759" t="e">
        <f>U8/U119</f>
        <v>#REF!</v>
      </c>
      <c r="V127" s="759" t="e">
        <f>V8/V119</f>
        <v>#REF!</v>
      </c>
      <c r="W127" s="759" t="e">
        <f>W8/W119</f>
        <v>#REF!</v>
      </c>
      <c r="X127" s="759" t="e">
        <f>X8/X119</f>
        <v>#REF!</v>
      </c>
      <c r="Y127" s="759" t="e">
        <f>Y8/Y119</f>
        <v>#REF!</v>
      </c>
      <c r="Z127" s="759" t="e">
        <f>(U127*V127*W127*X127*Y127)^(1/5)</f>
        <v>#REF!</v>
      </c>
      <c r="AA127" s="759"/>
      <c r="AB127" s="759"/>
      <c r="AC127" s="759" t="e">
        <f>+Z127-Q127</f>
        <v>#REF!</v>
      </c>
    </row>
    <row r="128" spans="1:29" ht="30.75" customHeight="1">
      <c r="A128" s="852" t="s">
        <v>397</v>
      </c>
      <c r="B128" s="878" t="s">
        <v>424</v>
      </c>
      <c r="C128" s="31">
        <f t="shared" ref="C128:H128" si="89">SUM(C131,C134)</f>
        <v>379873</v>
      </c>
      <c r="D128" s="31">
        <f t="shared" si="89"/>
        <v>517484</v>
      </c>
      <c r="E128" s="31">
        <f t="shared" si="89"/>
        <v>686112</v>
      </c>
      <c r="F128" s="31">
        <f t="shared" si="89"/>
        <v>774055</v>
      </c>
      <c r="G128" s="31">
        <f t="shared" si="89"/>
        <v>531512</v>
      </c>
      <c r="H128" s="31">
        <f t="shared" si="89"/>
        <v>533832</v>
      </c>
      <c r="I128" s="31">
        <f>SUM(D128:H128)</f>
        <v>3042995</v>
      </c>
      <c r="J128" s="759"/>
      <c r="K128" s="759">
        <f>I128/I8</f>
        <v>8.3328829655301417E-2</v>
      </c>
      <c r="L128" s="31">
        <f>SUM(L131,L134)</f>
        <v>760850</v>
      </c>
      <c r="M128" s="31">
        <f>SUM(M131,M134)</f>
        <v>741859</v>
      </c>
      <c r="N128" s="31">
        <f>SUM(N131,N134)</f>
        <v>1818286</v>
      </c>
      <c r="O128" s="31">
        <f>SUM(O131,O134)</f>
        <v>888037</v>
      </c>
      <c r="P128" s="31" t="e">
        <f>SUM(P131,P134)</f>
        <v>#REF!</v>
      </c>
      <c r="Q128" s="31" t="e">
        <f>SUM(L128:P128)</f>
        <v>#REF!</v>
      </c>
      <c r="R128" s="759"/>
      <c r="S128" s="759" t="e">
        <f>Q128/Q8</f>
        <v>#REF!</v>
      </c>
      <c r="T128" s="759" t="e">
        <f>Q128/I128-1</f>
        <v>#REF!</v>
      </c>
      <c r="U128" s="31" t="e">
        <f>SUM(U131,U134)</f>
        <v>#REF!</v>
      </c>
      <c r="V128" s="31" t="e">
        <f>SUM(V131,V134)</f>
        <v>#REF!</v>
      </c>
      <c r="W128" s="31" t="e">
        <f>SUM(W131,W134)</f>
        <v>#REF!</v>
      </c>
      <c r="X128" s="31" t="e">
        <f>SUM(X131,X134)</f>
        <v>#REF!</v>
      </c>
      <c r="Y128" s="31" t="e">
        <f>SUM(Y131,Y134)</f>
        <v>#REF!</v>
      </c>
      <c r="Z128" s="31" t="e">
        <f>SUM(U128:Y128)</f>
        <v>#REF!</v>
      </c>
      <c r="AA128" s="759"/>
      <c r="AB128" s="759" t="e">
        <f>Z128/Z8</f>
        <v>#REF!</v>
      </c>
      <c r="AC128" s="759" t="e">
        <f>+Z128/Q128-1</f>
        <v>#REF!</v>
      </c>
    </row>
    <row r="129" spans="1:29">
      <c r="A129" s="858" t="s">
        <v>507</v>
      </c>
      <c r="B129" s="883" t="s">
        <v>1001</v>
      </c>
      <c r="C129" s="767"/>
      <c r="D129" s="767">
        <f>D128/C128</f>
        <v>1.3622552800541234</v>
      </c>
      <c r="E129" s="767">
        <f>E128/D128</f>
        <v>1.3258612826676768</v>
      </c>
      <c r="F129" s="767">
        <f>F128/E128</f>
        <v>1.1281758663308614</v>
      </c>
      <c r="G129" s="767">
        <f>G128/F128</f>
        <v>0.68665921672232588</v>
      </c>
      <c r="H129" s="767">
        <f>H128/G128</f>
        <v>1.0043649061545177</v>
      </c>
      <c r="I129" s="767"/>
      <c r="J129" s="767">
        <f>(D129*E129*F129*G129*H129)^(1/5)-1</f>
        <v>7.04175856234035E-2</v>
      </c>
      <c r="K129" s="767"/>
      <c r="L129" s="767">
        <f>L128/H128</f>
        <v>1.4252611308426621</v>
      </c>
      <c r="M129" s="767">
        <f>M128/L128</f>
        <v>0.97503975816520994</v>
      </c>
      <c r="N129" s="767">
        <f>N128/M128</f>
        <v>2.450985969031851</v>
      </c>
      <c r="O129" s="767">
        <f>O128/N128</f>
        <v>0.48839236511747874</v>
      </c>
      <c r="P129" s="767" t="e">
        <f>P128/O128</f>
        <v>#REF!</v>
      </c>
      <c r="Q129" s="767"/>
      <c r="R129" s="767" t="e">
        <f>(L129*M129*N129*O129*P129)^(1/5)-1</f>
        <v>#REF!</v>
      </c>
      <c r="S129" s="767"/>
      <c r="T129" s="767"/>
      <c r="U129" s="767" t="e">
        <f>U128/P128</f>
        <v>#REF!</v>
      </c>
      <c r="V129" s="767" t="e">
        <f>V128/U128</f>
        <v>#REF!</v>
      </c>
      <c r="W129" s="767" t="e">
        <f>W128/V128</f>
        <v>#REF!</v>
      </c>
      <c r="X129" s="767" t="e">
        <f>X128/W128</f>
        <v>#REF!</v>
      </c>
      <c r="Y129" s="767" t="e">
        <f>Y128/X128</f>
        <v>#REF!</v>
      </c>
      <c r="Z129" s="767"/>
      <c r="AA129" s="767" t="e">
        <f>(U129*V129*W129*X129*Y129)^(1/5)-1</f>
        <v>#REF!</v>
      </c>
      <c r="AB129" s="767"/>
      <c r="AC129" s="767"/>
    </row>
    <row r="130" spans="1:29">
      <c r="A130" s="858" t="s">
        <v>507</v>
      </c>
      <c r="B130" s="883" t="s">
        <v>1066</v>
      </c>
      <c r="C130" s="767"/>
      <c r="D130" s="767">
        <f t="shared" ref="D130:I130" si="90">D128/D8</f>
        <v>9.3789462285605599E-2</v>
      </c>
      <c r="E130" s="767">
        <f t="shared" si="90"/>
        <v>0.10275882519867754</v>
      </c>
      <c r="F130" s="767">
        <f t="shared" si="90"/>
        <v>0.10566925179106769</v>
      </c>
      <c r="G130" s="767">
        <f t="shared" si="90"/>
        <v>6.5136517407844582E-2</v>
      </c>
      <c r="H130" s="767">
        <f t="shared" si="90"/>
        <v>6.040012970904652E-2</v>
      </c>
      <c r="I130" s="767">
        <f t="shared" si="90"/>
        <v>8.3328829655301417E-2</v>
      </c>
      <c r="J130" s="767"/>
      <c r="K130" s="767"/>
      <c r="L130" s="767">
        <f>L128/L8</f>
        <v>8.0635591843302795E-2</v>
      </c>
      <c r="M130" s="767">
        <f>M128/M8</f>
        <v>6.8529994030120264E-2</v>
      </c>
      <c r="N130" s="767">
        <f>N128/N8</f>
        <v>0.14848012886915285</v>
      </c>
      <c r="O130" s="767" t="e">
        <f>O128/O8</f>
        <v>#REF!</v>
      </c>
      <c r="P130" s="767" t="e">
        <f>P128/P8</f>
        <v>#REF!</v>
      </c>
      <c r="Q130" s="767" t="e">
        <f>(L130*M130*N130*O130*P130)^(1/5)</f>
        <v>#REF!</v>
      </c>
      <c r="R130" s="767"/>
      <c r="S130" s="767"/>
      <c r="T130" s="767"/>
      <c r="U130" s="767" t="e">
        <f>U128/U8</f>
        <v>#REF!</v>
      </c>
      <c r="V130" s="767" t="e">
        <f>V128/V8</f>
        <v>#REF!</v>
      </c>
      <c r="W130" s="767" t="e">
        <f>W128/W8</f>
        <v>#REF!</v>
      </c>
      <c r="X130" s="767" t="e">
        <f>X128/X8</f>
        <v>#REF!</v>
      </c>
      <c r="Y130" s="767" t="e">
        <f>Y128/Y8</f>
        <v>#REF!</v>
      </c>
      <c r="Z130" s="767" t="e">
        <f>AVERAGE(U130:Y130)</f>
        <v>#REF!</v>
      </c>
      <c r="AA130" s="767"/>
      <c r="AB130" s="767"/>
      <c r="AC130" s="767"/>
    </row>
    <row r="131" spans="1:29">
      <c r="A131" s="190">
        <v>1</v>
      </c>
      <c r="B131" s="187" t="s">
        <v>517</v>
      </c>
      <c r="C131" s="165">
        <v>88679</v>
      </c>
      <c r="D131" s="165">
        <v>148144</v>
      </c>
      <c r="E131" s="165">
        <v>167267</v>
      </c>
      <c r="F131" s="165">
        <v>155140</v>
      </c>
      <c r="G131" s="165">
        <f>65206+17050</f>
        <v>82256</v>
      </c>
      <c r="H131" s="165">
        <v>76245</v>
      </c>
      <c r="I131" s="165">
        <f>SUM(D131:H131)</f>
        <v>629052</v>
      </c>
      <c r="J131" s="765"/>
      <c r="K131" s="765">
        <f>I131/$I$10</f>
        <v>1.8791741001954576E-2</v>
      </c>
      <c r="L131" s="165">
        <f>'Chi từ NSTW bổ sung 2010-2025'!L9</f>
        <v>53674</v>
      </c>
      <c r="M131" s="165">
        <f>'Chi từ NSTW bổ sung 2010-2025'!M9</f>
        <v>158319</v>
      </c>
      <c r="N131" s="165">
        <f>'Chi từ NSTW bổ sung 2010-2025'!N9</f>
        <v>158489</v>
      </c>
      <c r="O131" s="165">
        <f>'Chi từ NSTW bổ sung 2010-2025'!O9</f>
        <v>374600</v>
      </c>
      <c r="P131" s="165">
        <f>'Chi từ NSTW bổ sung 2010-2025'!P9</f>
        <v>0</v>
      </c>
      <c r="Q131" s="165">
        <f>SUM(L131:P131)</f>
        <v>745082</v>
      </c>
      <c r="R131" s="765"/>
      <c r="S131" s="765" t="e">
        <f>Q131/$Q$10</f>
        <v>#REF!</v>
      </c>
      <c r="T131" s="765">
        <f>Q131/I131-1</f>
        <v>0.18445215975785789</v>
      </c>
      <c r="U131" s="165">
        <f>'Chi từ NSTW bổ sung 2010-2025'!U9</f>
        <v>0</v>
      </c>
      <c r="V131" s="165">
        <f>'Chi từ NSTW bổ sung 2010-2025'!V9</f>
        <v>0</v>
      </c>
      <c r="W131" s="165">
        <f>'Chi từ NSTW bổ sung 2010-2025'!W9</f>
        <v>0</v>
      </c>
      <c r="X131" s="165">
        <f>'Chi từ NSTW bổ sung 2010-2025'!X9</f>
        <v>0</v>
      </c>
      <c r="Y131" s="165">
        <f>'Chi từ NSTW bổ sung 2010-2025'!Y9</f>
        <v>0</v>
      </c>
      <c r="Z131" s="165">
        <f>SUM(U131:Y131)</f>
        <v>0</v>
      </c>
      <c r="AA131" s="765"/>
      <c r="AB131" s="765"/>
      <c r="AC131" s="765">
        <f>+Z131/Q131-1</f>
        <v>-1</v>
      </c>
    </row>
    <row r="132" spans="1:29">
      <c r="A132" s="858" t="s">
        <v>507</v>
      </c>
      <c r="B132" s="883" t="s">
        <v>1001</v>
      </c>
      <c r="C132" s="767"/>
      <c r="D132" s="767">
        <f>D131/C131</f>
        <v>1.670564620710653</v>
      </c>
      <c r="E132" s="767">
        <f>E131/D131</f>
        <v>1.1290838643482017</v>
      </c>
      <c r="F132" s="767">
        <f>F131/E131</f>
        <v>0.92749914806865674</v>
      </c>
      <c r="G132" s="767">
        <f>G131/F131</f>
        <v>0.53020497615057371</v>
      </c>
      <c r="H132" s="767">
        <f>H131/G131</f>
        <v>0.92692326395642866</v>
      </c>
      <c r="I132" s="767"/>
      <c r="J132" s="767">
        <f>(D132*E132*F132*G132*H132)^(1/5)-1</f>
        <v>-2.9762365748168484E-2</v>
      </c>
      <c r="K132" s="767"/>
      <c r="L132" s="767">
        <f>L131/H131</f>
        <v>0.70396747327693621</v>
      </c>
      <c r="M132" s="767">
        <f>M131/L131</f>
        <v>2.9496404218057162</v>
      </c>
      <c r="N132" s="767">
        <f>N131/M131</f>
        <v>1.0010737814160018</v>
      </c>
      <c r="O132" s="767">
        <f>O131/N131</f>
        <v>2.363570973379856</v>
      </c>
      <c r="P132" s="767">
        <f>P131/O131</f>
        <v>0</v>
      </c>
      <c r="Q132" s="767"/>
      <c r="R132" s="767">
        <f>(L132*M132*N132*O132*P132)^(1/5)-1</f>
        <v>-1</v>
      </c>
      <c r="S132" s="767"/>
      <c r="T132" s="767"/>
      <c r="U132" s="767"/>
      <c r="V132" s="767"/>
      <c r="W132" s="767"/>
      <c r="X132" s="767"/>
      <c r="Y132" s="767"/>
      <c r="Z132" s="767"/>
      <c r="AA132" s="767">
        <f>(U132*V132*W132*X132*Y132)^(1/5)-1</f>
        <v>-1</v>
      </c>
      <c r="AB132" s="767"/>
      <c r="AC132" s="767"/>
    </row>
    <row r="133" spans="1:29">
      <c r="A133" s="858" t="s">
        <v>507</v>
      </c>
      <c r="B133" s="883" t="s">
        <v>1066</v>
      </c>
      <c r="C133" s="767"/>
      <c r="D133" s="767">
        <f t="shared" ref="D133:I133" si="91">D131/D8</f>
        <v>2.6849808111630031E-2</v>
      </c>
      <c r="E133" s="767">
        <f t="shared" si="91"/>
        <v>2.5051537379476234E-2</v>
      </c>
      <c r="F133" s="767">
        <f t="shared" si="91"/>
        <v>2.1178763424906811E-2</v>
      </c>
      <c r="G133" s="767">
        <f t="shared" si="91"/>
        <v>1.008042974739924E-2</v>
      </c>
      <c r="H133" s="767">
        <f t="shared" si="91"/>
        <v>8.6266988297184349E-3</v>
      </c>
      <c r="I133" s="767">
        <f t="shared" si="91"/>
        <v>1.7225847217076158E-2</v>
      </c>
      <c r="J133" s="767"/>
      <c r="K133" s="767"/>
      <c r="L133" s="767">
        <f>L131/L8</f>
        <v>5.6884205251987036E-3</v>
      </c>
      <c r="M133" s="767">
        <f>M131/M8</f>
        <v>1.462488171587136E-2</v>
      </c>
      <c r="N133" s="767">
        <f>N131/N8</f>
        <v>1.2942115346179405E-2</v>
      </c>
      <c r="O133" s="767" t="e">
        <f>O131/O8</f>
        <v>#REF!</v>
      </c>
      <c r="P133" s="767" t="e">
        <f>P131/P8</f>
        <v>#REF!</v>
      </c>
      <c r="Q133" s="767" t="e">
        <f>(L133*M133*N133*O133*P133)^(1/5)</f>
        <v>#REF!</v>
      </c>
      <c r="R133" s="767"/>
      <c r="S133" s="767"/>
      <c r="T133" s="767"/>
      <c r="U133" s="767" t="e">
        <f>U131/U8</f>
        <v>#REF!</v>
      </c>
      <c r="V133" s="767" t="e">
        <f>V131/V8</f>
        <v>#REF!</v>
      </c>
      <c r="W133" s="767" t="e">
        <f>W131/W8</f>
        <v>#REF!</v>
      </c>
      <c r="X133" s="767" t="e">
        <f>X131/X8</f>
        <v>#REF!</v>
      </c>
      <c r="Y133" s="767" t="e">
        <f>Y131/Y8</f>
        <v>#REF!</v>
      </c>
      <c r="Z133" s="767" t="e">
        <f>(U133*V133*W133*X133*Y133)^(1/5)</f>
        <v>#REF!</v>
      </c>
      <c r="AA133" s="767"/>
      <c r="AB133" s="767"/>
      <c r="AC133" s="767"/>
    </row>
    <row r="134" spans="1:29" ht="31.5">
      <c r="A134" s="190">
        <v>2</v>
      </c>
      <c r="B134" s="187" t="s">
        <v>1019</v>
      </c>
      <c r="C134" s="165">
        <v>291194</v>
      </c>
      <c r="D134" s="165">
        <v>369340</v>
      </c>
      <c r="E134" s="165">
        <v>518845</v>
      </c>
      <c r="F134" s="165">
        <v>618915</v>
      </c>
      <c r="G134" s="165">
        <f>336800+112456</f>
        <v>449256</v>
      </c>
      <c r="H134" s="165">
        <f>372200+85387</f>
        <v>457587</v>
      </c>
      <c r="I134" s="165">
        <f>SUM(D134:H134)</f>
        <v>2413943</v>
      </c>
      <c r="J134" s="765"/>
      <c r="K134" s="765">
        <f>I134/$I$10</f>
        <v>7.2111990184406435E-2</v>
      </c>
      <c r="L134" s="165">
        <f>'Chi từ NSTW bổ sung 2010-2025'!L10</f>
        <v>707176</v>
      </c>
      <c r="M134" s="165">
        <f>'Chi từ NSTW bổ sung 2010-2025'!M10</f>
        <v>583540</v>
      </c>
      <c r="N134" s="165">
        <f>'Chi từ NSTW bổ sung 2010-2025'!N10</f>
        <v>1659797</v>
      </c>
      <c r="O134" s="165">
        <f>'Chi từ NSTW bổ sung 2010-2025'!O10</f>
        <v>513437</v>
      </c>
      <c r="P134" s="165" t="e">
        <f>'Chi từ NSTW bổ sung 2010-2025'!P10</f>
        <v>#REF!</v>
      </c>
      <c r="Q134" s="165" t="e">
        <f>SUM(L134:P134)</f>
        <v>#REF!</v>
      </c>
      <c r="R134" s="765"/>
      <c r="S134" s="765" t="e">
        <f>Q134/$Q$10</f>
        <v>#REF!</v>
      </c>
      <c r="T134" s="765" t="e">
        <f>Q134/I134-1</f>
        <v>#REF!</v>
      </c>
      <c r="U134" s="165" t="e">
        <f>'Chi từ NSTW bổ sung 2010-2025'!U10</f>
        <v>#REF!</v>
      </c>
      <c r="V134" s="165" t="e">
        <f>'Chi từ NSTW bổ sung 2010-2025'!V10</f>
        <v>#REF!</v>
      </c>
      <c r="W134" s="165" t="e">
        <f>'Chi từ NSTW bổ sung 2010-2025'!W10</f>
        <v>#REF!</v>
      </c>
      <c r="X134" s="165" t="e">
        <f>'Chi từ NSTW bổ sung 2010-2025'!X10</f>
        <v>#REF!</v>
      </c>
      <c r="Y134" s="165" t="e">
        <f>'Chi từ NSTW bổ sung 2010-2025'!Y10</f>
        <v>#REF!</v>
      </c>
      <c r="Z134" s="165" t="e">
        <f>SUM(U134:Y134)</f>
        <v>#REF!</v>
      </c>
      <c r="AA134" s="765"/>
      <c r="AB134" s="765"/>
      <c r="AC134" s="765" t="e">
        <f>+Z134/Q134-1</f>
        <v>#REF!</v>
      </c>
    </row>
    <row r="135" spans="1:29">
      <c r="A135" s="858" t="s">
        <v>507</v>
      </c>
      <c r="B135" s="883" t="s">
        <v>1001</v>
      </c>
      <c r="C135" s="767"/>
      <c r="D135" s="767">
        <f>D134/C134</f>
        <v>1.2683640459624854</v>
      </c>
      <c r="E135" s="767">
        <f>E134/D134</f>
        <v>1.4047896247360157</v>
      </c>
      <c r="F135" s="767">
        <f>F134/E134</f>
        <v>1.1928707031965231</v>
      </c>
      <c r="G135" s="767">
        <f>G134/F134</f>
        <v>0.72587673590072954</v>
      </c>
      <c r="H135" s="767">
        <f>H134/G134</f>
        <v>1.0185439927346547</v>
      </c>
      <c r="I135" s="767"/>
      <c r="J135" s="767">
        <f>(D135*E135*F135*G135*H135)^(1/5)-1</f>
        <v>9.4607075565009691E-2</v>
      </c>
      <c r="K135" s="767"/>
      <c r="L135" s="767">
        <f>L134/H134</f>
        <v>1.5454460026180814</v>
      </c>
      <c r="M135" s="767">
        <f>M134/L134</f>
        <v>0.82516940620156798</v>
      </c>
      <c r="N135" s="767">
        <f>N134/M134</f>
        <v>2.844358570106591</v>
      </c>
      <c r="O135" s="767">
        <f>O134/N134</f>
        <v>0.30933722617886406</v>
      </c>
      <c r="P135" s="767" t="e">
        <f>P134/O134</f>
        <v>#REF!</v>
      </c>
      <c r="Q135" s="767"/>
      <c r="R135" s="767" t="e">
        <f>(L135*M135*N135*O135*P135)^(1/5)-1</f>
        <v>#REF!</v>
      </c>
      <c r="S135" s="767"/>
      <c r="T135" s="767"/>
      <c r="U135" s="767" t="e">
        <f>U134/P134</f>
        <v>#REF!</v>
      </c>
      <c r="V135" s="767" t="e">
        <f>V134/U134</f>
        <v>#REF!</v>
      </c>
      <c r="W135" s="767" t="e">
        <f>W134/V134</f>
        <v>#REF!</v>
      </c>
      <c r="X135" s="767" t="e">
        <f>X134/W134</f>
        <v>#REF!</v>
      </c>
      <c r="Y135" s="767" t="e">
        <f>Y134/X134</f>
        <v>#REF!</v>
      </c>
      <c r="Z135" s="767"/>
      <c r="AA135" s="767" t="e">
        <f>(U135*V135*W135*X135*Y135)^(1/5)-1</f>
        <v>#REF!</v>
      </c>
      <c r="AB135" s="767"/>
      <c r="AC135" s="767"/>
    </row>
    <row r="136" spans="1:29">
      <c r="A136" s="858" t="s">
        <v>507</v>
      </c>
      <c r="B136" s="883" t="s">
        <v>1066</v>
      </c>
      <c r="C136" s="767"/>
      <c r="D136" s="767">
        <f t="shared" ref="D136:I136" si="92">D134/D8</f>
        <v>6.6939654173975571E-2</v>
      </c>
      <c r="E136" s="767">
        <f t="shared" si="92"/>
        <v>7.7707287819201318E-2</v>
      </c>
      <c r="F136" s="767">
        <f t="shared" si="92"/>
        <v>8.4490488366160882E-2</v>
      </c>
      <c r="G136" s="767">
        <f t="shared" si="92"/>
        <v>5.5056087660445348E-2</v>
      </c>
      <c r="H136" s="767">
        <f t="shared" si="92"/>
        <v>5.1773430879328085E-2</v>
      </c>
      <c r="I136" s="767">
        <f t="shared" si="92"/>
        <v>6.6102982438225266E-2</v>
      </c>
      <c r="J136" s="767"/>
      <c r="K136" s="767"/>
      <c r="L136" s="767">
        <f>L134/L8</f>
        <v>7.4947171318104092E-2</v>
      </c>
      <c r="M136" s="767">
        <f>M134/M8</f>
        <v>5.390511231424891E-2</v>
      </c>
      <c r="N136" s="767">
        <f>N134/N8</f>
        <v>0.13553801352297346</v>
      </c>
      <c r="O136" s="767" t="e">
        <f>O134/O8</f>
        <v>#REF!</v>
      </c>
      <c r="P136" s="767" t="e">
        <f>P134/P8</f>
        <v>#REF!</v>
      </c>
      <c r="Q136" s="767" t="e">
        <f>(L136*M136*N136*O136*P136)^(1/5)</f>
        <v>#REF!</v>
      </c>
      <c r="R136" s="767"/>
      <c r="S136" s="767"/>
      <c r="T136" s="767"/>
      <c r="U136" s="767" t="e">
        <f>U134/U8</f>
        <v>#REF!</v>
      </c>
      <c r="V136" s="767" t="e">
        <f>V134/V8</f>
        <v>#REF!</v>
      </c>
      <c r="W136" s="767" t="e">
        <f>W134/W8</f>
        <v>#REF!</v>
      </c>
      <c r="X136" s="767" t="e">
        <f>X134/X8</f>
        <v>#REF!</v>
      </c>
      <c r="Y136" s="767" t="e">
        <f>Y134/Y8</f>
        <v>#REF!</v>
      </c>
      <c r="Z136" s="767" t="e">
        <f>(U136*V136*W136*X136*Y136)^(1/5)</f>
        <v>#REF!</v>
      </c>
      <c r="AA136" s="767"/>
      <c r="AB136" s="767"/>
      <c r="AC136" s="767"/>
    </row>
    <row r="137" spans="1:29" s="7" customFormat="1" ht="31.5">
      <c r="A137" s="864" t="s">
        <v>401</v>
      </c>
      <c r="B137" s="879" t="s">
        <v>1161</v>
      </c>
      <c r="C137" s="627">
        <f>'Thu NSNN 2010-2025'!G139/'Chi NSĐP 2010-2025'!C10</f>
        <v>0.84720640893834231</v>
      </c>
      <c r="D137" s="627">
        <f>'Thu NSNN 2010-2025'!H139/'Chi NSĐP 2010-2025'!D10</f>
        <v>0.75395017943570752</v>
      </c>
      <c r="E137" s="627">
        <f>'Thu NSNN 2010-2025'!I139/'Chi NSĐP 2010-2025'!E10</f>
        <v>0.68173446106187663</v>
      </c>
      <c r="F137" s="627">
        <f>'Thu NSNN 2010-2025'!J139/'Chi NSĐP 2010-2025'!F10</f>
        <v>0.62175112300288549</v>
      </c>
      <c r="G137" s="627">
        <f>'Thu NSNN 2010-2025'!K139/'Chi NSĐP 2010-2025'!G10</f>
        <v>0.50809387640147996</v>
      </c>
      <c r="H137" s="627">
        <f>'Thu NSNN 2010-2025'!L139/'Chi NSĐP 2010-2025'!H10</f>
        <v>0.58364310593534119</v>
      </c>
      <c r="I137" s="627">
        <f>(D137*E137*F137*G137*H137)^(1/5)</f>
        <v>0.62421350307285772</v>
      </c>
      <c r="J137" s="627"/>
      <c r="K137" s="627"/>
      <c r="L137" s="627">
        <f>'Thu NSNN 2010-2025'!P139/'Chi NSĐP 2010-2025'!L10</f>
        <v>0.70951621945517296</v>
      </c>
      <c r="M137" s="627">
        <f>'Thu NSNN 2010-2025'!Q139/'Chi NSĐP 2010-2025'!M10</f>
        <v>0.53457177707542691</v>
      </c>
      <c r="N137" s="627">
        <f>'Thu NSNN 2010-2025'!R139/'Chi NSĐP 2010-2025'!N10</f>
        <v>0.54993672798003645</v>
      </c>
      <c r="O137" s="627" t="e">
        <f>'Thu NSNN 2010-2025'!S139/'Chi NSĐP 2010-2025'!O10</f>
        <v>#REF!</v>
      </c>
      <c r="P137" s="627" t="e">
        <f>'Thu NSNN 2010-2025'!#REF!/'Chi NSĐP 2010-2025'!P10</f>
        <v>#REF!</v>
      </c>
      <c r="Q137" s="627" t="e">
        <f>(L137*M137*N137*O137*P137)^(1/5)</f>
        <v>#REF!</v>
      </c>
      <c r="R137" s="627"/>
      <c r="S137" s="627"/>
      <c r="T137" s="627"/>
      <c r="U137" s="627" t="e">
        <f>'Thu NSNN 2010-2025'!Z139/'Chi NSĐP 2010-2025'!U10</f>
        <v>#REF!</v>
      </c>
      <c r="V137" s="627" t="e">
        <f>'Thu NSNN 2010-2025'!AA139/'Chi NSĐP 2010-2025'!V10</f>
        <v>#REF!</v>
      </c>
      <c r="W137" s="627" t="e">
        <f>'Thu NSNN 2010-2025'!AB139/'Chi NSĐP 2010-2025'!W10</f>
        <v>#REF!</v>
      </c>
      <c r="X137" s="627" t="e">
        <f>'Thu NSNN 2010-2025'!AC139/'Chi NSĐP 2010-2025'!X10</f>
        <v>#REF!</v>
      </c>
      <c r="Y137" s="627" t="e">
        <f>'Thu NSNN 2010-2025'!AD139/'Chi NSĐP 2010-2025'!Y10</f>
        <v>#REF!</v>
      </c>
      <c r="Z137" s="627" t="e">
        <f>(U137*V137*W137*X137*Y137)^(1/5)</f>
        <v>#REF!</v>
      </c>
      <c r="AA137" s="627"/>
      <c r="AB137" s="627"/>
      <c r="AC137" s="627"/>
    </row>
    <row r="138" spans="1:29" ht="31.5">
      <c r="A138" s="864" t="s">
        <v>436</v>
      </c>
      <c r="B138" s="879" t="s">
        <v>1162</v>
      </c>
      <c r="C138" s="627">
        <f>C8/'Thu NSNN 2010-2025'!G139-1</f>
        <v>0.28441944430758492</v>
      </c>
      <c r="D138" s="627">
        <f>D8/'Thu NSNN 2010-2025'!H139-1</f>
        <v>0.4636196890147688</v>
      </c>
      <c r="E138" s="627">
        <f>E8/'Thu NSNN 2010-2025'!I139-1</f>
        <v>0.63484113594871894</v>
      </c>
      <c r="F138" s="627">
        <f>F8/'Thu NSNN 2010-2025'!J139-1</f>
        <v>0.79839571473307291</v>
      </c>
      <c r="G138" s="627">
        <f>G8/'Thu NSNN 2010-2025'!K139-1</f>
        <v>1.1052702015684495</v>
      </c>
      <c r="H138" s="627">
        <f>H8/'Thu NSNN 2010-2025'!L139-1</f>
        <v>0.8235164770662593</v>
      </c>
      <c r="I138" s="627">
        <f>(D138*E138*F138*G138*H138)^(1/5)</f>
        <v>0.73457674696982012</v>
      </c>
      <c r="J138" s="627"/>
      <c r="K138" s="627"/>
      <c r="L138" s="627">
        <f>L10/'Thu NSNN 2010-2025'!P139-1</f>
        <v>0.40941105020528679</v>
      </c>
      <c r="M138" s="627">
        <f>M10/'Thu NSNN 2010-2025'!Q139-1</f>
        <v>0.87065618291872937</v>
      </c>
      <c r="N138" s="627">
        <f>N10/'Thu NSNN 2010-2025'!R139-1</f>
        <v>0.81839100594914549</v>
      </c>
      <c r="O138" s="627" t="e">
        <f>O10/'Thu NSNN 2010-2025'!S139-1</f>
        <v>#REF!</v>
      </c>
      <c r="P138" s="627" t="e">
        <f>P10/'Thu NSNN 2010-2025'!#REF!-1</f>
        <v>#REF!</v>
      </c>
      <c r="Q138" s="627" t="e">
        <f>(L138*M138*N138*O138*P138)^(1/5)</f>
        <v>#REF!</v>
      </c>
      <c r="R138" s="627"/>
      <c r="S138" s="627"/>
      <c r="T138" s="627"/>
      <c r="U138" s="627" t="e">
        <f>U10/'Thu NSNN 2010-2025'!Z139-1</f>
        <v>#REF!</v>
      </c>
      <c r="V138" s="627" t="e">
        <f>V10/'Thu NSNN 2010-2025'!AA139-1</f>
        <v>#REF!</v>
      </c>
      <c r="W138" s="627" t="e">
        <f>W10/'Thu NSNN 2010-2025'!AB139-1</f>
        <v>#REF!</v>
      </c>
      <c r="X138" s="627" t="e">
        <f>X10/'Thu NSNN 2010-2025'!AC139-1</f>
        <v>#REF!</v>
      </c>
      <c r="Y138" s="627" t="e">
        <f>Y10/'Thu NSNN 2010-2025'!AD139-1</f>
        <v>#REF!</v>
      </c>
      <c r="Z138" s="627" t="e">
        <f>(U138*V138*W138*X138*Y138)^(1/5)</f>
        <v>#REF!</v>
      </c>
      <c r="AA138" s="627"/>
      <c r="AB138" s="627"/>
      <c r="AC138" s="627"/>
    </row>
    <row r="139" spans="1:29" ht="31.5">
      <c r="A139" s="885" t="s">
        <v>631</v>
      </c>
      <c r="B139" s="886" t="s">
        <v>1163</v>
      </c>
      <c r="C139" s="782">
        <f>D37/'Thu NSNN 2010-2025'!H137</f>
        <v>0.30833526137981221</v>
      </c>
      <c r="D139" s="782">
        <f>E37/'Thu NSNN 2010-2025'!I137</f>
        <v>0.38474018637755625</v>
      </c>
      <c r="E139" s="782">
        <f>F37/'Thu NSNN 2010-2025'!J137</f>
        <v>0.34558806860699737</v>
      </c>
      <c r="F139" s="782">
        <f>G37/'Thu NSNN 2010-2025'!K137</f>
        <v>0.33731302226570958</v>
      </c>
      <c r="G139" s="782">
        <f>H37/'Thu NSNN 2010-2025'!L137</f>
        <v>0.33128720388766236</v>
      </c>
      <c r="H139" s="782">
        <f>I37/'Thu NSNN 2010-2025'!M137</f>
        <v>0.34180783929257574</v>
      </c>
      <c r="I139" s="782">
        <f>(D139*E139*F139*G139*H139)^(1/5)</f>
        <v>0.34765558920372519</v>
      </c>
      <c r="J139" s="782"/>
      <c r="K139" s="782"/>
      <c r="L139" s="782">
        <f>L37/'Thu NSNN 2010-2025'!P137</f>
        <v>0.32465900138862785</v>
      </c>
      <c r="M139" s="782">
        <f>M37/'Thu NSNN 2010-2025'!Q137</f>
        <v>0.33496651806296129</v>
      </c>
      <c r="N139" s="782">
        <f>N37/'Thu NSNN 2010-2025'!R137</f>
        <v>0.31129017588445934</v>
      </c>
      <c r="O139" s="782">
        <f>O37/'Thu NSNN 2010-2025'!S137</f>
        <v>0.36564865239555655</v>
      </c>
      <c r="P139" s="782" t="e">
        <f>P37/'Thu NSNN 2010-2025'!#REF!</f>
        <v>#REF!</v>
      </c>
      <c r="Q139" s="782" t="e">
        <f>(L139*M139*N139*O139*P139)^(1/5)</f>
        <v>#REF!</v>
      </c>
      <c r="R139" s="782"/>
      <c r="S139" s="782"/>
      <c r="T139" s="782"/>
      <c r="U139" s="782" t="e">
        <f>U37/'Thu NSNN 2010-2025'!Z137</f>
        <v>#REF!</v>
      </c>
      <c r="V139" s="782" t="e">
        <f>V37/'Thu NSNN 2010-2025'!AA137</f>
        <v>#REF!</v>
      </c>
      <c r="W139" s="782" t="e">
        <f>W37/'Thu NSNN 2010-2025'!AB137</f>
        <v>#REF!</v>
      </c>
      <c r="X139" s="782" t="e">
        <f>X37/'Thu NSNN 2010-2025'!AC137</f>
        <v>#REF!</v>
      </c>
      <c r="Y139" s="782" t="e">
        <f>Y37/'Thu NSNN 2010-2025'!AD137</f>
        <v>#REF!</v>
      </c>
      <c r="Z139" s="782" t="e">
        <f>(U139*V139*W139*X139*Y139)^(1/5)</f>
        <v>#REF!</v>
      </c>
      <c r="AA139" s="782"/>
      <c r="AB139" s="782"/>
      <c r="AC139" s="782"/>
    </row>
    <row r="140" spans="1:29">
      <c r="O140" s="167" t="s">
        <v>1126</v>
      </c>
      <c r="P140" s="175" t="s">
        <v>1127</v>
      </c>
      <c r="Q140" s="175" t="s">
        <v>1128</v>
      </c>
      <c r="S140" s="175" t="s">
        <v>1129</v>
      </c>
      <c r="V140" s="175" t="s">
        <v>1130</v>
      </c>
      <c r="W140" s="175" t="s">
        <v>1131</v>
      </c>
    </row>
    <row r="141" spans="1:29">
      <c r="O141" s="167" t="s">
        <v>1113</v>
      </c>
      <c r="P141" s="661">
        <v>1131.7059999999999</v>
      </c>
      <c r="Q141" s="175">
        <f>RANK(P141,$P$141:$P$153,0)</f>
        <v>4</v>
      </c>
      <c r="R141" s="618">
        <f>P141/$P$154</f>
        <v>0.10104789423358611</v>
      </c>
      <c r="S141" s="175">
        <v>1200</v>
      </c>
      <c r="T141" s="175">
        <f>RANK(S141,$S$141:$S$153,0)</f>
        <v>1</v>
      </c>
      <c r="U141" s="618">
        <f>S141/$S$154</f>
        <v>0.20294266869609334</v>
      </c>
      <c r="W141" s="175">
        <v>1688547</v>
      </c>
      <c r="X141" s="175">
        <f>RANK(W141,$W$141:$W$153,0)</f>
        <v>4</v>
      </c>
      <c r="Y141" s="618">
        <f>W141/$W$154</f>
        <v>9.7752875336567943E-2</v>
      </c>
    </row>
    <row r="142" spans="1:29">
      <c r="O142" s="167" t="s">
        <v>1114</v>
      </c>
      <c r="P142" s="661">
        <v>798.99099999999999</v>
      </c>
      <c r="Q142" s="175">
        <f t="shared" ref="Q142:Q153" si="93">RANK(P142,$P$141:$P$153,0)</f>
        <v>7</v>
      </c>
      <c r="R142" s="618">
        <f t="shared" ref="R142:R153" si="94">P142/$P$154</f>
        <v>7.1340399416091452E-2</v>
      </c>
      <c r="S142" s="175">
        <v>500</v>
      </c>
      <c r="T142" s="175">
        <f t="shared" ref="T142:T153" si="95">RANK(S142,$S$141:$S$153,0)</f>
        <v>5</v>
      </c>
      <c r="U142" s="618">
        <f t="shared" ref="U142:U153" si="96">S142/$S$154</f>
        <v>8.4559445290038893E-2</v>
      </c>
      <c r="V142" s="188"/>
      <c r="W142" s="175">
        <v>1764185</v>
      </c>
      <c r="X142" s="175">
        <f t="shared" ref="X142:X153" si="97">RANK(W142,$W$141:$W$153,0)</f>
        <v>2</v>
      </c>
      <c r="Y142" s="618">
        <f t="shared" ref="Y142:Y153" si="98">W142/$W$154</f>
        <v>0.10213168859122257</v>
      </c>
    </row>
    <row r="143" spans="1:29">
      <c r="L143" s="661">
        <v>39781</v>
      </c>
      <c r="O143" s="167" t="s">
        <v>1115</v>
      </c>
      <c r="P143" s="661">
        <v>454.64800000000002</v>
      </c>
      <c r="Q143" s="175">
        <f t="shared" si="93"/>
        <v>13</v>
      </c>
      <c r="R143" s="618">
        <f t="shared" si="94"/>
        <v>4.0594662410123709E-2</v>
      </c>
      <c r="S143" s="175">
        <v>150</v>
      </c>
      <c r="T143" s="175">
        <f t="shared" si="95"/>
        <v>12</v>
      </c>
      <c r="U143" s="618">
        <f t="shared" si="96"/>
        <v>2.5367833587011668E-2</v>
      </c>
      <c r="W143" s="175">
        <v>1288463</v>
      </c>
      <c r="X143" s="175">
        <f t="shared" si="97"/>
        <v>6</v>
      </c>
      <c r="Y143" s="618">
        <f t="shared" si="98"/>
        <v>7.4591327937439902E-2</v>
      </c>
    </row>
    <row r="144" spans="1:29">
      <c r="L144" s="661">
        <v>37123</v>
      </c>
      <c r="O144" s="167" t="s">
        <v>1116</v>
      </c>
      <c r="P144" s="661">
        <v>720.31399999999996</v>
      </c>
      <c r="Q144" s="175">
        <f t="shared" si="93"/>
        <v>8</v>
      </c>
      <c r="R144" s="618">
        <f t="shared" si="94"/>
        <v>6.4315478478484109E-2</v>
      </c>
      <c r="S144" s="175">
        <v>190</v>
      </c>
      <c r="T144" s="175">
        <f t="shared" si="95"/>
        <v>11</v>
      </c>
      <c r="U144" s="618">
        <f t="shared" si="96"/>
        <v>3.2132589210214779E-2</v>
      </c>
      <c r="W144" s="175">
        <v>1009168</v>
      </c>
      <c r="X144" s="175">
        <f t="shared" si="97"/>
        <v>11</v>
      </c>
      <c r="Y144" s="618">
        <f t="shared" si="98"/>
        <v>5.842246244709421E-2</v>
      </c>
    </row>
    <row r="145" spans="1:25">
      <c r="L145" s="661">
        <f>+L143-L144</f>
        <v>2658</v>
      </c>
      <c r="O145" s="167" t="s">
        <v>1117</v>
      </c>
      <c r="P145" s="661">
        <v>572.27599999999995</v>
      </c>
      <c r="Q145" s="175">
        <f t="shared" si="93"/>
        <v>10</v>
      </c>
      <c r="R145" s="618">
        <f t="shared" si="94"/>
        <v>5.1097444672396998E-2</v>
      </c>
      <c r="S145" s="175">
        <v>400</v>
      </c>
      <c r="T145" s="175">
        <f t="shared" si="95"/>
        <v>6</v>
      </c>
      <c r="U145" s="618">
        <f t="shared" si="96"/>
        <v>6.7647556232031114E-2</v>
      </c>
      <c r="W145" s="175">
        <v>1022791</v>
      </c>
      <c r="X145" s="175">
        <f t="shared" si="97"/>
        <v>10</v>
      </c>
      <c r="Y145" s="618">
        <f t="shared" si="98"/>
        <v>5.9211121229295754E-2</v>
      </c>
    </row>
    <row r="146" spans="1:25">
      <c r="A146" s="175"/>
      <c r="B146" s="175"/>
      <c r="C146" s="175"/>
      <c r="D146" s="175"/>
      <c r="E146" s="175"/>
      <c r="F146" s="175"/>
      <c r="G146" s="175"/>
      <c r="H146" s="175"/>
      <c r="I146" s="175"/>
      <c r="J146" s="175"/>
      <c r="K146" s="175"/>
      <c r="L146" s="175"/>
      <c r="M146" s="175"/>
      <c r="N146" s="175"/>
      <c r="O146" s="167" t="s">
        <v>1118</v>
      </c>
      <c r="P146" s="661">
        <v>1464.8</v>
      </c>
      <c r="Q146" s="175">
        <f t="shared" si="93"/>
        <v>1</v>
      </c>
      <c r="R146" s="618">
        <f t="shared" si="94"/>
        <v>0.13078922924625028</v>
      </c>
      <c r="S146" s="175">
        <v>700</v>
      </c>
      <c r="T146" s="175">
        <f t="shared" si="95"/>
        <v>3</v>
      </c>
      <c r="U146" s="618">
        <f t="shared" si="96"/>
        <v>0.11838322340605445</v>
      </c>
      <c r="W146" s="175">
        <v>1235171</v>
      </c>
      <c r="X146" s="175">
        <f t="shared" si="97"/>
        <v>7</v>
      </c>
      <c r="Y146" s="618">
        <f t="shared" si="98"/>
        <v>7.1506162862119887E-2</v>
      </c>
    </row>
    <row r="147" spans="1:25">
      <c r="O147" s="167" t="s">
        <v>1119</v>
      </c>
      <c r="P147" s="661">
        <v>571.46699999999998</v>
      </c>
      <c r="Q147" s="175">
        <f t="shared" si="93"/>
        <v>11</v>
      </c>
      <c r="R147" s="618">
        <f t="shared" si="94"/>
        <v>5.1025210588248847E-2</v>
      </c>
      <c r="S147" s="175">
        <v>200</v>
      </c>
      <c r="T147" s="175">
        <f t="shared" si="95"/>
        <v>9</v>
      </c>
      <c r="U147" s="618">
        <f t="shared" si="96"/>
        <v>3.3823778116015557E-2</v>
      </c>
      <c r="W147" s="175">
        <v>733017</v>
      </c>
      <c r="X147" s="175">
        <f t="shared" si="97"/>
        <v>13</v>
      </c>
      <c r="Y147" s="618">
        <f t="shared" si="98"/>
        <v>4.2435608496882243E-2</v>
      </c>
    </row>
    <row r="148" spans="1:25">
      <c r="O148" s="167" t="s">
        <v>1120</v>
      </c>
      <c r="P148" s="661">
        <v>813.48599999999999</v>
      </c>
      <c r="Q148" s="175">
        <f t="shared" si="93"/>
        <v>6</v>
      </c>
      <c r="R148" s="618">
        <f t="shared" si="94"/>
        <v>7.2634630627126689E-2</v>
      </c>
      <c r="S148" s="175">
        <v>200</v>
      </c>
      <c r="T148" s="175">
        <f t="shared" si="95"/>
        <v>9</v>
      </c>
      <c r="U148" s="618">
        <f t="shared" si="96"/>
        <v>3.3823778116015557E-2</v>
      </c>
      <c r="W148" s="175">
        <v>1199653</v>
      </c>
      <c r="X148" s="175">
        <f t="shared" si="97"/>
        <v>8</v>
      </c>
      <c r="Y148" s="618">
        <f t="shared" si="98"/>
        <v>6.9449965062352265E-2</v>
      </c>
    </row>
    <row r="149" spans="1:25">
      <c r="O149" s="167" t="s">
        <v>1121</v>
      </c>
      <c r="P149" s="661">
        <v>1300.9960000000001</v>
      </c>
      <c r="Q149" s="175">
        <f t="shared" si="93"/>
        <v>2</v>
      </c>
      <c r="R149" s="618">
        <f t="shared" si="94"/>
        <v>0.11616347903635627</v>
      </c>
      <c r="S149" s="175">
        <v>300</v>
      </c>
      <c r="T149" s="175">
        <f t="shared" si="95"/>
        <v>8</v>
      </c>
      <c r="U149" s="618">
        <f t="shared" si="96"/>
        <v>5.0735667174023336E-2</v>
      </c>
      <c r="W149" s="175">
        <v>1908352</v>
      </c>
      <c r="X149" s="175">
        <f t="shared" si="97"/>
        <v>1</v>
      </c>
      <c r="Y149" s="618">
        <f t="shared" si="98"/>
        <v>0.11047776292533763</v>
      </c>
    </row>
    <row r="150" spans="1:25">
      <c r="O150" s="167" t="s">
        <v>1122</v>
      </c>
      <c r="P150" s="661">
        <v>1067.085</v>
      </c>
      <c r="Q150" s="175">
        <f t="shared" si="93"/>
        <v>5</v>
      </c>
      <c r="R150" s="618">
        <f t="shared" si="94"/>
        <v>9.5278007025010242E-2</v>
      </c>
      <c r="S150" s="175">
        <v>573</v>
      </c>
      <c r="T150" s="175">
        <f t="shared" si="95"/>
        <v>4</v>
      </c>
      <c r="U150" s="618">
        <f t="shared" si="96"/>
        <v>9.6905124302384571E-2</v>
      </c>
      <c r="W150" s="175">
        <v>1599504</v>
      </c>
      <c r="X150" s="175">
        <f t="shared" si="97"/>
        <v>5</v>
      </c>
      <c r="Y150" s="618">
        <f t="shared" si="98"/>
        <v>9.2598023692761738E-2</v>
      </c>
    </row>
    <row r="151" spans="1:25">
      <c r="O151" s="167" t="s">
        <v>1123</v>
      </c>
      <c r="P151" s="661">
        <v>1211.692</v>
      </c>
      <c r="Q151" s="175">
        <f t="shared" si="93"/>
        <v>3</v>
      </c>
      <c r="R151" s="618">
        <f t="shared" si="94"/>
        <v>0.1081896933122935</v>
      </c>
      <c r="S151" s="175">
        <v>1000</v>
      </c>
      <c r="T151" s="175">
        <f t="shared" si="95"/>
        <v>2</v>
      </c>
      <c r="U151" s="618">
        <f t="shared" si="96"/>
        <v>0.16911889058007779</v>
      </c>
      <c r="W151" s="175">
        <v>1723067</v>
      </c>
      <c r="X151" s="175">
        <f t="shared" si="97"/>
        <v>3</v>
      </c>
      <c r="Y151" s="618">
        <f t="shared" si="98"/>
        <v>9.9751297208519579E-2</v>
      </c>
    </row>
    <row r="152" spans="1:25">
      <c r="O152" s="167" t="s">
        <v>1124</v>
      </c>
      <c r="P152" s="661">
        <v>456.42</v>
      </c>
      <c r="Q152" s="175">
        <f t="shared" si="93"/>
        <v>12</v>
      </c>
      <c r="R152" s="618">
        <f t="shared" si="94"/>
        <v>4.0752880947961194E-2</v>
      </c>
      <c r="S152" s="175">
        <v>140</v>
      </c>
      <c r="T152" s="175">
        <f t="shared" si="95"/>
        <v>13</v>
      </c>
      <c r="U152" s="618">
        <f t="shared" si="96"/>
        <v>2.367664468121089E-2</v>
      </c>
      <c r="W152" s="175">
        <v>907236</v>
      </c>
      <c r="X152" s="175">
        <f t="shared" si="97"/>
        <v>12</v>
      </c>
      <c r="Y152" s="618">
        <f t="shared" si="98"/>
        <v>5.2521444537135503E-2</v>
      </c>
    </row>
    <row r="153" spans="1:25">
      <c r="O153" s="167" t="s">
        <v>1125</v>
      </c>
      <c r="P153" s="661">
        <v>635.81799999999998</v>
      </c>
      <c r="Q153" s="175">
        <f t="shared" si="93"/>
        <v>9</v>
      </c>
      <c r="R153" s="618">
        <f t="shared" si="94"/>
        <v>5.6770990006070707E-2</v>
      </c>
      <c r="S153" s="175">
        <v>360</v>
      </c>
      <c r="T153" s="175">
        <f t="shared" si="95"/>
        <v>7</v>
      </c>
      <c r="U153" s="618">
        <f t="shared" si="96"/>
        <v>6.0882800608828003E-2</v>
      </c>
      <c r="W153" s="175">
        <v>1194476</v>
      </c>
      <c r="X153" s="175">
        <f t="shared" si="97"/>
        <v>9</v>
      </c>
      <c r="Y153" s="618">
        <f t="shared" si="98"/>
        <v>6.9150259673270764E-2</v>
      </c>
    </row>
    <row r="154" spans="1:25">
      <c r="P154" s="175">
        <f>SUM(P141:P153)</f>
        <v>11199.698999999999</v>
      </c>
      <c r="R154" s="618">
        <f>SUM(R141:R153)</f>
        <v>1</v>
      </c>
      <c r="S154" s="175">
        <f>SUM(S141:S153)</f>
        <v>5913</v>
      </c>
      <c r="U154" s="618">
        <f>SUM(U141:U153)</f>
        <v>1</v>
      </c>
      <c r="W154" s="175">
        <f>SUM(W141:W153)</f>
        <v>17273630</v>
      </c>
      <c r="Y154" s="618">
        <f>SUM(Y141:Y153)</f>
        <v>0.99999999999999978</v>
      </c>
    </row>
    <row r="156" spans="1:25" ht="16.5">
      <c r="V156" s="785">
        <v>61239</v>
      </c>
      <c r="W156" s="785">
        <v>65552</v>
      </c>
    </row>
    <row r="157" spans="1:25">
      <c r="W157" s="618">
        <f>+W156/V156</f>
        <v>1.0704289749995917</v>
      </c>
    </row>
    <row r="158" spans="1:25">
      <c r="I158" s="175">
        <f>I11/5</f>
        <v>1524698.2024611782</v>
      </c>
      <c r="O158" s="175">
        <v>18916</v>
      </c>
      <c r="Q158" s="175" t="e">
        <f>Q11/5</f>
        <v>#REF!</v>
      </c>
    </row>
    <row r="159" spans="1:25">
      <c r="O159" s="175">
        <v>37999</v>
      </c>
      <c r="Q159" s="175" t="e">
        <f>Q12/5</f>
        <v>#REF!</v>
      </c>
      <c r="X159" s="175">
        <v>213</v>
      </c>
    </row>
    <row r="160" spans="1:25">
      <c r="O160" s="618">
        <f>+O158/O159</f>
        <v>0.49780257375194081</v>
      </c>
      <c r="X160" s="175">
        <v>2300</v>
      </c>
    </row>
    <row r="161" spans="24:24">
      <c r="X161" s="175">
        <f>+X159*X160</f>
        <v>489900</v>
      </c>
    </row>
  </sheetData>
  <sortState ref="A41:AC42">
    <sortCondition descending="1" ref="A41"/>
  </sortState>
  <customSheetViews>
    <customSheetView guid="{88621519-296E-4458-B04E-813E881018FE}" hiddenColumns="1">
      <pageMargins left="0" right="0" top="0.19685039370078741" bottom="0.19685039370078741" header="0.19685039370078741" footer="0.19685039370078741"/>
      <printOptions horizontalCentered="1"/>
      <pageSetup paperSize="9" orientation="portrait" r:id="rId1"/>
    </customSheetView>
  </customSheetViews>
  <mergeCells count="30">
    <mergeCell ref="U5:U6"/>
    <mergeCell ref="V5:V6"/>
    <mergeCell ref="W5:W6"/>
    <mergeCell ref="A5:A6"/>
    <mergeCell ref="B5:B6"/>
    <mergeCell ref="O5:O6"/>
    <mergeCell ref="P5:P6"/>
    <mergeCell ref="H5:H6"/>
    <mergeCell ref="L5:L6"/>
    <mergeCell ref="M5:M6"/>
    <mergeCell ref="N5:N6"/>
    <mergeCell ref="E5:E6"/>
    <mergeCell ref="D5:D6"/>
    <mergeCell ref="C5:C6"/>
    <mergeCell ref="Y5:Y6"/>
    <mergeCell ref="R5:R6"/>
    <mergeCell ref="T5:T6"/>
    <mergeCell ref="A2:AC2"/>
    <mergeCell ref="F5:F6"/>
    <mergeCell ref="I5:I6"/>
    <mergeCell ref="J5:J6"/>
    <mergeCell ref="K5:K6"/>
    <mergeCell ref="Q5:Q6"/>
    <mergeCell ref="AC5:AC6"/>
    <mergeCell ref="AA5:AA6"/>
    <mergeCell ref="S5:S6"/>
    <mergeCell ref="AB5:AB6"/>
    <mergeCell ref="G5:G6"/>
    <mergeCell ref="Z5:Z6"/>
    <mergeCell ref="X5:X6"/>
  </mergeCells>
  <printOptions horizontalCentered="1"/>
  <pageMargins left="0" right="0" top="0.19685039370078741" bottom="0.19685039370078741" header="0.19685039370078741" footer="0.19685039370078741"/>
  <pageSetup paperSize="9" scale="70" orientation="landscape"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S194"/>
  <sheetViews>
    <sheetView topLeftCell="A3" zoomScaleNormal="100" workbookViewId="0">
      <pane xSplit="8" ySplit="7" topLeftCell="L10"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1" width="3.625" style="804" customWidth="1"/>
    <col min="2" max="2" width="30.875" style="167" customWidth="1"/>
    <col min="3" max="11" width="8.625" style="167" hidden="1" customWidth="1"/>
    <col min="12" max="12" width="8.625" style="167" customWidth="1"/>
    <col min="13" max="14" width="8.625" style="167" hidden="1" customWidth="1"/>
    <col min="15" max="15" width="7.625" style="167" hidden="1" customWidth="1"/>
    <col min="16" max="17" width="7.375" style="167" customWidth="1"/>
    <col min="18" max="18" width="7.625" style="167" customWidth="1"/>
    <col min="19" max="20" width="8" style="167" customWidth="1"/>
    <col min="21" max="21" width="7.625" style="167" customWidth="1"/>
    <col min="22" max="22" width="6.875" style="167" customWidth="1"/>
    <col min="23" max="23" width="7.125" style="167" customWidth="1"/>
    <col min="24" max="25" width="8.625" style="167" customWidth="1"/>
    <col min="26" max="26" width="6.875" style="167" customWidth="1"/>
    <col min="27" max="27" width="7" style="167" customWidth="1"/>
    <col min="28" max="28" width="7.5" style="167" customWidth="1"/>
    <col min="29" max="29" width="8" style="167" customWidth="1"/>
    <col min="30" max="30" width="8.625" style="167" customWidth="1"/>
    <col min="31" max="31" width="7.625" style="167" customWidth="1"/>
    <col min="32" max="32" width="6.375" style="167" customWidth="1"/>
    <col min="33" max="33" width="8.5" style="167" customWidth="1"/>
    <col min="34" max="16384" width="9" style="167"/>
  </cols>
  <sheetData>
    <row r="1" spans="1:97" s="1" customFormat="1" ht="47.25" customHeight="1">
      <c r="A1" s="1537" t="s">
        <v>883</v>
      </c>
      <c r="B1" s="1537"/>
      <c r="C1" s="1537"/>
      <c r="D1" s="1537"/>
      <c r="E1" s="1537"/>
      <c r="F1" s="1537"/>
      <c r="G1" s="1537"/>
      <c r="H1" s="1537"/>
      <c r="I1" s="1537"/>
      <c r="J1" s="1537"/>
      <c r="K1" s="1537"/>
      <c r="L1" s="1537"/>
      <c r="M1" s="1537"/>
      <c r="N1" s="1537"/>
      <c r="O1" s="1537"/>
      <c r="P1" s="1537"/>
      <c r="Q1" s="1537"/>
      <c r="R1" s="1537"/>
      <c r="S1" s="1537"/>
      <c r="T1" s="1537"/>
      <c r="U1" s="1537"/>
      <c r="V1" s="1537"/>
      <c r="W1" s="1537"/>
      <c r="X1" s="1537"/>
      <c r="Y1" s="1537"/>
      <c r="Z1" s="1537"/>
      <c r="AA1" s="1537"/>
      <c r="AB1" s="1537"/>
      <c r="AC1" s="1537"/>
      <c r="AD1" s="1537"/>
      <c r="AE1" s="1537"/>
      <c r="AF1" s="1537"/>
      <c r="AG1" s="996"/>
      <c r="AO1" s="996"/>
      <c r="AW1" s="996"/>
      <c r="BE1" s="996"/>
      <c r="BM1" s="996"/>
      <c r="BU1" s="996"/>
      <c r="CC1" s="996"/>
      <c r="CK1" s="996"/>
      <c r="CS1" s="996"/>
    </row>
    <row r="2" spans="1:97">
      <c r="B2" s="185"/>
      <c r="C2" s="358"/>
      <c r="D2" s="358"/>
      <c r="E2" s="358"/>
      <c r="F2" s="358"/>
      <c r="G2" s="358"/>
      <c r="H2" s="358"/>
      <c r="I2" s="358"/>
      <c r="J2" s="358"/>
      <c r="K2" s="358"/>
      <c r="L2" s="358"/>
      <c r="M2" s="358"/>
      <c r="N2" s="358"/>
      <c r="O2" s="358"/>
      <c r="P2" s="358"/>
      <c r="Q2" s="358"/>
      <c r="R2" s="358"/>
      <c r="S2" s="358"/>
      <c r="T2" s="358"/>
      <c r="U2" s="358"/>
      <c r="V2" s="358"/>
      <c r="W2" s="23"/>
      <c r="X2" s="23"/>
      <c r="Y2" s="23"/>
      <c r="Z2" s="23"/>
    </row>
    <row r="3" spans="1:97" s="4" customFormat="1" ht="15.75" customHeight="1">
      <c r="A3" s="1601" t="s">
        <v>378</v>
      </c>
      <c r="B3" s="1601" t="s">
        <v>379</v>
      </c>
      <c r="C3" s="1535" t="s">
        <v>1021</v>
      </c>
      <c r="D3" s="1535" t="s">
        <v>1022</v>
      </c>
      <c r="E3" s="1535" t="s">
        <v>1023</v>
      </c>
      <c r="F3" s="1535" t="s">
        <v>1024</v>
      </c>
      <c r="G3" s="1535" t="s">
        <v>1005</v>
      </c>
      <c r="H3" s="1535" t="s">
        <v>870</v>
      </c>
      <c r="I3" s="1535" t="s">
        <v>871</v>
      </c>
      <c r="J3" s="1535" t="s">
        <v>872</v>
      </c>
      <c r="K3" s="1535" t="s">
        <v>873</v>
      </c>
      <c r="L3" s="1535" t="s">
        <v>860</v>
      </c>
      <c r="M3" s="1601" t="s">
        <v>878</v>
      </c>
      <c r="N3" s="1535" t="s">
        <v>884</v>
      </c>
      <c r="O3" s="1535" t="s">
        <v>403</v>
      </c>
      <c r="P3" s="1535" t="s">
        <v>861</v>
      </c>
      <c r="Q3" s="1535" t="s">
        <v>862</v>
      </c>
      <c r="R3" s="1535" t="s">
        <v>815</v>
      </c>
      <c r="S3" s="1535" t="s">
        <v>1196</v>
      </c>
      <c r="T3" s="1535" t="s">
        <v>1361</v>
      </c>
      <c r="U3" s="1601" t="s">
        <v>1411</v>
      </c>
      <c r="V3" s="1535" t="s">
        <v>885</v>
      </c>
      <c r="W3" s="1535" t="s">
        <v>403</v>
      </c>
      <c r="X3" s="1535" t="s">
        <v>908</v>
      </c>
      <c r="Y3" s="1535" t="s">
        <v>1360</v>
      </c>
      <c r="Z3" s="1601" t="s">
        <v>853</v>
      </c>
      <c r="AA3" s="1601" t="s">
        <v>823</v>
      </c>
      <c r="AB3" s="1601" t="s">
        <v>822</v>
      </c>
      <c r="AC3" s="1601" t="s">
        <v>821</v>
      </c>
      <c r="AD3" s="1601" t="s">
        <v>1412</v>
      </c>
      <c r="AE3" s="1535" t="s">
        <v>886</v>
      </c>
      <c r="AF3" s="1535" t="s">
        <v>403</v>
      </c>
      <c r="AG3" s="1535" t="s">
        <v>901</v>
      </c>
    </row>
    <row r="4" spans="1:97" s="4" customFormat="1">
      <c r="A4" s="1586"/>
      <c r="B4" s="1586"/>
      <c r="C4" s="1600"/>
      <c r="D4" s="1600"/>
      <c r="E4" s="1600"/>
      <c r="F4" s="1600"/>
      <c r="G4" s="1600"/>
      <c r="H4" s="1600"/>
      <c r="I4" s="1600"/>
      <c r="J4" s="1600"/>
      <c r="K4" s="1600"/>
      <c r="L4" s="1600"/>
      <c r="M4" s="1601"/>
      <c r="N4" s="1600"/>
      <c r="O4" s="1600"/>
      <c r="P4" s="1600"/>
      <c r="Q4" s="1600"/>
      <c r="R4" s="1600"/>
      <c r="S4" s="1600"/>
      <c r="T4" s="1600"/>
      <c r="U4" s="1601"/>
      <c r="V4" s="1600"/>
      <c r="W4" s="1600"/>
      <c r="X4" s="1600"/>
      <c r="Y4" s="1600"/>
      <c r="Z4" s="1601"/>
      <c r="AA4" s="1601"/>
      <c r="AB4" s="1601"/>
      <c r="AC4" s="1601"/>
      <c r="AD4" s="1601"/>
      <c r="AE4" s="1600"/>
      <c r="AF4" s="1600"/>
      <c r="AG4" s="1600"/>
    </row>
    <row r="5" spans="1:97" s="4" customFormat="1" ht="135" customHeight="1">
      <c r="A5" s="1586"/>
      <c r="B5" s="1586"/>
      <c r="C5" s="1536"/>
      <c r="D5" s="1536"/>
      <c r="E5" s="1536"/>
      <c r="F5" s="1536"/>
      <c r="G5" s="1536"/>
      <c r="H5" s="1536"/>
      <c r="I5" s="1536"/>
      <c r="J5" s="1536"/>
      <c r="K5" s="1536"/>
      <c r="L5" s="1536"/>
      <c r="M5" s="1601"/>
      <c r="N5" s="1536"/>
      <c r="O5" s="1536"/>
      <c r="P5" s="1536"/>
      <c r="Q5" s="1536"/>
      <c r="R5" s="1536"/>
      <c r="S5" s="1536"/>
      <c r="T5" s="1536"/>
      <c r="U5" s="1601"/>
      <c r="V5" s="1536"/>
      <c r="W5" s="1536"/>
      <c r="X5" s="1536"/>
      <c r="Y5" s="1536"/>
      <c r="Z5" s="1601"/>
      <c r="AA5" s="1601"/>
      <c r="AB5" s="1601"/>
      <c r="AC5" s="1601"/>
      <c r="AD5" s="1601"/>
      <c r="AE5" s="1536"/>
      <c r="AF5" s="1536"/>
      <c r="AG5" s="1536"/>
    </row>
    <row r="6" spans="1:97" s="360" customFormat="1" hidden="1">
      <c r="A6" s="359">
        <v>1</v>
      </c>
      <c r="B6" s="359">
        <v>2</v>
      </c>
      <c r="C6" s="359"/>
      <c r="D6" s="359"/>
      <c r="E6" s="359"/>
      <c r="F6" s="359"/>
      <c r="G6" s="359"/>
      <c r="H6" s="359"/>
      <c r="I6" s="359"/>
      <c r="J6" s="359"/>
      <c r="K6" s="359"/>
      <c r="L6" s="359"/>
      <c r="M6" s="359"/>
      <c r="N6" s="359"/>
      <c r="O6" s="359"/>
      <c r="P6" s="359"/>
      <c r="Q6" s="359"/>
      <c r="R6" s="359"/>
      <c r="S6" s="359"/>
      <c r="T6" s="359"/>
      <c r="U6" s="359"/>
      <c r="V6" s="359"/>
      <c r="W6" s="359"/>
      <c r="X6" s="359"/>
      <c r="Y6" s="359"/>
      <c r="Z6" s="359"/>
      <c r="AA6" s="359"/>
      <c r="AB6" s="359"/>
      <c r="AC6" s="359"/>
      <c r="AD6" s="359"/>
      <c r="AE6" s="359"/>
      <c r="AF6" s="359"/>
      <c r="AG6" s="359"/>
    </row>
    <row r="7" spans="1:97" s="14" customFormat="1">
      <c r="A7" s="811" t="s">
        <v>382</v>
      </c>
      <c r="B7" s="848" t="s">
        <v>383</v>
      </c>
      <c r="C7" s="168">
        <f t="shared" ref="C7:L7" si="0">SUM(C8,C28)</f>
        <v>1553480</v>
      </c>
      <c r="D7" s="168">
        <f t="shared" si="0"/>
        <v>2543746.399896</v>
      </c>
      <c r="E7" s="168">
        <f t="shared" si="0"/>
        <v>2504230</v>
      </c>
      <c r="F7" s="168">
        <f t="shared" si="0"/>
        <v>2936820</v>
      </c>
      <c r="G7" s="168">
        <f t="shared" si="0"/>
        <v>3970508.1362620005</v>
      </c>
      <c r="H7" s="168">
        <f t="shared" si="0"/>
        <v>4156306.1199669996</v>
      </c>
      <c r="I7" s="168">
        <f t="shared" si="0"/>
        <v>4518654.2436259994</v>
      </c>
      <c r="J7" s="168">
        <f t="shared" si="0"/>
        <v>4583182.5757370004</v>
      </c>
      <c r="K7" s="168">
        <f t="shared" si="0"/>
        <v>4112417.5781439999</v>
      </c>
      <c r="L7" s="168">
        <f t="shared" si="0"/>
        <v>5174957</v>
      </c>
      <c r="M7" s="168">
        <f>SUM(H7:L7)</f>
        <v>22545517.517473999</v>
      </c>
      <c r="N7" s="758"/>
      <c r="O7" s="758">
        <f>M7/$M$7</f>
        <v>1</v>
      </c>
      <c r="P7" s="168">
        <f>SUM(P8,P28)</f>
        <v>6334779</v>
      </c>
      <c r="Q7" s="168">
        <f>SUM(Q8,Q28)</f>
        <v>6851996</v>
      </c>
      <c r="R7" s="168">
        <f>SUM(R8,R28)</f>
        <v>6983868</v>
      </c>
      <c r="S7" s="168">
        <f>SUM(S8,S28)</f>
        <v>8771013</v>
      </c>
      <c r="T7" s="168">
        <f>SUM(T8,T28)</f>
        <v>8430826</v>
      </c>
      <c r="U7" s="168">
        <f>SUM(P7:T7)</f>
        <v>37372482</v>
      </c>
      <c r="V7" s="168"/>
      <c r="W7" s="758">
        <f>U7/$U$7</f>
        <v>1</v>
      </c>
      <c r="X7" s="758">
        <f>U7/M7-1</f>
        <v>0.65764578129707152</v>
      </c>
      <c r="Y7" s="168" t="e">
        <f>SUM(Y8,Y28)</f>
        <v>#REF!</v>
      </c>
      <c r="Z7" s="168" t="e">
        <f>SUM(Z8,Z28)</f>
        <v>#REF!</v>
      </c>
      <c r="AA7" s="168" t="e">
        <f>SUM(AA8,AA28)</f>
        <v>#REF!</v>
      </c>
      <c r="AB7" s="168" t="e">
        <f>SUM(AB8,AB28)</f>
        <v>#REF!</v>
      </c>
      <c r="AC7" s="168" t="e">
        <f>SUM(AC8,AC28)</f>
        <v>#REF!</v>
      </c>
      <c r="AD7" s="168" t="e">
        <f>SUM(Y7:AC7)</f>
        <v>#REF!</v>
      </c>
      <c r="AE7" s="758"/>
      <c r="AF7" s="758" t="e">
        <f>AD7/$AD$7</f>
        <v>#REF!</v>
      </c>
      <c r="AG7" s="758" t="e">
        <f>AD7/U7</f>
        <v>#REF!</v>
      </c>
    </row>
    <row r="8" spans="1:97" s="14" customFormat="1">
      <c r="A8" s="849" t="s">
        <v>384</v>
      </c>
      <c r="B8" s="850" t="s">
        <v>385</v>
      </c>
      <c r="C8" s="173">
        <f t="shared" ref="C8:K8" si="1">SUM(C10,C11,C12,C13,C14:C27)</f>
        <v>1322540</v>
      </c>
      <c r="D8" s="173">
        <f t="shared" si="1"/>
        <v>2238026.399896</v>
      </c>
      <c r="E8" s="173">
        <f t="shared" si="1"/>
        <v>2175030</v>
      </c>
      <c r="F8" s="173">
        <f t="shared" si="1"/>
        <v>2627990</v>
      </c>
      <c r="G8" s="173">
        <f t="shared" si="1"/>
        <v>3663943.1287150006</v>
      </c>
      <c r="H8" s="173">
        <f t="shared" si="1"/>
        <v>3798739.5013269996</v>
      </c>
      <c r="I8" s="173">
        <f t="shared" si="1"/>
        <v>4099702.3977709995</v>
      </c>
      <c r="J8" s="173">
        <f t="shared" si="1"/>
        <v>4126341.428791</v>
      </c>
      <c r="K8" s="173">
        <f t="shared" si="1"/>
        <v>3972338.7808679999</v>
      </c>
      <c r="L8" s="173">
        <f t="shared" ref="L8:R8" si="2">SUM(L10,L11,L12,L13,L14:L27)</f>
        <v>4931116</v>
      </c>
      <c r="M8" s="173">
        <f t="shared" ref="M8:M28" si="3">SUM(H8:L8)</f>
        <v>20928238.108756997</v>
      </c>
      <c r="N8" s="759"/>
      <c r="O8" s="759">
        <f t="shared" ref="O8:O28" si="4">M8/$M$7</f>
        <v>0.92826603303900546</v>
      </c>
      <c r="P8" s="173">
        <f t="shared" si="2"/>
        <v>6237814</v>
      </c>
      <c r="Q8" s="173">
        <f t="shared" si="2"/>
        <v>6744580</v>
      </c>
      <c r="R8" s="173">
        <f t="shared" si="2"/>
        <v>6909606</v>
      </c>
      <c r="S8" s="173">
        <f>SUM(S10,S11,S12,S13,S14:S27)</f>
        <v>8644723</v>
      </c>
      <c r="T8" s="173">
        <f>SUM(T10,T11,T12,T13,T14:T27)</f>
        <v>8337067</v>
      </c>
      <c r="U8" s="168">
        <f>SUM(P8:T8)</f>
        <v>36873790</v>
      </c>
      <c r="V8" s="173"/>
      <c r="W8" s="759">
        <f t="shared" ref="W8:W29" si="5">U8/$U$7</f>
        <v>0.98665617124385796</v>
      </c>
      <c r="X8" s="759">
        <f t="shared" ref="X8:X28" si="6">U8/M8-1</f>
        <v>0.76191563801880258</v>
      </c>
      <c r="Y8" s="173" t="e">
        <f>SUM(Y10,Y11,Y12,Y13,Y14:Y27)</f>
        <v>#REF!</v>
      </c>
      <c r="Z8" s="173" t="e">
        <f>SUM(Z10,Z11,Z12,Z13,Z14:Z27)</f>
        <v>#REF!</v>
      </c>
      <c r="AA8" s="173" t="e">
        <f>SUM(AA10,AA11,AA12,AA13,AA14:AA27)</f>
        <v>#REF!</v>
      </c>
      <c r="AB8" s="173" t="e">
        <f>SUM(AB10,AB11,AB12,AB13,AB14:AB27)</f>
        <v>#REF!</v>
      </c>
      <c r="AC8" s="173" t="e">
        <f>SUM(AC10,AC11,AC12,AC13,AC14:AC27)</f>
        <v>#REF!</v>
      </c>
      <c r="AD8" s="173" t="e">
        <f t="shared" ref="AD8:AD29" si="7">SUM(Y8:AC8)</f>
        <v>#REF!</v>
      </c>
      <c r="AE8" s="759"/>
      <c r="AF8" s="759" t="e">
        <f t="shared" ref="AF8:AF14" si="8">AD8/$AD$7</f>
        <v>#REF!</v>
      </c>
      <c r="AG8" s="759" t="e">
        <f t="shared" ref="AG8:AG28" si="9">AD8/U8</f>
        <v>#REF!</v>
      </c>
    </row>
    <row r="9" spans="1:97" s="5" customFormat="1" ht="31.5">
      <c r="A9" s="851"/>
      <c r="B9" s="628" t="s">
        <v>824</v>
      </c>
      <c r="C9" s="172">
        <f>C8-C20-C27</f>
        <v>781630</v>
      </c>
      <c r="D9" s="172">
        <f>D8-D20-D27</f>
        <v>1012420</v>
      </c>
      <c r="E9" s="172">
        <f>E8-E20-E27</f>
        <v>1278230</v>
      </c>
      <c r="F9" s="172">
        <f>F8-F20-F27</f>
        <v>1827240</v>
      </c>
      <c r="G9" s="172">
        <f t="shared" ref="G9:L9" si="10">G8-G20-G27</f>
        <v>2445921.4765880005</v>
      </c>
      <c r="H9" s="172">
        <f t="shared" si="10"/>
        <v>2716706.9705919996</v>
      </c>
      <c r="I9" s="172">
        <f t="shared" si="10"/>
        <v>2881335.0339119998</v>
      </c>
      <c r="J9" s="172">
        <f t="shared" si="10"/>
        <v>2871723.7974100001</v>
      </c>
      <c r="K9" s="172">
        <f t="shared" si="10"/>
        <v>2637997.8620639998</v>
      </c>
      <c r="L9" s="172">
        <f t="shared" si="10"/>
        <v>3357995</v>
      </c>
      <c r="M9" s="172">
        <f t="shared" si="3"/>
        <v>14465758.663977999</v>
      </c>
      <c r="N9" s="627"/>
      <c r="O9" s="627">
        <f t="shared" si="4"/>
        <v>0.64162460022335932</v>
      </c>
      <c r="P9" s="172">
        <f>P8-P20-P27</f>
        <v>4473231</v>
      </c>
      <c r="Q9" s="172">
        <f>Q8-Q20-Q27</f>
        <v>4627083</v>
      </c>
      <c r="R9" s="172">
        <f>R8-R20-R27</f>
        <v>4694910</v>
      </c>
      <c r="S9" s="172">
        <f>S8-S20-S27</f>
        <v>6156473</v>
      </c>
      <c r="T9" s="172">
        <f>T8-T20-T27</f>
        <v>5525936</v>
      </c>
      <c r="U9" s="172">
        <f>SUM(P9:T9)</f>
        <v>25477633</v>
      </c>
      <c r="V9" s="172"/>
      <c r="W9" s="627">
        <f t="shared" si="5"/>
        <v>0.6817217277675055</v>
      </c>
      <c r="X9" s="627">
        <f t="shared" si="6"/>
        <v>0.76123724941183268</v>
      </c>
      <c r="Y9" s="172" t="e">
        <f>Y8-Y20-Y27</f>
        <v>#REF!</v>
      </c>
      <c r="Z9" s="172" t="e">
        <f>Z8-Z20-Z27</f>
        <v>#REF!</v>
      </c>
      <c r="AA9" s="172" t="e">
        <f>AA8-AA20-AA27</f>
        <v>#REF!</v>
      </c>
      <c r="AB9" s="172" t="e">
        <f>AB8-AB20-AB27</f>
        <v>#REF!</v>
      </c>
      <c r="AC9" s="172" t="e">
        <f>AC8-AC20-AC27</f>
        <v>#REF!</v>
      </c>
      <c r="AD9" s="172" t="e">
        <f t="shared" si="7"/>
        <v>#REF!</v>
      </c>
      <c r="AE9" s="627"/>
      <c r="AF9" s="627" t="e">
        <f t="shared" si="8"/>
        <v>#REF!</v>
      </c>
      <c r="AG9" s="627" t="e">
        <f t="shared" si="9"/>
        <v>#REF!</v>
      </c>
    </row>
    <row r="10" spans="1:97" s="5" customFormat="1">
      <c r="A10" s="851">
        <v>1</v>
      </c>
      <c r="B10" s="435" t="s">
        <v>986</v>
      </c>
      <c r="C10" s="172">
        <v>92540</v>
      </c>
      <c r="D10" s="172">
        <v>116990</v>
      </c>
      <c r="E10" s="172">
        <v>174910</v>
      </c>
      <c r="F10" s="172">
        <v>255100</v>
      </c>
      <c r="G10" s="172">
        <v>363111</v>
      </c>
      <c r="H10" s="172">
        <v>375470.05056100001</v>
      </c>
      <c r="I10" s="172">
        <v>392086.67269099999</v>
      </c>
      <c r="J10" s="172">
        <v>377894.530516</v>
      </c>
      <c r="K10" s="172">
        <v>203043.31661899999</v>
      </c>
      <c r="L10" s="172">
        <v>205240</v>
      </c>
      <c r="M10" s="172">
        <f t="shared" si="3"/>
        <v>1553734.570387</v>
      </c>
      <c r="N10" s="627"/>
      <c r="O10" s="627">
        <f t="shared" si="4"/>
        <v>6.8915453778462671E-2</v>
      </c>
      <c r="P10" s="172">
        <v>203694</v>
      </c>
      <c r="Q10" s="172">
        <v>198943</v>
      </c>
      <c r="R10" s="172">
        <v>203584</v>
      </c>
      <c r="S10" s="172">
        <v>223875</v>
      </c>
      <c r="T10" s="172">
        <v>183101</v>
      </c>
      <c r="U10" s="172">
        <f>SUM(P10:T10)</f>
        <v>1013197</v>
      </c>
      <c r="V10" s="777"/>
      <c r="W10" s="627">
        <f t="shared" si="5"/>
        <v>2.7110776319325004E-2</v>
      </c>
      <c r="X10" s="627">
        <f t="shared" si="6"/>
        <v>-0.34789569640093954</v>
      </c>
      <c r="Y10" s="172" t="e">
        <f>#REF!</f>
        <v>#REF!</v>
      </c>
      <c r="Z10" s="172" t="e">
        <f>#REF!</f>
        <v>#REF!</v>
      </c>
      <c r="AA10" s="172" t="e">
        <f>#REF!</f>
        <v>#REF!</v>
      </c>
      <c r="AB10" s="172" t="e">
        <f>#REF!</f>
        <v>#REF!</v>
      </c>
      <c r="AC10" s="172" t="e">
        <f>#REF!</f>
        <v>#REF!</v>
      </c>
      <c r="AD10" s="172" t="e">
        <f t="shared" si="7"/>
        <v>#REF!</v>
      </c>
      <c r="AE10" s="627"/>
      <c r="AF10" s="627" t="e">
        <f t="shared" si="8"/>
        <v>#REF!</v>
      </c>
      <c r="AG10" s="627" t="e">
        <f t="shared" si="9"/>
        <v>#REF!</v>
      </c>
    </row>
    <row r="11" spans="1:97" s="5" customFormat="1">
      <c r="A11" s="851">
        <v>2</v>
      </c>
      <c r="B11" s="435" t="s">
        <v>985</v>
      </c>
      <c r="C11" s="172">
        <v>44800</v>
      </c>
      <c r="D11" s="172">
        <v>101880</v>
      </c>
      <c r="E11" s="172">
        <v>76050</v>
      </c>
      <c r="F11" s="172">
        <v>172870</v>
      </c>
      <c r="G11" s="172">
        <v>148607</v>
      </c>
      <c r="H11" s="172">
        <v>143351.48759800001</v>
      </c>
      <c r="I11" s="172">
        <v>229165.69016900001</v>
      </c>
      <c r="J11" s="172">
        <v>259813.95480400001</v>
      </c>
      <c r="K11" s="172">
        <v>268703.66079599998</v>
      </c>
      <c r="L11" s="172">
        <v>332356</v>
      </c>
      <c r="M11" s="172">
        <f t="shared" si="3"/>
        <v>1233390.7933670001</v>
      </c>
      <c r="N11" s="627"/>
      <c r="O11" s="627">
        <f t="shared" si="4"/>
        <v>5.4706696903766137E-2</v>
      </c>
      <c r="P11" s="172">
        <v>323641</v>
      </c>
      <c r="Q11" s="172">
        <v>384159</v>
      </c>
      <c r="R11" s="172">
        <v>385864</v>
      </c>
      <c r="S11" s="172">
        <v>479648</v>
      </c>
      <c r="T11" s="172">
        <v>455220</v>
      </c>
      <c r="U11" s="172">
        <f t="shared" ref="U11:U29" si="11">SUM(P11:T11)</f>
        <v>2028532</v>
      </c>
      <c r="V11" s="777"/>
      <c r="W11" s="627">
        <f t="shared" si="5"/>
        <v>5.4278760506192764E-2</v>
      </c>
      <c r="X11" s="627">
        <f t="shared" si="6"/>
        <v>0.64467905136730064</v>
      </c>
      <c r="Y11" s="172" t="e">
        <f>#REF!</f>
        <v>#REF!</v>
      </c>
      <c r="Z11" s="172" t="e">
        <f>#REF!</f>
        <v>#REF!</v>
      </c>
      <c r="AA11" s="172" t="e">
        <f>#REF!</f>
        <v>#REF!</v>
      </c>
      <c r="AB11" s="172" t="e">
        <f>#REF!</f>
        <v>#REF!</v>
      </c>
      <c r="AC11" s="172" t="e">
        <f>#REF!</f>
        <v>#REF!</v>
      </c>
      <c r="AD11" s="172" t="e">
        <f t="shared" si="7"/>
        <v>#REF!</v>
      </c>
      <c r="AE11" s="627"/>
      <c r="AF11" s="627" t="e">
        <f t="shared" si="8"/>
        <v>#REF!</v>
      </c>
      <c r="AG11" s="627" t="e">
        <f t="shared" si="9"/>
        <v>#REF!</v>
      </c>
    </row>
    <row r="12" spans="1:97" s="5" customFormat="1">
      <c r="A12" s="851">
        <v>3</v>
      </c>
      <c r="B12" s="435" t="s">
        <v>984</v>
      </c>
      <c r="C12" s="172">
        <v>580</v>
      </c>
      <c r="D12" s="172">
        <v>630</v>
      </c>
      <c r="E12" s="172">
        <v>2440</v>
      </c>
      <c r="F12" s="172">
        <v>780</v>
      </c>
      <c r="G12" s="172">
        <v>3761</v>
      </c>
      <c r="H12" s="172">
        <v>8028.6076819999998</v>
      </c>
      <c r="I12" s="172">
        <v>7377.2642779999996</v>
      </c>
      <c r="J12" s="172">
        <v>17351.560365000001</v>
      </c>
      <c r="K12" s="172">
        <v>25825.109232999999</v>
      </c>
      <c r="L12" s="172">
        <v>69494</v>
      </c>
      <c r="M12" s="172">
        <f t="shared" si="3"/>
        <v>128076.541558</v>
      </c>
      <c r="N12" s="627"/>
      <c r="O12" s="627">
        <f t="shared" si="4"/>
        <v>5.680798476181961E-3</v>
      </c>
      <c r="P12" s="172">
        <v>61938</v>
      </c>
      <c r="Q12" s="172">
        <v>49785</v>
      </c>
      <c r="R12" s="172">
        <v>35833</v>
      </c>
      <c r="S12" s="172">
        <v>76845</v>
      </c>
      <c r="T12" s="172">
        <v>110159</v>
      </c>
      <c r="U12" s="172">
        <f t="shared" si="11"/>
        <v>334560</v>
      </c>
      <c r="V12" s="172"/>
      <c r="W12" s="627">
        <f t="shared" si="5"/>
        <v>8.9520412371862264E-3</v>
      </c>
      <c r="X12" s="627">
        <f t="shared" si="6"/>
        <v>1.6121879614347105</v>
      </c>
      <c r="Y12" s="172" t="e">
        <f>#REF!</f>
        <v>#REF!</v>
      </c>
      <c r="Z12" s="172" t="e">
        <f>#REF!</f>
        <v>#REF!</v>
      </c>
      <c r="AA12" s="172" t="e">
        <f>#REF!</f>
        <v>#REF!</v>
      </c>
      <c r="AB12" s="172" t="e">
        <f>#REF!</f>
        <v>#REF!</v>
      </c>
      <c r="AC12" s="172" t="e">
        <f>#REF!</f>
        <v>#REF!</v>
      </c>
      <c r="AD12" s="172" t="e">
        <f t="shared" si="7"/>
        <v>#REF!</v>
      </c>
      <c r="AE12" s="627"/>
      <c r="AF12" s="627" t="e">
        <f t="shared" si="8"/>
        <v>#REF!</v>
      </c>
      <c r="AG12" s="627" t="e">
        <f t="shared" si="9"/>
        <v>#REF!</v>
      </c>
    </row>
    <row r="13" spans="1:97" s="5" customFormat="1">
      <c r="A13" s="851">
        <v>4</v>
      </c>
      <c r="B13" s="435" t="s">
        <v>902</v>
      </c>
      <c r="C13" s="172">
        <v>271920</v>
      </c>
      <c r="D13" s="172">
        <v>369340</v>
      </c>
      <c r="E13" s="172">
        <v>554950</v>
      </c>
      <c r="F13" s="172">
        <v>654560</v>
      </c>
      <c r="G13" s="172">
        <v>873678</v>
      </c>
      <c r="H13" s="172">
        <v>1024104.439563</v>
      </c>
      <c r="I13" s="172">
        <v>1064747.6828060001</v>
      </c>
      <c r="J13" s="172">
        <v>1081721.420525</v>
      </c>
      <c r="K13" s="172">
        <v>744273.199104</v>
      </c>
      <c r="L13" s="172">
        <v>586685</v>
      </c>
      <c r="M13" s="172">
        <f t="shared" si="3"/>
        <v>4501531.7419980001</v>
      </c>
      <c r="N13" s="627"/>
      <c r="O13" s="627">
        <f t="shared" si="4"/>
        <v>0.19966415667810991</v>
      </c>
      <c r="P13" s="172">
        <v>674044</v>
      </c>
      <c r="Q13" s="172">
        <v>895287</v>
      </c>
      <c r="R13" s="172">
        <v>943679</v>
      </c>
      <c r="S13" s="172">
        <v>1430938</v>
      </c>
      <c r="T13" s="172">
        <v>1265122</v>
      </c>
      <c r="U13" s="172">
        <f t="shared" si="11"/>
        <v>5209070</v>
      </c>
      <c r="V13" s="777"/>
      <c r="W13" s="627">
        <f t="shared" si="5"/>
        <v>0.1393825007394478</v>
      </c>
      <c r="X13" s="627">
        <f t="shared" si="6"/>
        <v>0.15717722289967906</v>
      </c>
      <c r="Y13" s="172" t="e">
        <f>#REF!</f>
        <v>#REF!</v>
      </c>
      <c r="Z13" s="172" t="e">
        <f>#REF!</f>
        <v>#REF!</v>
      </c>
      <c r="AA13" s="172" t="e">
        <f>#REF!</f>
        <v>#REF!</v>
      </c>
      <c r="AB13" s="172" t="e">
        <f>#REF!</f>
        <v>#REF!</v>
      </c>
      <c r="AC13" s="172" t="e">
        <f>#REF!</f>
        <v>#REF!</v>
      </c>
      <c r="AD13" s="172" t="e">
        <f t="shared" si="7"/>
        <v>#REF!</v>
      </c>
      <c r="AE13" s="627"/>
      <c r="AF13" s="627" t="e">
        <f t="shared" si="8"/>
        <v>#REF!</v>
      </c>
      <c r="AG13" s="627" t="e">
        <f t="shared" si="9"/>
        <v>#REF!</v>
      </c>
    </row>
    <row r="14" spans="1:97" s="5" customFormat="1">
      <c r="A14" s="851">
        <v>5</v>
      </c>
      <c r="B14" s="435" t="s">
        <v>391</v>
      </c>
      <c r="C14" s="172">
        <v>39220</v>
      </c>
      <c r="D14" s="172">
        <v>50330</v>
      </c>
      <c r="E14" s="172">
        <v>56660</v>
      </c>
      <c r="F14" s="172">
        <v>61750</v>
      </c>
      <c r="G14" s="172">
        <v>66384</v>
      </c>
      <c r="H14" s="172">
        <v>83707.295922000005</v>
      </c>
      <c r="I14" s="172">
        <v>85266.235153999995</v>
      </c>
      <c r="J14" s="172">
        <v>86018.719326999999</v>
      </c>
      <c r="K14" s="172">
        <v>102607.365288</v>
      </c>
      <c r="L14" s="172">
        <v>139966</v>
      </c>
      <c r="M14" s="172">
        <f t="shared" si="3"/>
        <v>497565.61569100001</v>
      </c>
      <c r="N14" s="627"/>
      <c r="O14" s="627">
        <f t="shared" si="4"/>
        <v>2.2069380989163796E-2</v>
      </c>
      <c r="P14" s="172">
        <v>184878</v>
      </c>
      <c r="Q14" s="172">
        <v>209558</v>
      </c>
      <c r="R14" s="172">
        <v>247450</v>
      </c>
      <c r="S14" s="172">
        <v>317324</v>
      </c>
      <c r="T14" s="172">
        <v>281769</v>
      </c>
      <c r="U14" s="172">
        <f t="shared" si="11"/>
        <v>1240979</v>
      </c>
      <c r="V14" s="172"/>
      <c r="W14" s="627">
        <f t="shared" si="5"/>
        <v>3.3205688613349257E-2</v>
      </c>
      <c r="X14" s="627">
        <f t="shared" si="6"/>
        <v>1.494101201660762</v>
      </c>
      <c r="Y14" s="172" t="e">
        <f>#REF!</f>
        <v>#REF!</v>
      </c>
      <c r="Z14" s="172" t="e">
        <f>#REF!</f>
        <v>#REF!</v>
      </c>
      <c r="AA14" s="172" t="e">
        <f>#REF!</f>
        <v>#REF!</v>
      </c>
      <c r="AB14" s="172" t="e">
        <f>#REF!</f>
        <v>#REF!</v>
      </c>
      <c r="AC14" s="172" t="e">
        <f>#REF!</f>
        <v>#REF!</v>
      </c>
      <c r="AD14" s="172" t="e">
        <f t="shared" si="7"/>
        <v>#REF!</v>
      </c>
      <c r="AE14" s="627"/>
      <c r="AF14" s="627" t="e">
        <f t="shared" si="8"/>
        <v>#REF!</v>
      </c>
      <c r="AG14" s="627" t="e">
        <f t="shared" si="9"/>
        <v>#REF!</v>
      </c>
    </row>
    <row r="15" spans="1:97" s="5" customFormat="1">
      <c r="A15" s="851">
        <v>6</v>
      </c>
      <c r="B15" s="435" t="s">
        <v>439</v>
      </c>
      <c r="C15" s="172">
        <v>770</v>
      </c>
      <c r="D15" s="172">
        <v>880</v>
      </c>
      <c r="E15" s="172">
        <v>960</v>
      </c>
      <c r="F15" s="172">
        <v>770</v>
      </c>
      <c r="G15" s="172">
        <v>826.96921500000008</v>
      </c>
      <c r="H15" s="172">
        <v>708.54907600000001</v>
      </c>
      <c r="I15" s="172">
        <v>552.2912</v>
      </c>
      <c r="J15" s="172">
        <v>154.60680099999999</v>
      </c>
      <c r="K15" s="172">
        <v>529.35928999999999</v>
      </c>
      <c r="L15" s="172">
        <v>663</v>
      </c>
      <c r="M15" s="172">
        <f t="shared" si="3"/>
        <v>2607.8063669999997</v>
      </c>
      <c r="N15" s="627"/>
      <c r="O15" s="627">
        <f t="shared" si="4"/>
        <v>1.1566850771905361E-4</v>
      </c>
      <c r="P15" s="172">
        <v>909</v>
      </c>
      <c r="Q15" s="172">
        <v>694</v>
      </c>
      <c r="R15" s="172">
        <v>519</v>
      </c>
      <c r="S15" s="172">
        <v>1035</v>
      </c>
      <c r="T15" s="172">
        <v>704</v>
      </c>
      <c r="U15" s="172">
        <f t="shared" si="11"/>
        <v>3861</v>
      </c>
      <c r="V15" s="172"/>
      <c r="W15" s="627">
        <f t="shared" si="5"/>
        <v>1.0331130803675282E-4</v>
      </c>
      <c r="X15" s="627">
        <f t="shared" si="6"/>
        <v>0.48055471021863649</v>
      </c>
      <c r="Y15" s="172" t="e">
        <f>#REF!</f>
        <v>#REF!</v>
      </c>
      <c r="Z15" s="172" t="e">
        <f>#REF!</f>
        <v>#REF!</v>
      </c>
      <c r="AA15" s="172" t="e">
        <f>#REF!</f>
        <v>#REF!</v>
      </c>
      <c r="AB15" s="172" t="e">
        <f>#REF!</f>
        <v>#REF!</v>
      </c>
      <c r="AC15" s="172" t="e">
        <f>#REF!</f>
        <v>#REF!</v>
      </c>
      <c r="AD15" s="172" t="e">
        <f t="shared" si="7"/>
        <v>#REF!</v>
      </c>
      <c r="AE15" s="627"/>
      <c r="AF15" s="627"/>
      <c r="AG15" s="627" t="e">
        <f t="shared" si="9"/>
        <v>#REF!</v>
      </c>
    </row>
    <row r="16" spans="1:97" s="5" customFormat="1">
      <c r="A16" s="851">
        <v>7</v>
      </c>
      <c r="B16" s="435" t="s">
        <v>269</v>
      </c>
      <c r="C16" s="172">
        <v>6300</v>
      </c>
      <c r="D16" s="172">
        <v>10340</v>
      </c>
      <c r="E16" s="172">
        <v>13690</v>
      </c>
      <c r="F16" s="172">
        <v>17250</v>
      </c>
      <c r="G16" s="172">
        <v>22513.990010999998</v>
      </c>
      <c r="H16" s="172">
        <v>22700.889665999999</v>
      </c>
      <c r="I16" s="172">
        <v>7232.069724</v>
      </c>
      <c r="J16" s="172">
        <v>9025.4512319999994</v>
      </c>
      <c r="K16" s="172">
        <v>8785.7481970000008</v>
      </c>
      <c r="L16" s="172">
        <v>8245</v>
      </c>
      <c r="M16" s="172">
        <f t="shared" si="3"/>
        <v>55989.158818999997</v>
      </c>
      <c r="N16" s="627"/>
      <c r="O16" s="627">
        <f t="shared" si="4"/>
        <v>2.4833831725355323E-3</v>
      </c>
      <c r="P16" s="172">
        <v>8374</v>
      </c>
      <c r="Q16" s="172">
        <v>9759</v>
      </c>
      <c r="R16" s="172">
        <v>10562</v>
      </c>
      <c r="S16" s="172">
        <v>11281</v>
      </c>
      <c r="T16" s="172">
        <v>11443</v>
      </c>
      <c r="U16" s="172">
        <f t="shared" si="11"/>
        <v>51419</v>
      </c>
      <c r="V16" s="172"/>
      <c r="W16" s="627">
        <f t="shared" si="5"/>
        <v>1.3758518901688145E-3</v>
      </c>
      <c r="X16" s="627">
        <f t="shared" si="6"/>
        <v>-8.1625781051190005E-2</v>
      </c>
      <c r="Y16" s="172" t="e">
        <f>#REF!</f>
        <v>#REF!</v>
      </c>
      <c r="Z16" s="172" t="e">
        <f>#REF!</f>
        <v>#REF!</v>
      </c>
      <c r="AA16" s="172" t="e">
        <f>#REF!</f>
        <v>#REF!</v>
      </c>
      <c r="AB16" s="172" t="e">
        <f>#REF!</f>
        <v>#REF!</v>
      </c>
      <c r="AC16" s="172" t="e">
        <f>#REF!</f>
        <v>#REF!</v>
      </c>
      <c r="AD16" s="172" t="e">
        <f t="shared" si="7"/>
        <v>#REF!</v>
      </c>
      <c r="AE16" s="627"/>
      <c r="AF16" s="627" t="e">
        <f t="shared" ref="AF16:AF21" si="12">AD16/$AD$7</f>
        <v>#REF!</v>
      </c>
      <c r="AG16" s="627" t="e">
        <f t="shared" si="9"/>
        <v>#REF!</v>
      </c>
    </row>
    <row r="17" spans="1:33" s="5" customFormat="1">
      <c r="A17" s="851">
        <v>8</v>
      </c>
      <c r="B17" s="435" t="s">
        <v>474</v>
      </c>
      <c r="C17" s="172">
        <f>38820+25460</f>
        <v>64280</v>
      </c>
      <c r="D17" s="172">
        <f>50550+36090</f>
        <v>86640</v>
      </c>
      <c r="E17" s="172">
        <f>66690+43730</f>
        <v>110420</v>
      </c>
      <c r="F17" s="172">
        <f>115840+0</f>
        <v>115840</v>
      </c>
      <c r="G17" s="172">
        <v>186978.995165</v>
      </c>
      <c r="H17" s="172">
        <v>211576.30287000001</v>
      </c>
      <c r="I17" s="172">
        <v>242659.928071</v>
      </c>
      <c r="J17" s="172">
        <v>238487.114038</v>
      </c>
      <c r="K17" s="172">
        <v>256057.09914899999</v>
      </c>
      <c r="L17" s="172">
        <v>310783</v>
      </c>
      <c r="M17" s="172">
        <f t="shared" si="3"/>
        <v>1259563.4441280002</v>
      </c>
      <c r="N17" s="627"/>
      <c r="O17" s="627">
        <f t="shared" si="4"/>
        <v>5.5867577364403821E-2</v>
      </c>
      <c r="P17" s="172">
        <v>341640</v>
      </c>
      <c r="Q17" s="172">
        <v>382262</v>
      </c>
      <c r="R17" s="172">
        <v>479310</v>
      </c>
      <c r="S17" s="172">
        <v>521482</v>
      </c>
      <c r="T17" s="172">
        <v>534261</v>
      </c>
      <c r="U17" s="172">
        <f t="shared" si="11"/>
        <v>2258955</v>
      </c>
      <c r="V17" s="172"/>
      <c r="W17" s="627">
        <f t="shared" si="5"/>
        <v>6.0444339768495975E-2</v>
      </c>
      <c r="X17" s="627">
        <f t="shared" si="6"/>
        <v>0.79344280792769584</v>
      </c>
      <c r="Y17" s="172" t="e">
        <f>#REF!</f>
        <v>#REF!</v>
      </c>
      <c r="Z17" s="172" t="e">
        <f>#REF!</f>
        <v>#REF!</v>
      </c>
      <c r="AA17" s="172" t="e">
        <f>#REF!</f>
        <v>#REF!</v>
      </c>
      <c r="AB17" s="172" t="e">
        <f>#REF!</f>
        <v>#REF!</v>
      </c>
      <c r="AC17" s="172" t="e">
        <f>#REF!</f>
        <v>#REF!</v>
      </c>
      <c r="AD17" s="172" t="e">
        <f t="shared" si="7"/>
        <v>#REF!</v>
      </c>
      <c r="AE17" s="627"/>
      <c r="AF17" s="627" t="e">
        <f t="shared" si="12"/>
        <v>#REF!</v>
      </c>
      <c r="AG17" s="627" t="e">
        <f t="shared" si="9"/>
        <v>#REF!</v>
      </c>
    </row>
    <row r="18" spans="1:33" s="5" customFormat="1">
      <c r="A18" s="851">
        <v>9</v>
      </c>
      <c r="B18" s="435" t="s">
        <v>863</v>
      </c>
      <c r="C18" s="172">
        <v>154600</v>
      </c>
      <c r="D18" s="172">
        <v>172040</v>
      </c>
      <c r="E18" s="172">
        <v>185420</v>
      </c>
      <c r="F18" s="172">
        <v>382620</v>
      </c>
      <c r="G18" s="172">
        <v>499448.84769999998</v>
      </c>
      <c r="H18" s="172">
        <v>650890.53007500002</v>
      </c>
      <c r="I18" s="172">
        <v>646721.78421900002</v>
      </c>
      <c r="J18" s="172">
        <v>553543.69900000002</v>
      </c>
      <c r="K18" s="172">
        <v>670403.16145000001</v>
      </c>
      <c r="L18" s="172">
        <v>1299030</v>
      </c>
      <c r="M18" s="172">
        <f t="shared" si="3"/>
        <v>3820589.1747440002</v>
      </c>
      <c r="N18" s="627"/>
      <c r="O18" s="627">
        <f t="shared" si="4"/>
        <v>0.16946114329745751</v>
      </c>
      <c r="P18" s="172">
        <v>2273225</v>
      </c>
      <c r="Q18" s="172">
        <v>1947905</v>
      </c>
      <c r="R18" s="172">
        <v>1700536</v>
      </c>
      <c r="S18" s="172">
        <v>2280939</v>
      </c>
      <c r="T18" s="172">
        <v>1939730</v>
      </c>
      <c r="U18" s="172">
        <f t="shared" si="11"/>
        <v>10142335</v>
      </c>
      <c r="V18" s="172"/>
      <c r="W18" s="627">
        <f t="shared" si="5"/>
        <v>0.27138510629291357</v>
      </c>
      <c r="X18" s="627">
        <f t="shared" si="6"/>
        <v>1.6546520801152589</v>
      </c>
      <c r="Y18" s="172" t="e">
        <f>#REF!</f>
        <v>#REF!</v>
      </c>
      <c r="Z18" s="172" t="e">
        <f>#REF!</f>
        <v>#REF!</v>
      </c>
      <c r="AA18" s="172" t="e">
        <f>#REF!</f>
        <v>#REF!</v>
      </c>
      <c r="AB18" s="172" t="e">
        <f>#REF!</f>
        <v>#REF!</v>
      </c>
      <c r="AC18" s="172" t="e">
        <f>#REF!</f>
        <v>#REF!</v>
      </c>
      <c r="AD18" s="172" t="e">
        <f t="shared" si="7"/>
        <v>#REF!</v>
      </c>
      <c r="AE18" s="627"/>
      <c r="AF18" s="627" t="e">
        <f t="shared" si="12"/>
        <v>#REF!</v>
      </c>
      <c r="AG18" s="627" t="e">
        <f t="shared" si="9"/>
        <v>#REF!</v>
      </c>
    </row>
    <row r="19" spans="1:33" s="5" customFormat="1">
      <c r="A19" s="851">
        <v>10</v>
      </c>
      <c r="B19" s="435" t="s">
        <v>392</v>
      </c>
      <c r="C19" s="172">
        <v>83710</v>
      </c>
      <c r="D19" s="172">
        <v>65760</v>
      </c>
      <c r="E19" s="172">
        <v>62020</v>
      </c>
      <c r="F19" s="172">
        <v>108070</v>
      </c>
      <c r="G19" s="172">
        <v>147763</v>
      </c>
      <c r="H19" s="172">
        <v>129532.067836</v>
      </c>
      <c r="I19" s="172">
        <v>124106.44856800001</v>
      </c>
      <c r="J19" s="172">
        <v>151790.240028</v>
      </c>
      <c r="K19" s="172">
        <v>165870.497191</v>
      </c>
      <c r="L19" s="172">
        <v>212616</v>
      </c>
      <c r="M19" s="172">
        <f t="shared" si="3"/>
        <v>783915.253623</v>
      </c>
      <c r="N19" s="627"/>
      <c r="O19" s="627">
        <f t="shared" si="4"/>
        <v>3.4770337518995657E-2</v>
      </c>
      <c r="P19" s="172">
        <v>205555</v>
      </c>
      <c r="Q19" s="172">
        <v>256429</v>
      </c>
      <c r="R19" s="172">
        <v>154856</v>
      </c>
      <c r="S19" s="172">
        <v>172887</v>
      </c>
      <c r="T19" s="172">
        <v>169168</v>
      </c>
      <c r="U19" s="172">
        <f t="shared" si="11"/>
        <v>958895</v>
      </c>
      <c r="V19" s="172"/>
      <c r="W19" s="627">
        <f t="shared" si="5"/>
        <v>2.565778210823675E-2</v>
      </c>
      <c r="X19" s="627">
        <f t="shared" si="6"/>
        <v>0.22321258014600542</v>
      </c>
      <c r="Y19" s="172" t="e">
        <f>#REF!</f>
        <v>#REF!</v>
      </c>
      <c r="Z19" s="172" t="e">
        <f>#REF!</f>
        <v>#REF!</v>
      </c>
      <c r="AA19" s="172" t="e">
        <f>#REF!</f>
        <v>#REF!</v>
      </c>
      <c r="AB19" s="172" t="e">
        <f>#REF!</f>
        <v>#REF!</v>
      </c>
      <c r="AC19" s="172" t="e">
        <f>#REF!</f>
        <v>#REF!</v>
      </c>
      <c r="AD19" s="172" t="e">
        <f t="shared" si="7"/>
        <v>#REF!</v>
      </c>
      <c r="AE19" s="627"/>
      <c r="AF19" s="627" t="e">
        <f t="shared" si="12"/>
        <v>#REF!</v>
      </c>
      <c r="AG19" s="627" t="e">
        <f t="shared" si="9"/>
        <v>#REF!</v>
      </c>
    </row>
    <row r="20" spans="1:33" s="5" customFormat="1">
      <c r="A20" s="851">
        <v>11</v>
      </c>
      <c r="B20" s="435" t="s">
        <v>393</v>
      </c>
      <c r="C20" s="172">
        <v>191500</v>
      </c>
      <c r="D20" s="172">
        <v>415260</v>
      </c>
      <c r="E20" s="172">
        <v>444040</v>
      </c>
      <c r="F20" s="172">
        <v>300000</v>
      </c>
      <c r="G20" s="172">
        <v>407675.25223099999</v>
      </c>
      <c r="H20" s="172">
        <v>394171.66318199999</v>
      </c>
      <c r="I20" s="172">
        <v>413801.849995</v>
      </c>
      <c r="J20" s="172">
        <v>312735.00110200001</v>
      </c>
      <c r="K20" s="172">
        <v>379564.95398699999</v>
      </c>
      <c r="L20" s="172">
        <v>383777</v>
      </c>
      <c r="M20" s="172">
        <f t="shared" si="3"/>
        <v>1884050.468266</v>
      </c>
      <c r="N20" s="627"/>
      <c r="O20" s="627">
        <f t="shared" si="4"/>
        <v>8.3566521230029819E-2</v>
      </c>
      <c r="P20" s="172">
        <v>454422</v>
      </c>
      <c r="Q20" s="172">
        <v>639601</v>
      </c>
      <c r="R20" s="172">
        <v>843422</v>
      </c>
      <c r="S20" s="172">
        <v>964965</v>
      </c>
      <c r="T20" s="172">
        <v>834390</v>
      </c>
      <c r="U20" s="172">
        <f t="shared" si="11"/>
        <v>3736800</v>
      </c>
      <c r="V20" s="172"/>
      <c r="W20" s="627">
        <f t="shared" si="5"/>
        <v>9.9988007218787339E-2</v>
      </c>
      <c r="X20" s="627">
        <f t="shared" si="6"/>
        <v>0.98338635983524991</v>
      </c>
      <c r="Y20" s="172" t="e">
        <f>#REF!</f>
        <v>#REF!</v>
      </c>
      <c r="Z20" s="172" t="e">
        <f>#REF!</f>
        <v>#REF!</v>
      </c>
      <c r="AA20" s="172" t="e">
        <f>#REF!</f>
        <v>#REF!</v>
      </c>
      <c r="AB20" s="172" t="e">
        <f>#REF!</f>
        <v>#REF!</v>
      </c>
      <c r="AC20" s="172" t="e">
        <f>#REF!</f>
        <v>#REF!</v>
      </c>
      <c r="AD20" s="172" t="e">
        <f t="shared" si="7"/>
        <v>#REF!</v>
      </c>
      <c r="AE20" s="627"/>
      <c r="AF20" s="627" t="e">
        <f t="shared" si="12"/>
        <v>#REF!</v>
      </c>
      <c r="AG20" s="627" t="e">
        <f t="shared" si="9"/>
        <v>#REF!</v>
      </c>
    </row>
    <row r="21" spans="1:33" s="5" customFormat="1">
      <c r="A21" s="851">
        <v>12</v>
      </c>
      <c r="B21" s="435" t="s">
        <v>476</v>
      </c>
      <c r="C21" s="172">
        <v>3650</v>
      </c>
      <c r="D21" s="172">
        <v>1290</v>
      </c>
      <c r="E21" s="172">
        <v>6350</v>
      </c>
      <c r="F21" s="172">
        <v>9960</v>
      </c>
      <c r="G21" s="172">
        <v>12272.982172</v>
      </c>
      <c r="H21" s="172">
        <v>14797.318150999999</v>
      </c>
      <c r="I21" s="172">
        <v>21280.122105999999</v>
      </c>
      <c r="J21" s="172">
        <v>25056.577998000001</v>
      </c>
      <c r="K21" s="172">
        <v>30109.314546000001</v>
      </c>
      <c r="L21" s="172">
        <v>35945</v>
      </c>
      <c r="M21" s="172">
        <f t="shared" si="3"/>
        <v>127188.332801</v>
      </c>
      <c r="N21" s="627"/>
      <c r="O21" s="627">
        <f t="shared" si="4"/>
        <v>5.6414022300629004E-3</v>
      </c>
      <c r="P21" s="172">
        <v>53095</v>
      </c>
      <c r="Q21" s="172">
        <v>61296</v>
      </c>
      <c r="R21" s="172">
        <v>194910</v>
      </c>
      <c r="S21" s="172">
        <v>177724</v>
      </c>
      <c r="T21" s="172">
        <v>103322</v>
      </c>
      <c r="U21" s="172">
        <f t="shared" si="11"/>
        <v>590347</v>
      </c>
      <c r="V21" s="172"/>
      <c r="W21" s="627">
        <f t="shared" si="5"/>
        <v>1.579630167458506E-2</v>
      </c>
      <c r="X21" s="627">
        <f t="shared" si="6"/>
        <v>3.6415185025159671</v>
      </c>
      <c r="Y21" s="172" t="e">
        <f>#REF!</f>
        <v>#REF!</v>
      </c>
      <c r="Z21" s="172" t="e">
        <f>#REF!</f>
        <v>#REF!</v>
      </c>
      <c r="AA21" s="172" t="e">
        <f>#REF!</f>
        <v>#REF!</v>
      </c>
      <c r="AB21" s="172" t="e">
        <f>#REF!</f>
        <v>#REF!</v>
      </c>
      <c r="AC21" s="172" t="e">
        <f>#REF!</f>
        <v>#REF!</v>
      </c>
      <c r="AD21" s="172" t="e">
        <f t="shared" si="7"/>
        <v>#REF!</v>
      </c>
      <c r="AE21" s="627"/>
      <c r="AF21" s="627" t="e">
        <f t="shared" si="12"/>
        <v>#REF!</v>
      </c>
      <c r="AG21" s="627" t="e">
        <f t="shared" si="9"/>
        <v>#REF!</v>
      </c>
    </row>
    <row r="22" spans="1:33" s="5" customFormat="1">
      <c r="A22" s="851">
        <v>13</v>
      </c>
      <c r="B22" s="435" t="s">
        <v>465</v>
      </c>
      <c r="C22" s="172">
        <v>2970</v>
      </c>
      <c r="D22" s="172">
        <v>1390</v>
      </c>
      <c r="E22" s="172">
        <v>170</v>
      </c>
      <c r="F22" s="172">
        <v>1150</v>
      </c>
      <c r="G22" s="172">
        <v>1533.5377189999999</v>
      </c>
      <c r="H22" s="172">
        <v>1094.738333</v>
      </c>
      <c r="I22" s="172">
        <v>1681.6920950000001</v>
      </c>
      <c r="J22" s="172">
        <v>1120.580835</v>
      </c>
      <c r="K22" s="172">
        <v>258.28733599999998</v>
      </c>
      <c r="L22" s="172">
        <v>375</v>
      </c>
      <c r="M22" s="172">
        <f t="shared" si="3"/>
        <v>4530.2985990000006</v>
      </c>
      <c r="N22" s="627"/>
      <c r="O22" s="627">
        <f t="shared" si="4"/>
        <v>2.0094010241675637E-4</v>
      </c>
      <c r="P22" s="172">
        <v>382</v>
      </c>
      <c r="Q22" s="172">
        <v>2247</v>
      </c>
      <c r="R22" s="172">
        <v>702</v>
      </c>
      <c r="S22" s="172">
        <v>3951</v>
      </c>
      <c r="T22" s="172">
        <v>142</v>
      </c>
      <c r="U22" s="172">
        <f t="shared" si="11"/>
        <v>7424</v>
      </c>
      <c r="V22" s="172"/>
      <c r="W22" s="627">
        <f t="shared" si="5"/>
        <v>1.9864883472283163E-4</v>
      </c>
      <c r="X22" s="627">
        <f t="shared" si="6"/>
        <v>0.6387440778492488</v>
      </c>
      <c r="Y22" s="172" t="e">
        <f>#REF!</f>
        <v>#REF!</v>
      </c>
      <c r="Z22" s="172" t="e">
        <f>#REF!</f>
        <v>#REF!</v>
      </c>
      <c r="AA22" s="172" t="e">
        <f>#REF!</f>
        <v>#REF!</v>
      </c>
      <c r="AB22" s="172" t="e">
        <f>#REF!</f>
        <v>#REF!</v>
      </c>
      <c r="AC22" s="172" t="e">
        <f>#REF!</f>
        <v>#REF!</v>
      </c>
      <c r="AD22" s="172" t="e">
        <f t="shared" si="7"/>
        <v>#REF!</v>
      </c>
      <c r="AE22" s="627"/>
      <c r="AF22" s="627"/>
      <c r="AG22" s="627" t="e">
        <f t="shared" si="9"/>
        <v>#REF!</v>
      </c>
    </row>
    <row r="23" spans="1:33" s="5" customFormat="1">
      <c r="A23" s="851">
        <v>14</v>
      </c>
      <c r="B23" s="435" t="s">
        <v>339</v>
      </c>
      <c r="C23" s="172">
        <v>16290</v>
      </c>
      <c r="D23" s="172">
        <v>34910</v>
      </c>
      <c r="E23" s="172">
        <v>34190</v>
      </c>
      <c r="F23" s="172">
        <v>46520</v>
      </c>
      <c r="G23" s="172">
        <v>100128.154606</v>
      </c>
      <c r="H23" s="172">
        <v>32762.876378000001</v>
      </c>
      <c r="I23" s="172">
        <v>42614.135322000002</v>
      </c>
      <c r="J23" s="172">
        <v>52575.311074999998</v>
      </c>
      <c r="K23" s="172">
        <v>145587.907744</v>
      </c>
      <c r="L23" s="172">
        <v>140912</v>
      </c>
      <c r="M23" s="172">
        <f t="shared" si="3"/>
        <v>414452.23051899998</v>
      </c>
      <c r="N23" s="627"/>
      <c r="O23" s="627">
        <f t="shared" si="4"/>
        <v>1.8382910491975935E-2</v>
      </c>
      <c r="P23" s="172">
        <v>126290</v>
      </c>
      <c r="Q23" s="172">
        <v>203509</v>
      </c>
      <c r="R23" s="172">
        <v>237551</v>
      </c>
      <c r="S23" s="172">
        <v>300917</v>
      </c>
      <c r="T23" s="172">
        <v>310823</v>
      </c>
      <c r="U23" s="172">
        <f t="shared" si="11"/>
        <v>1179090</v>
      </c>
      <c r="V23" s="172"/>
      <c r="W23" s="627">
        <f t="shared" si="5"/>
        <v>3.1549684069685287E-2</v>
      </c>
      <c r="X23" s="627">
        <f t="shared" si="6"/>
        <v>1.8449358289699114</v>
      </c>
      <c r="Y23" s="172" t="e">
        <f>#REF!</f>
        <v>#REF!</v>
      </c>
      <c r="Z23" s="172" t="e">
        <f>#REF!</f>
        <v>#REF!</v>
      </c>
      <c r="AA23" s="172" t="e">
        <f>#REF!</f>
        <v>#REF!</v>
      </c>
      <c r="AB23" s="172" t="e">
        <f>#REF!</f>
        <v>#REF!</v>
      </c>
      <c r="AC23" s="172" t="e">
        <f>#REF!</f>
        <v>#REF!</v>
      </c>
      <c r="AD23" s="172" t="e">
        <f t="shared" si="7"/>
        <v>#REF!</v>
      </c>
      <c r="AE23" s="627"/>
      <c r="AF23" s="627" t="e">
        <f t="shared" ref="AF23:AF28" si="13">AD23/$AD$7</f>
        <v>#REF!</v>
      </c>
      <c r="AG23" s="627" t="e">
        <f t="shared" si="9"/>
        <v>#REF!</v>
      </c>
    </row>
    <row r="24" spans="1:33" s="5" customFormat="1">
      <c r="A24" s="851">
        <v>15</v>
      </c>
      <c r="B24" s="435" t="s">
        <v>555</v>
      </c>
      <c r="C24" s="172">
        <v>0</v>
      </c>
      <c r="D24" s="172">
        <v>0</v>
      </c>
      <c r="E24" s="172">
        <v>0</v>
      </c>
      <c r="F24" s="172">
        <v>0</v>
      </c>
      <c r="G24" s="172">
        <v>0</v>
      </c>
      <c r="H24" s="172">
        <v>0</v>
      </c>
      <c r="I24" s="172">
        <v>0</v>
      </c>
      <c r="J24" s="172">
        <v>0</v>
      </c>
      <c r="K24" s="172">
        <v>0</v>
      </c>
      <c r="L24" s="172">
        <v>0</v>
      </c>
      <c r="M24" s="172">
        <f t="shared" si="3"/>
        <v>0</v>
      </c>
      <c r="N24" s="627"/>
      <c r="O24" s="627">
        <f t="shared" si="4"/>
        <v>0</v>
      </c>
      <c r="P24" s="172">
        <v>0</v>
      </c>
      <c r="Q24" s="172">
        <v>5516</v>
      </c>
      <c r="R24" s="172">
        <v>46773</v>
      </c>
      <c r="S24" s="172">
        <v>25517</v>
      </c>
      <c r="T24" s="172">
        <v>32309</v>
      </c>
      <c r="U24" s="172">
        <f t="shared" si="11"/>
        <v>110115</v>
      </c>
      <c r="V24" s="172"/>
      <c r="W24" s="627">
        <f t="shared" si="5"/>
        <v>2.9464192396962022E-3</v>
      </c>
      <c r="X24" s="627"/>
      <c r="Y24" s="172" t="e">
        <f>#REF!</f>
        <v>#REF!</v>
      </c>
      <c r="Z24" s="172" t="e">
        <f>#REF!</f>
        <v>#REF!</v>
      </c>
      <c r="AA24" s="172" t="e">
        <f>#REF!</f>
        <v>#REF!</v>
      </c>
      <c r="AB24" s="172" t="e">
        <f>#REF!</f>
        <v>#REF!</v>
      </c>
      <c r="AC24" s="172" t="e">
        <f>#REF!</f>
        <v>#REF!</v>
      </c>
      <c r="AD24" s="172" t="e">
        <f t="shared" si="7"/>
        <v>#REF!</v>
      </c>
      <c r="AE24" s="627"/>
      <c r="AF24" s="627" t="e">
        <f t="shared" si="13"/>
        <v>#REF!</v>
      </c>
      <c r="AG24" s="627" t="e">
        <f t="shared" si="9"/>
        <v>#REF!</v>
      </c>
    </row>
    <row r="25" spans="1:33" s="5" customFormat="1">
      <c r="A25" s="851">
        <v>16</v>
      </c>
      <c r="B25" s="435" t="s">
        <v>556</v>
      </c>
      <c r="C25" s="172">
        <v>0</v>
      </c>
      <c r="D25" s="172">
        <v>0</v>
      </c>
      <c r="E25" s="172">
        <v>0</v>
      </c>
      <c r="F25" s="172">
        <v>0</v>
      </c>
      <c r="G25" s="172">
        <v>0</v>
      </c>
      <c r="H25" s="172">
        <v>0</v>
      </c>
      <c r="I25" s="172">
        <v>0</v>
      </c>
      <c r="J25" s="172">
        <v>0</v>
      </c>
      <c r="K25" s="172">
        <v>0</v>
      </c>
      <c r="L25" s="172">
        <v>0</v>
      </c>
      <c r="M25" s="172">
        <f t="shared" si="3"/>
        <v>0</v>
      </c>
      <c r="N25" s="627"/>
      <c r="O25" s="627">
        <f t="shared" si="4"/>
        <v>0</v>
      </c>
      <c r="P25" s="172">
        <v>0</v>
      </c>
      <c r="Q25" s="172">
        <v>0</v>
      </c>
      <c r="R25" s="172">
        <v>47932</v>
      </c>
      <c r="S25" s="172">
        <v>129025</v>
      </c>
      <c r="T25" s="172">
        <v>125796</v>
      </c>
      <c r="U25" s="172">
        <f>SUM(P25:T25)</f>
        <v>302753</v>
      </c>
      <c r="V25" s="172"/>
      <c r="W25" s="627">
        <f t="shared" si="5"/>
        <v>8.1009604874517031E-3</v>
      </c>
      <c r="X25" s="627"/>
      <c r="Y25" s="172" t="e">
        <f>#REF!</f>
        <v>#REF!</v>
      </c>
      <c r="Z25" s="172" t="e">
        <f>#REF!</f>
        <v>#REF!</v>
      </c>
      <c r="AA25" s="172" t="e">
        <f>#REF!</f>
        <v>#REF!</v>
      </c>
      <c r="AB25" s="172" t="e">
        <f>#REF!</f>
        <v>#REF!</v>
      </c>
      <c r="AC25" s="172" t="e">
        <f>#REF!</f>
        <v>#REF!</v>
      </c>
      <c r="AD25" s="172" t="e">
        <f t="shared" si="7"/>
        <v>#REF!</v>
      </c>
      <c r="AE25" s="627"/>
      <c r="AF25" s="627" t="e">
        <f t="shared" si="13"/>
        <v>#REF!</v>
      </c>
      <c r="AG25" s="627" t="e">
        <f t="shared" si="9"/>
        <v>#REF!</v>
      </c>
    </row>
    <row r="26" spans="1:33" s="5" customFormat="1">
      <c r="A26" s="851">
        <v>15</v>
      </c>
      <c r="B26" s="435" t="s">
        <v>395</v>
      </c>
      <c r="C26" s="172"/>
      <c r="D26" s="172"/>
      <c r="E26" s="172"/>
      <c r="F26" s="172"/>
      <c r="G26" s="172">
        <v>18914</v>
      </c>
      <c r="H26" s="172">
        <v>17981.816880999999</v>
      </c>
      <c r="I26" s="172">
        <v>15843.017508999999</v>
      </c>
      <c r="J26" s="172">
        <v>17170.030866000001</v>
      </c>
      <c r="K26" s="172">
        <v>15943.836121</v>
      </c>
      <c r="L26" s="172">
        <v>15685</v>
      </c>
      <c r="M26" s="172">
        <f t="shared" si="3"/>
        <v>82623.70137699999</v>
      </c>
      <c r="N26" s="627"/>
      <c r="O26" s="627">
        <f t="shared" si="4"/>
        <v>3.6647507121077235E-3</v>
      </c>
      <c r="P26" s="172">
        <v>15566</v>
      </c>
      <c r="Q26" s="172">
        <v>19734</v>
      </c>
      <c r="R26" s="172">
        <v>4849</v>
      </c>
      <c r="S26" s="172">
        <v>3085</v>
      </c>
      <c r="T26" s="172">
        <v>2867</v>
      </c>
      <c r="U26" s="172">
        <f t="shared" si="11"/>
        <v>46101</v>
      </c>
      <c r="V26" s="172"/>
      <c r="W26" s="627">
        <f t="shared" si="5"/>
        <v>1.2335546780114844E-3</v>
      </c>
      <c r="X26" s="627">
        <f t="shared" si="6"/>
        <v>-0.44203661622894608</v>
      </c>
      <c r="Y26" s="172" t="e">
        <f>#REF!</f>
        <v>#REF!</v>
      </c>
      <c r="Z26" s="172" t="e">
        <f>#REF!</f>
        <v>#REF!</v>
      </c>
      <c r="AA26" s="172" t="e">
        <f>#REF!</f>
        <v>#REF!</v>
      </c>
      <c r="AB26" s="172" t="e">
        <f>#REF!</f>
        <v>#REF!</v>
      </c>
      <c r="AC26" s="172" t="e">
        <f>#REF!</f>
        <v>#REF!</v>
      </c>
      <c r="AD26" s="172" t="e">
        <f t="shared" si="7"/>
        <v>#REF!</v>
      </c>
      <c r="AE26" s="627"/>
      <c r="AF26" s="627" t="e">
        <f t="shared" si="13"/>
        <v>#REF!</v>
      </c>
      <c r="AG26" s="627" t="e">
        <f t="shared" si="9"/>
        <v>#REF!</v>
      </c>
    </row>
    <row r="27" spans="1:33" s="5" customFormat="1">
      <c r="A27" s="851">
        <v>16</v>
      </c>
      <c r="B27" s="435" t="s">
        <v>223</v>
      </c>
      <c r="C27" s="172">
        <v>349410</v>
      </c>
      <c r="D27" s="172">
        <v>810346.39989600005</v>
      </c>
      <c r="E27" s="172">
        <v>452760</v>
      </c>
      <c r="F27" s="172">
        <v>500750</v>
      </c>
      <c r="G27" s="172">
        <v>810346.39989600005</v>
      </c>
      <c r="H27" s="172">
        <v>687860.86755299999</v>
      </c>
      <c r="I27" s="172">
        <v>804565.51386399998</v>
      </c>
      <c r="J27" s="172">
        <v>941882.63027900003</v>
      </c>
      <c r="K27" s="172">
        <v>954775.96481699997</v>
      </c>
      <c r="L27" s="172">
        <v>1189344</v>
      </c>
      <c r="M27" s="172">
        <f t="shared" si="3"/>
        <v>4578428.9765130002</v>
      </c>
      <c r="N27" s="627"/>
      <c r="O27" s="627">
        <f t="shared" si="4"/>
        <v>0.2030749115856165</v>
      </c>
      <c r="P27" s="172">
        <v>1310161</v>
      </c>
      <c r="Q27" s="172">
        <v>1477896</v>
      </c>
      <c r="R27" s="172">
        <v>1371274</v>
      </c>
      <c r="S27" s="172">
        <v>1523285</v>
      </c>
      <c r="T27" s="172">
        <v>1976741</v>
      </c>
      <c r="U27" s="172">
        <f t="shared" si="11"/>
        <v>7659357</v>
      </c>
      <c r="V27" s="172"/>
      <c r="W27" s="627">
        <f t="shared" si="5"/>
        <v>0.20494643625756512</v>
      </c>
      <c r="X27" s="627">
        <f t="shared" si="6"/>
        <v>0.6729225328801498</v>
      </c>
      <c r="Y27" s="172" t="e">
        <f>#REF!</f>
        <v>#REF!</v>
      </c>
      <c r="Z27" s="172" t="e">
        <f>#REF!</f>
        <v>#REF!</v>
      </c>
      <c r="AA27" s="172" t="e">
        <f>#REF!</f>
        <v>#REF!</v>
      </c>
      <c r="AB27" s="172" t="e">
        <f>#REF!</f>
        <v>#REF!</v>
      </c>
      <c r="AC27" s="172" t="e">
        <f>#REF!</f>
        <v>#REF!</v>
      </c>
      <c r="AD27" s="172" t="e">
        <f t="shared" si="7"/>
        <v>#REF!</v>
      </c>
      <c r="AE27" s="627"/>
      <c r="AF27" s="627" t="e">
        <f t="shared" si="13"/>
        <v>#REF!</v>
      </c>
      <c r="AG27" s="627" t="e">
        <f t="shared" si="9"/>
        <v>#REF!</v>
      </c>
    </row>
    <row r="28" spans="1:33" s="14" customFormat="1">
      <c r="A28" s="849" t="s">
        <v>396</v>
      </c>
      <c r="B28" s="436" t="s">
        <v>654</v>
      </c>
      <c r="C28" s="173">
        <v>230940</v>
      </c>
      <c r="D28" s="173">
        <v>305720</v>
      </c>
      <c r="E28" s="173">
        <v>329200</v>
      </c>
      <c r="F28" s="173">
        <v>308830</v>
      </c>
      <c r="G28" s="173">
        <v>306565.00754700002</v>
      </c>
      <c r="H28" s="173">
        <v>357566.61864</v>
      </c>
      <c r="I28" s="173">
        <v>418951.84585500002</v>
      </c>
      <c r="J28" s="173">
        <v>456841.14694599999</v>
      </c>
      <c r="K28" s="173">
        <v>140078.797276</v>
      </c>
      <c r="L28" s="173">
        <v>243841</v>
      </c>
      <c r="M28" s="173">
        <f t="shared" si="3"/>
        <v>1617279.4087169999</v>
      </c>
      <c r="N28" s="759"/>
      <c r="O28" s="759">
        <f t="shared" si="4"/>
        <v>7.1733966960994378E-2</v>
      </c>
      <c r="P28" s="173">
        <v>96965</v>
      </c>
      <c r="Q28" s="173">
        <v>107416</v>
      </c>
      <c r="R28" s="173">
        <v>74262</v>
      </c>
      <c r="S28" s="173">
        <v>126290</v>
      </c>
      <c r="T28" s="173">
        <v>93759</v>
      </c>
      <c r="U28" s="173">
        <f t="shared" si="11"/>
        <v>498692</v>
      </c>
      <c r="V28" s="173"/>
      <c r="W28" s="759">
        <f t="shared" si="5"/>
        <v>1.3343828756142019E-2</v>
      </c>
      <c r="X28" s="759">
        <f t="shared" si="6"/>
        <v>-0.69164759205361048</v>
      </c>
      <c r="Y28" s="173" t="e">
        <f>#REF!</f>
        <v>#REF!</v>
      </c>
      <c r="Z28" s="173" t="e">
        <f>#REF!</f>
        <v>#REF!</v>
      </c>
      <c r="AA28" s="173" t="e">
        <f>#REF!</f>
        <v>#REF!</v>
      </c>
      <c r="AB28" s="173" t="e">
        <f>#REF!</f>
        <v>#REF!</v>
      </c>
      <c r="AC28" s="173" t="e">
        <f>#REF!</f>
        <v>#REF!</v>
      </c>
      <c r="AD28" s="173" t="e">
        <f t="shared" si="7"/>
        <v>#REF!</v>
      </c>
      <c r="AE28" s="759"/>
      <c r="AF28" s="759" t="e">
        <f t="shared" si="13"/>
        <v>#REF!</v>
      </c>
      <c r="AG28" s="759" t="e">
        <f t="shared" si="9"/>
        <v>#REF!</v>
      </c>
    </row>
    <row r="29" spans="1:33" s="14" customFormat="1">
      <c r="A29" s="849" t="s">
        <v>422</v>
      </c>
      <c r="B29" s="436" t="s">
        <v>925</v>
      </c>
      <c r="C29" s="173"/>
      <c r="D29" s="173"/>
      <c r="E29" s="173"/>
      <c r="F29" s="173"/>
      <c r="G29" s="173"/>
      <c r="H29" s="173"/>
      <c r="I29" s="173"/>
      <c r="J29" s="173"/>
      <c r="K29" s="173"/>
      <c r="L29" s="173"/>
      <c r="M29" s="173"/>
      <c r="N29" s="759"/>
      <c r="O29" s="759"/>
      <c r="P29" s="173"/>
      <c r="Q29" s="173"/>
      <c r="R29" s="173"/>
      <c r="S29" s="173"/>
      <c r="T29" s="173"/>
      <c r="U29" s="173">
        <f t="shared" si="11"/>
        <v>0</v>
      </c>
      <c r="V29" s="173"/>
      <c r="W29" s="759">
        <f t="shared" si="5"/>
        <v>0</v>
      </c>
      <c r="X29" s="759"/>
      <c r="Y29" s="173"/>
      <c r="Z29" s="173"/>
      <c r="AA29" s="173"/>
      <c r="AB29" s="173"/>
      <c r="AC29" s="173"/>
      <c r="AD29" s="173">
        <f t="shared" si="7"/>
        <v>0</v>
      </c>
      <c r="AE29" s="759"/>
      <c r="AF29" s="759"/>
      <c r="AG29" s="759"/>
    </row>
    <row r="30" spans="1:33" s="43" customFormat="1">
      <c r="A30" s="852" t="s">
        <v>397</v>
      </c>
      <c r="B30" s="853" t="s">
        <v>1269</v>
      </c>
      <c r="C30" s="173"/>
      <c r="D30" s="173"/>
      <c r="E30" s="173"/>
      <c r="F30" s="173"/>
      <c r="G30" s="173"/>
      <c r="H30" s="173"/>
      <c r="I30" s="173"/>
      <c r="J30" s="173"/>
      <c r="K30" s="173"/>
      <c r="L30" s="173"/>
      <c r="M30" s="173"/>
      <c r="N30" s="759"/>
      <c r="O30" s="759"/>
      <c r="P30" s="173"/>
      <c r="Q30" s="173"/>
      <c r="R30" s="173"/>
      <c r="S30" s="173"/>
      <c r="T30" s="173"/>
      <c r="U30" s="173"/>
      <c r="V30" s="173"/>
      <c r="W30" s="759"/>
      <c r="X30" s="759"/>
      <c r="Y30" s="173"/>
      <c r="Z30" s="173"/>
      <c r="AA30" s="173"/>
      <c r="AB30" s="173"/>
      <c r="AC30" s="173"/>
      <c r="AD30" s="173"/>
      <c r="AE30" s="759"/>
      <c r="AF30" s="759"/>
      <c r="AG30" s="759"/>
    </row>
    <row r="31" spans="1:33" s="746" customFormat="1" ht="20.25">
      <c r="A31" s="854">
        <v>1</v>
      </c>
      <c r="B31" s="855" t="s">
        <v>1142</v>
      </c>
      <c r="C31" s="856">
        <f>SUM(C32,C33,C36)</f>
        <v>12140916</v>
      </c>
      <c r="D31" s="856">
        <f>SUM(D32,D33,D36)</f>
        <v>15688862</v>
      </c>
      <c r="E31" s="856">
        <f>SUM(E32,E33,E36)</f>
        <v>20624075</v>
      </c>
      <c r="F31" s="856">
        <f>SUM(F32,F33,F36)</f>
        <v>23241053</v>
      </c>
      <c r="G31" s="760">
        <v>30287000</v>
      </c>
      <c r="H31" s="760">
        <v>41703000</v>
      </c>
      <c r="I31" s="760">
        <v>44027000</v>
      </c>
      <c r="J31" s="760">
        <v>48316000</v>
      </c>
      <c r="K31" s="760">
        <v>53472000</v>
      </c>
      <c r="L31" s="760">
        <v>57208361</v>
      </c>
      <c r="M31" s="760">
        <f>SUM(H31:L31)</f>
        <v>244726361</v>
      </c>
      <c r="N31" s="761"/>
      <c r="O31" s="761">
        <f>L31/$L$31</f>
        <v>1</v>
      </c>
      <c r="P31" s="760">
        <v>62221079</v>
      </c>
      <c r="Q31" s="760">
        <v>68288574</v>
      </c>
      <c r="R31" s="760">
        <v>75875880</v>
      </c>
      <c r="S31" s="760">
        <f>SUM(S32,S33,S36)</f>
        <v>82283000</v>
      </c>
      <c r="T31" s="760">
        <f>SUM(T32,T33,T36)</f>
        <v>86575000</v>
      </c>
      <c r="U31" s="760">
        <f>SUM(P31:T31)</f>
        <v>375243533</v>
      </c>
      <c r="V31" s="760"/>
      <c r="W31" s="761">
        <f t="shared" ref="W31:W36" si="14">U31/$U$31</f>
        <v>1</v>
      </c>
      <c r="X31" s="761">
        <f>U31/M31-1</f>
        <v>0.53331881153579519</v>
      </c>
      <c r="Y31" s="760">
        <f>SUM(Y32,Y33,Y36)</f>
        <v>86575000</v>
      </c>
      <c r="Z31" s="763">
        <f>Y31*1.07</f>
        <v>92635250</v>
      </c>
      <c r="AA31" s="763">
        <f>Z31*1.07</f>
        <v>99119717.5</v>
      </c>
      <c r="AB31" s="763">
        <f>AA31*1.07</f>
        <v>106058097.72500001</v>
      </c>
      <c r="AC31" s="763">
        <f>AB31*1.07</f>
        <v>113482164.56575002</v>
      </c>
      <c r="AD31" s="763">
        <f t="shared" ref="AD31:AD36" si="15">SUM(Y31:AC31)</f>
        <v>497870229.79075003</v>
      </c>
      <c r="AE31" s="761"/>
      <c r="AF31" s="761"/>
      <c r="AG31" s="761">
        <f t="shared" ref="AG31:AG36" si="16">AD31/U31-1</f>
        <v>0.3267922988848686</v>
      </c>
    </row>
    <row r="32" spans="1:33">
      <c r="A32" s="190" t="s">
        <v>407</v>
      </c>
      <c r="B32" s="697" t="s">
        <v>880</v>
      </c>
      <c r="C32" s="857">
        <v>6907745</v>
      </c>
      <c r="D32" s="857">
        <v>8963673</v>
      </c>
      <c r="E32" s="857">
        <v>11462136</v>
      </c>
      <c r="F32" s="857">
        <v>12072143</v>
      </c>
      <c r="G32" s="741">
        <v>12433000</v>
      </c>
      <c r="H32" s="741">
        <v>18357000</v>
      </c>
      <c r="I32" s="741">
        <v>18479000</v>
      </c>
      <c r="J32" s="741">
        <v>19829000</v>
      </c>
      <c r="K32" s="741">
        <v>21568000</v>
      </c>
      <c r="L32" s="741">
        <v>22812751</v>
      </c>
      <c r="M32" s="741">
        <f t="shared" ref="M32:M38" si="17">SUM(H32:L32)</f>
        <v>101045751</v>
      </c>
      <c r="N32" s="765"/>
      <c r="O32" s="765">
        <f>L32/$L$31</f>
        <v>0.39876603002138095</v>
      </c>
      <c r="P32" s="741">
        <v>24048745</v>
      </c>
      <c r="Q32" s="741">
        <v>25053517</v>
      </c>
      <c r="R32" s="742">
        <v>27636696</v>
      </c>
      <c r="S32" s="742">
        <v>29135000</v>
      </c>
      <c r="T32" s="742">
        <v>28219000</v>
      </c>
      <c r="U32" s="742">
        <f>SUM(P32:T32)</f>
        <v>134092958</v>
      </c>
      <c r="V32" s="742"/>
      <c r="W32" s="765">
        <f t="shared" si="14"/>
        <v>0.35734915117111427</v>
      </c>
      <c r="X32" s="765"/>
      <c r="Y32" s="742">
        <v>28219000</v>
      </c>
      <c r="Z32" s="743">
        <v>31486524.513443999</v>
      </c>
      <c r="AA32" s="743">
        <v>33516948.789955687</v>
      </c>
      <c r="AB32" s="743">
        <v>35695516.944354013</v>
      </c>
      <c r="AC32" s="743">
        <v>37942371.25841637</v>
      </c>
      <c r="AD32" s="743">
        <f t="shared" si="15"/>
        <v>166860361.50617006</v>
      </c>
      <c r="AE32" s="765"/>
      <c r="AF32" s="765"/>
      <c r="AG32" s="765">
        <f t="shared" si="16"/>
        <v>0.24436334312328367</v>
      </c>
    </row>
    <row r="33" spans="1:33">
      <c r="A33" s="190" t="s">
        <v>408</v>
      </c>
      <c r="B33" s="697" t="s">
        <v>881</v>
      </c>
      <c r="C33" s="857">
        <v>1949902</v>
      </c>
      <c r="D33" s="857">
        <v>2645157</v>
      </c>
      <c r="E33" s="857">
        <v>3949777</v>
      </c>
      <c r="F33" s="857">
        <v>4993718</v>
      </c>
      <c r="G33" s="741">
        <v>5537000</v>
      </c>
      <c r="H33" s="741">
        <v>7684000</v>
      </c>
      <c r="I33" s="741">
        <v>7550000</v>
      </c>
      <c r="J33" s="741">
        <v>8222000</v>
      </c>
      <c r="K33" s="741">
        <v>9344000</v>
      </c>
      <c r="L33" s="741">
        <v>9956179</v>
      </c>
      <c r="M33" s="741">
        <f t="shared" si="17"/>
        <v>42756179</v>
      </c>
      <c r="N33" s="765"/>
      <c r="O33" s="765">
        <f>L33/$L$31</f>
        <v>0.17403363469895597</v>
      </c>
      <c r="P33" s="741">
        <v>10918344</v>
      </c>
      <c r="Q33" s="741">
        <v>12602909</v>
      </c>
      <c r="R33" s="742">
        <v>14241397</v>
      </c>
      <c r="S33" s="742">
        <v>15934000</v>
      </c>
      <c r="T33" s="742">
        <v>17300000</v>
      </c>
      <c r="U33" s="742">
        <f>SUM(P33:T33)</f>
        <v>70996650</v>
      </c>
      <c r="V33" s="742"/>
      <c r="W33" s="765">
        <f t="shared" si="14"/>
        <v>0.18920152849109861</v>
      </c>
      <c r="X33" s="765"/>
      <c r="Y33" s="742">
        <v>17300000</v>
      </c>
      <c r="Z33" s="743">
        <v>19354560.143074997</v>
      </c>
      <c r="AA33" s="743">
        <v>21870181.051513352</v>
      </c>
      <c r="AB33" s="743">
        <v>24733621.047940463</v>
      </c>
      <c r="AC33" s="743">
        <v>27968987.070854526</v>
      </c>
      <c r="AD33" s="743">
        <f t="shared" si="15"/>
        <v>111227349.31338334</v>
      </c>
      <c r="AE33" s="765"/>
      <c r="AF33" s="765"/>
      <c r="AG33" s="765">
        <f t="shared" si="16"/>
        <v>0.56665630439440928</v>
      </c>
    </row>
    <row r="34" spans="1:33" s="47" customFormat="1" hidden="1">
      <c r="A34" s="858"/>
      <c r="B34" s="698" t="s">
        <v>879</v>
      </c>
      <c r="C34" s="544"/>
      <c r="D34" s="544"/>
      <c r="E34" s="544"/>
      <c r="F34" s="544"/>
      <c r="G34" s="806">
        <v>4504000</v>
      </c>
      <c r="H34" s="806">
        <v>6402000</v>
      </c>
      <c r="I34" s="806">
        <v>5954000</v>
      </c>
      <c r="J34" s="806">
        <v>6517000</v>
      </c>
      <c r="K34" s="806">
        <v>7470000</v>
      </c>
      <c r="L34" s="806">
        <v>7929072</v>
      </c>
      <c r="M34" s="806">
        <f t="shared" si="17"/>
        <v>34272072</v>
      </c>
      <c r="N34" s="767"/>
      <c r="O34" s="767">
        <f>L34/$L$31</f>
        <v>0.13859988053144889</v>
      </c>
      <c r="P34" s="806">
        <v>8682916</v>
      </c>
      <c r="Q34" s="806">
        <v>9979782</v>
      </c>
      <c r="R34" s="807">
        <v>11226790</v>
      </c>
      <c r="S34" s="807">
        <v>11226790</v>
      </c>
      <c r="T34" s="807">
        <v>12407642</v>
      </c>
      <c r="U34" s="807">
        <f>SUM(P34:S34)</f>
        <v>41116278</v>
      </c>
      <c r="V34" s="807"/>
      <c r="W34" s="765">
        <f t="shared" si="14"/>
        <v>0.10957224944366996</v>
      </c>
      <c r="X34" s="765"/>
      <c r="Y34" s="807">
        <v>12407642</v>
      </c>
      <c r="Z34" s="744">
        <v>15294772.390274998</v>
      </c>
      <c r="AA34" s="744">
        <v>17183562.06968103</v>
      </c>
      <c r="AB34" s="744">
        <v>19323388.095313232</v>
      </c>
      <c r="AC34" s="744">
        <v>21779680.573048972</v>
      </c>
      <c r="AD34" s="744">
        <f t="shared" si="15"/>
        <v>85989045.12831822</v>
      </c>
      <c r="AE34" s="767"/>
      <c r="AF34" s="767"/>
      <c r="AG34" s="767">
        <f t="shared" si="16"/>
        <v>1.0913625773305213</v>
      </c>
    </row>
    <row r="35" spans="1:33" s="47" customFormat="1" hidden="1">
      <c r="A35" s="858"/>
      <c r="B35" s="698" t="s">
        <v>1174</v>
      </c>
      <c r="C35" s="544"/>
      <c r="D35" s="544"/>
      <c r="E35" s="544"/>
      <c r="F35" s="544"/>
      <c r="G35" s="806">
        <v>1033000</v>
      </c>
      <c r="H35" s="806">
        <v>1282000</v>
      </c>
      <c r="I35" s="806">
        <v>1596000</v>
      </c>
      <c r="J35" s="806">
        <v>1705000</v>
      </c>
      <c r="K35" s="806">
        <v>1874000</v>
      </c>
      <c r="L35" s="806">
        <v>2027108</v>
      </c>
      <c r="M35" s="806">
        <f t="shared" si="17"/>
        <v>8484108</v>
      </c>
      <c r="N35" s="767"/>
      <c r="O35" s="767"/>
      <c r="P35" s="806">
        <v>2235428</v>
      </c>
      <c r="Q35" s="806">
        <v>2632127</v>
      </c>
      <c r="R35" s="806">
        <v>3014608</v>
      </c>
      <c r="S35" s="806">
        <v>3014608</v>
      </c>
      <c r="T35" s="806">
        <v>3231658</v>
      </c>
      <c r="U35" s="806">
        <f>SUM(P35:S35)</f>
        <v>10896771</v>
      </c>
      <c r="V35" s="806"/>
      <c r="W35" s="765">
        <f t="shared" si="14"/>
        <v>2.9039197325753781E-2</v>
      </c>
      <c r="X35" s="765"/>
      <c r="Y35" s="806">
        <v>3231658</v>
      </c>
      <c r="Z35" s="744">
        <v>4059787.7528000004</v>
      </c>
      <c r="AA35" s="744">
        <v>4686618.9818323208</v>
      </c>
      <c r="AB35" s="744">
        <v>5410232.9526272314</v>
      </c>
      <c r="AC35" s="744">
        <v>6189306.4978055544</v>
      </c>
      <c r="AD35" s="744">
        <f t="shared" si="15"/>
        <v>23577604.185065106</v>
      </c>
      <c r="AE35" s="767"/>
      <c r="AF35" s="767"/>
      <c r="AG35" s="767">
        <f t="shared" si="16"/>
        <v>1.1637239311595247</v>
      </c>
    </row>
    <row r="36" spans="1:33" s="47" customFormat="1">
      <c r="A36" s="190" t="s">
        <v>409</v>
      </c>
      <c r="B36" s="697" t="s">
        <v>882</v>
      </c>
      <c r="C36" s="857">
        <v>3283269</v>
      </c>
      <c r="D36" s="857">
        <v>4080032</v>
      </c>
      <c r="E36" s="857">
        <v>5212162</v>
      </c>
      <c r="F36" s="857">
        <v>6175192</v>
      </c>
      <c r="G36" s="741">
        <v>12318000</v>
      </c>
      <c r="H36" s="741">
        <v>15662000</v>
      </c>
      <c r="I36" s="741">
        <v>17997000</v>
      </c>
      <c r="J36" s="741">
        <v>20265000</v>
      </c>
      <c r="K36" s="741">
        <v>22560000</v>
      </c>
      <c r="L36" s="741">
        <v>24439431</v>
      </c>
      <c r="M36" s="741">
        <f t="shared" si="17"/>
        <v>100923431</v>
      </c>
      <c r="N36" s="765"/>
      <c r="O36" s="765">
        <f>L36/$L$31</f>
        <v>0.42720033527966306</v>
      </c>
      <c r="P36" s="741">
        <v>27253990</v>
      </c>
      <c r="Q36" s="741">
        <v>30632149</v>
      </c>
      <c r="R36" s="742">
        <v>33997786</v>
      </c>
      <c r="S36" s="742">
        <v>37214000</v>
      </c>
      <c r="T36" s="742">
        <v>41056000</v>
      </c>
      <c r="U36" s="742">
        <f>SUM(P36:T36)</f>
        <v>170153925</v>
      </c>
      <c r="V36" s="742"/>
      <c r="W36" s="765">
        <f t="shared" si="14"/>
        <v>0.45344932033778712</v>
      </c>
      <c r="X36" s="765"/>
      <c r="Y36" s="742">
        <v>41056000</v>
      </c>
      <c r="Z36" s="744">
        <v>45472166.828947201</v>
      </c>
      <c r="AA36" s="744">
        <v>51150752.386760205</v>
      </c>
      <c r="AB36" s="744">
        <v>57584424.718697324</v>
      </c>
      <c r="AC36" s="744">
        <v>64879104.399336763</v>
      </c>
      <c r="AD36" s="744">
        <f t="shared" si="15"/>
        <v>260142448.33374149</v>
      </c>
      <c r="AE36" s="765"/>
      <c r="AF36" s="765"/>
      <c r="AG36" s="765">
        <f t="shared" si="16"/>
        <v>0.52886539839584357</v>
      </c>
    </row>
    <row r="37" spans="1:33" s="47" customFormat="1" hidden="1">
      <c r="A37" s="190"/>
      <c r="B37" s="697" t="s">
        <v>1175</v>
      </c>
      <c r="C37" s="857"/>
      <c r="D37" s="857"/>
      <c r="E37" s="857"/>
      <c r="F37" s="857"/>
      <c r="G37" s="741">
        <v>10250000</v>
      </c>
      <c r="H37" s="741">
        <v>13064000</v>
      </c>
      <c r="I37" s="741">
        <v>15397000</v>
      </c>
      <c r="J37" s="741">
        <v>17597000</v>
      </c>
      <c r="K37" s="741">
        <v>19550000</v>
      </c>
      <c r="L37" s="741">
        <v>21355327</v>
      </c>
      <c r="M37" s="741">
        <f t="shared" si="17"/>
        <v>86963327</v>
      </c>
      <c r="N37" s="765"/>
      <c r="O37" s="765"/>
      <c r="P37" s="741">
        <v>23812618</v>
      </c>
      <c r="Q37" s="741">
        <v>26587715</v>
      </c>
      <c r="R37" s="741">
        <v>29244625</v>
      </c>
      <c r="S37" s="741">
        <v>29244625</v>
      </c>
      <c r="T37" s="742">
        <v>31342234</v>
      </c>
      <c r="U37" s="741">
        <f>SUM(P37:S37)</f>
        <v>108889583</v>
      </c>
      <c r="V37" s="741"/>
      <c r="W37" s="765" t="e">
        <f>#REF!/#REF!</f>
        <v>#REF!</v>
      </c>
      <c r="X37" s="765"/>
      <c r="Y37" s="742">
        <v>31342234</v>
      </c>
      <c r="Z37" s="744">
        <v>39218293.328947201</v>
      </c>
      <c r="AA37" s="744">
        <v>44131561.117197707</v>
      </c>
      <c r="AB37" s="744">
        <v>49706259.917522117</v>
      </c>
      <c r="AC37" s="744">
        <v>56036849.180617742</v>
      </c>
      <c r="AD37" s="744">
        <f>SUM(Z37:AC37)</f>
        <v>189092963.54428476</v>
      </c>
      <c r="AE37" s="765"/>
      <c r="AF37" s="765"/>
      <c r="AG37" s="765"/>
    </row>
    <row r="38" spans="1:33" hidden="1">
      <c r="A38" s="189"/>
      <c r="B38" s="697" t="s">
        <v>1176</v>
      </c>
      <c r="C38" s="372"/>
      <c r="D38" s="372"/>
      <c r="E38" s="372"/>
      <c r="F38" s="372"/>
      <c r="G38" s="808">
        <v>2068000</v>
      </c>
      <c r="H38" s="808">
        <v>2598000</v>
      </c>
      <c r="I38" s="808">
        <v>2600000</v>
      </c>
      <c r="J38" s="808">
        <v>2668000</v>
      </c>
      <c r="K38" s="808">
        <v>3010000</v>
      </c>
      <c r="L38" s="808">
        <v>3084104</v>
      </c>
      <c r="M38" s="808">
        <f t="shared" si="17"/>
        <v>13960104</v>
      </c>
      <c r="N38" s="765"/>
      <c r="O38" s="765"/>
      <c r="P38" s="808">
        <v>3441372</v>
      </c>
      <c r="Q38" s="808">
        <v>4044434</v>
      </c>
      <c r="R38" s="809">
        <v>4753161</v>
      </c>
      <c r="S38" s="809">
        <v>4753161</v>
      </c>
      <c r="T38" s="809">
        <v>5215166</v>
      </c>
      <c r="U38" s="809">
        <f>SUM(P38:S38)</f>
        <v>16992128</v>
      </c>
      <c r="V38" s="809"/>
      <c r="W38" s="765" t="e">
        <f>#REF!/#REF!</f>
        <v>#REF!</v>
      </c>
      <c r="X38" s="765"/>
      <c r="Y38" s="809">
        <v>5215166</v>
      </c>
      <c r="Z38" s="810">
        <v>6253873.4999999991</v>
      </c>
      <c r="AA38" s="810">
        <v>7019191.2695624987</v>
      </c>
      <c r="AB38" s="810">
        <v>7878164.8011752078</v>
      </c>
      <c r="AC38" s="810">
        <v>8842255.2187190223</v>
      </c>
      <c r="AD38" s="810">
        <f>SUM(Z38:AC38)</f>
        <v>29993484.789456725</v>
      </c>
      <c r="AE38" s="765"/>
      <c r="AF38" s="765"/>
      <c r="AG38" s="765"/>
    </row>
    <row r="39" spans="1:33" ht="31.5">
      <c r="A39" s="852">
        <v>2</v>
      </c>
      <c r="B39" s="629" t="s">
        <v>740</v>
      </c>
      <c r="C39" s="857"/>
      <c r="D39" s="857"/>
      <c r="E39" s="857"/>
      <c r="F39" s="857"/>
      <c r="G39" s="170"/>
      <c r="H39" s="765">
        <f>H31/G31-1</f>
        <v>0.37692739459173907</v>
      </c>
      <c r="I39" s="765">
        <f>I31/H31-1</f>
        <v>5.5727405702227673E-2</v>
      </c>
      <c r="J39" s="765">
        <f>J31/I31-1</f>
        <v>9.7417493810616262E-2</v>
      </c>
      <c r="K39" s="765">
        <f>K31/J31-1</f>
        <v>0.10671413196456658</v>
      </c>
      <c r="L39" s="765">
        <f>L31/K31-1</f>
        <v>6.9875093506882147E-2</v>
      </c>
      <c r="M39" s="170"/>
      <c r="N39" s="765">
        <f>(H39*I39*J39*K39*L39)^(1/5)</f>
        <v>0.10881820651005422</v>
      </c>
      <c r="O39" s="765"/>
      <c r="P39" s="765">
        <f>P31/L31-1</f>
        <v>8.7622122227902999E-2</v>
      </c>
      <c r="Q39" s="765">
        <f>Q31/P31-1</f>
        <v>9.7515104165905031E-2</v>
      </c>
      <c r="R39" s="765">
        <f>R31/Q31-1</f>
        <v>0.11110652273980715</v>
      </c>
      <c r="S39" s="765">
        <f>S31/R31-1</f>
        <v>8.4442117837710828E-2</v>
      </c>
      <c r="T39" s="765">
        <f>T31/S31-1</f>
        <v>5.2161442825370941E-2</v>
      </c>
      <c r="U39" s="765"/>
      <c r="V39" s="765">
        <f>(P39*Q39*R39*S39*T39)^(1/5)</f>
        <v>8.3997582129730144E-2</v>
      </c>
      <c r="W39" s="765"/>
      <c r="X39" s="765"/>
      <c r="Y39" s="765">
        <f>Y31/T31-1</f>
        <v>0</v>
      </c>
      <c r="Z39" s="768">
        <f>Z31/Y31-1</f>
        <v>7.0000000000000062E-2</v>
      </c>
      <c r="AA39" s="768">
        <f>AA31/Z31-1</f>
        <v>7.0000000000000062E-2</v>
      </c>
      <c r="AB39" s="768">
        <f>AB31/AA31-1</f>
        <v>7.0000000000000062E-2</v>
      </c>
      <c r="AC39" s="768">
        <f>AC31/AB31-1</f>
        <v>7.0000000000000062E-2</v>
      </c>
      <c r="AD39" s="768"/>
      <c r="AE39" s="765">
        <f>(AA39*AB39*AC39*Y39*Z39)^(1/5)</f>
        <v>0</v>
      </c>
      <c r="AF39" s="765"/>
      <c r="AG39" s="765"/>
    </row>
    <row r="40" spans="1:33" s="43" customFormat="1">
      <c r="A40" s="852">
        <v>3</v>
      </c>
      <c r="B40" s="853" t="s">
        <v>909</v>
      </c>
      <c r="C40" s="632">
        <f t="shared" ref="C40:H40" si="18">C7/C31</f>
        <v>0.12795410165097923</v>
      </c>
      <c r="D40" s="632">
        <f t="shared" si="18"/>
        <v>0.16213708807534927</v>
      </c>
      <c r="E40" s="632">
        <f t="shared" si="18"/>
        <v>0.12142265774343819</v>
      </c>
      <c r="F40" s="632">
        <f t="shared" si="18"/>
        <v>0.12636346554521433</v>
      </c>
      <c r="G40" s="759">
        <f t="shared" si="18"/>
        <v>0.13109611834324961</v>
      </c>
      <c r="H40" s="759">
        <f t="shared" si="18"/>
        <v>9.9664439487974474E-2</v>
      </c>
      <c r="I40" s="759">
        <f>I7/I31</f>
        <v>0.10263370758003042</v>
      </c>
      <c r="J40" s="759">
        <f>J7/J31</f>
        <v>9.4858485299631604E-2</v>
      </c>
      <c r="K40" s="759">
        <f>K7/K31</f>
        <v>7.6907869130460799E-2</v>
      </c>
      <c r="L40" s="759">
        <f>L7/L31</f>
        <v>9.0458053849855974E-2</v>
      </c>
      <c r="M40" s="759"/>
      <c r="N40" s="759">
        <f>(H40*I40*J40*K40*L40)^(1/5)</f>
        <v>9.2441054321229982E-2</v>
      </c>
      <c r="O40" s="759"/>
      <c r="P40" s="759">
        <f>P7/P31</f>
        <v>0.10181081880627625</v>
      </c>
      <c r="Q40" s="759">
        <f>Q7/Q31</f>
        <v>0.10033883560081369</v>
      </c>
      <c r="R40" s="759">
        <f>R7/R31</f>
        <v>9.204332127680101E-2</v>
      </c>
      <c r="S40" s="759">
        <f>S7/S31</f>
        <v>0.10659568805221005</v>
      </c>
      <c r="T40" s="759">
        <f>T7/T31</f>
        <v>9.7381761478486858E-2</v>
      </c>
      <c r="U40" s="759"/>
      <c r="V40" s="765">
        <f>(P40*Q40*R40*S40*T40)^(1/5)</f>
        <v>9.9516365459867473E-2</v>
      </c>
      <c r="W40" s="759"/>
      <c r="X40" s="759"/>
      <c r="Y40" s="759" t="e">
        <f>Y7/Y31</f>
        <v>#REF!</v>
      </c>
      <c r="Z40" s="759" t="e">
        <f>Z7/Z31</f>
        <v>#REF!</v>
      </c>
      <c r="AA40" s="759" t="e">
        <f>AA7/AA31</f>
        <v>#REF!</v>
      </c>
      <c r="AB40" s="759" t="e">
        <f>AB7/AB31</f>
        <v>#REF!</v>
      </c>
      <c r="AC40" s="759" t="e">
        <f>AC7/AC31</f>
        <v>#REF!</v>
      </c>
      <c r="AD40" s="759"/>
      <c r="AE40" s="759"/>
      <c r="AF40" s="759"/>
      <c r="AG40" s="759"/>
    </row>
    <row r="41" spans="1:33" s="43" customFormat="1">
      <c r="A41" s="852">
        <v>4</v>
      </c>
      <c r="B41" s="853" t="s">
        <v>998</v>
      </c>
      <c r="C41" s="632"/>
      <c r="D41" s="632"/>
      <c r="E41" s="632"/>
      <c r="F41" s="632"/>
      <c r="G41" s="759"/>
      <c r="H41" s="759">
        <f>H7/G7</f>
        <v>1.046794510256291</v>
      </c>
      <c r="I41" s="759">
        <f>I7/H7</f>
        <v>1.0871803262801722</v>
      </c>
      <c r="J41" s="759">
        <f>J7/I7</f>
        <v>1.0142804314364227</v>
      </c>
      <c r="K41" s="759">
        <f>K7/J7</f>
        <v>0.89728425830443836</v>
      </c>
      <c r="L41" s="759">
        <f>L7/K7</f>
        <v>1.2583734267412459</v>
      </c>
      <c r="M41" s="759"/>
      <c r="N41" s="770">
        <f>(H41*I41*J41*K41*L41)^(1/5)-1</f>
        <v>5.441634872072143E-2</v>
      </c>
      <c r="O41" s="759"/>
      <c r="P41" s="759">
        <f>P7/L7</f>
        <v>1.2241220555069345</v>
      </c>
      <c r="Q41" s="759">
        <f>Q7/P7</f>
        <v>1.0816472050564037</v>
      </c>
      <c r="R41" s="759">
        <f>R7/Q7</f>
        <v>1.0192457788942084</v>
      </c>
      <c r="S41" s="759">
        <f>S7/R7</f>
        <v>1.2558961595494074</v>
      </c>
      <c r="T41" s="759">
        <f>T7/S7</f>
        <v>0.9612146282305134</v>
      </c>
      <c r="U41" s="759"/>
      <c r="V41" s="765">
        <f>(P41*Q41*R41*S41*T41)^(1/5)-1</f>
        <v>0.10253573899298751</v>
      </c>
      <c r="W41" s="759"/>
      <c r="X41" s="759"/>
      <c r="Y41" s="759" t="e">
        <f>Y7/T7</f>
        <v>#REF!</v>
      </c>
      <c r="Z41" s="759" t="e">
        <f>Z7/Y7</f>
        <v>#REF!</v>
      </c>
      <c r="AA41" s="759" t="e">
        <f>AA7/Z7</f>
        <v>#REF!</v>
      </c>
      <c r="AB41" s="759" t="e">
        <f>AB7/AA7</f>
        <v>#REF!</v>
      </c>
      <c r="AC41" s="759" t="e">
        <f>AC7/AB7</f>
        <v>#REF!</v>
      </c>
      <c r="AD41" s="759"/>
      <c r="AE41" s="759" t="e">
        <f>(AA41*AB41*AC41*Y41*Z41)^(1/5)-1</f>
        <v>#REF!</v>
      </c>
      <c r="AF41" s="759"/>
      <c r="AG41" s="759"/>
    </row>
    <row r="42" spans="1:33" s="43" customFormat="1" ht="31.5">
      <c r="A42" s="852">
        <v>5</v>
      </c>
      <c r="B42" s="629" t="s">
        <v>999</v>
      </c>
      <c r="C42" s="632"/>
      <c r="D42" s="632"/>
      <c r="E42" s="632"/>
      <c r="F42" s="632"/>
      <c r="G42" s="759"/>
      <c r="H42" s="759">
        <f>H9/G9</f>
        <v>1.1107089890644151</v>
      </c>
      <c r="I42" s="759">
        <f>I9/H9</f>
        <v>1.0605983880860459</v>
      </c>
      <c r="J42" s="759">
        <f>J9/I9</f>
        <v>0.99666431137341549</v>
      </c>
      <c r="K42" s="759">
        <f>K9/J9</f>
        <v>0.91861127607160653</v>
      </c>
      <c r="L42" s="759">
        <f>L9/K9</f>
        <v>1.2729331771985084</v>
      </c>
      <c r="M42" s="759"/>
      <c r="N42" s="770">
        <f>(H42*I42*J42*K42*L42)^(1/5)-1</f>
        <v>6.5436343162004418E-2</v>
      </c>
      <c r="O42" s="759"/>
      <c r="P42" s="759">
        <f>P9/L9</f>
        <v>1.3321136571078873</v>
      </c>
      <c r="Q42" s="759">
        <f>Q9/P9</f>
        <v>1.0343939313663881</v>
      </c>
      <c r="R42" s="759">
        <f>R9/Q9</f>
        <v>1.0146586953378618</v>
      </c>
      <c r="S42" s="759">
        <f>S9/R9</f>
        <v>1.3113079909945025</v>
      </c>
      <c r="T42" s="759">
        <f>T9/S9</f>
        <v>0.8975814561356803</v>
      </c>
      <c r="U42" s="759">
        <f>SUM(P42:T42)</f>
        <v>5.5900557309423196</v>
      </c>
      <c r="V42" s="765">
        <f>(P42*Q42*R42*S42*T42)^(1/5)-1</f>
        <v>0.10475292759219745</v>
      </c>
      <c r="W42" s="759"/>
      <c r="X42" s="759"/>
      <c r="Y42" s="759" t="e">
        <f>Y9/T9</f>
        <v>#REF!</v>
      </c>
      <c r="Z42" s="759" t="e">
        <f>Z9/Y9</f>
        <v>#REF!</v>
      </c>
      <c r="AA42" s="759" t="e">
        <f>AA9/Z9</f>
        <v>#REF!</v>
      </c>
      <c r="AB42" s="759" t="e">
        <f>AB9/AA9</f>
        <v>#REF!</v>
      </c>
      <c r="AC42" s="759" t="e">
        <f>AC9/AB9</f>
        <v>#REF!</v>
      </c>
      <c r="AD42" s="759"/>
      <c r="AE42" s="759" t="e">
        <f>(AA42*AB42*AC42*Y42*Z42)^(1/5)-1</f>
        <v>#REF!</v>
      </c>
      <c r="AF42" s="759"/>
      <c r="AG42" s="759"/>
    </row>
    <row r="43" spans="1:33" s="43" customFormat="1">
      <c r="A43" s="852">
        <v>6</v>
      </c>
      <c r="B43" s="436" t="s">
        <v>383</v>
      </c>
      <c r="C43" s="769">
        <f t="shared" ref="C43:L43" si="19">C7</f>
        <v>1553480</v>
      </c>
      <c r="D43" s="769">
        <f t="shared" si="19"/>
        <v>2543746.399896</v>
      </c>
      <c r="E43" s="769">
        <f t="shared" si="19"/>
        <v>2504230</v>
      </c>
      <c r="F43" s="769">
        <f t="shared" si="19"/>
        <v>2936820</v>
      </c>
      <c r="G43" s="769">
        <f t="shared" si="19"/>
        <v>3970508.1362620005</v>
      </c>
      <c r="H43" s="769">
        <f t="shared" si="19"/>
        <v>4156306.1199669996</v>
      </c>
      <c r="I43" s="769">
        <f t="shared" si="19"/>
        <v>4518654.2436259994</v>
      </c>
      <c r="J43" s="769">
        <f t="shared" si="19"/>
        <v>4583182.5757370004</v>
      </c>
      <c r="K43" s="769">
        <f t="shared" si="19"/>
        <v>4112417.5781439999</v>
      </c>
      <c r="L43" s="769">
        <f t="shared" si="19"/>
        <v>5174957</v>
      </c>
      <c r="M43" s="769">
        <f>SUM(H43:L43)</f>
        <v>22545517.517473999</v>
      </c>
      <c r="N43" s="759"/>
      <c r="O43" s="759"/>
      <c r="P43" s="173">
        <f>P7</f>
        <v>6334779</v>
      </c>
      <c r="Q43" s="173">
        <f>Q7</f>
        <v>6851996</v>
      </c>
      <c r="R43" s="173">
        <f>R7</f>
        <v>6983868</v>
      </c>
      <c r="S43" s="173">
        <f>S7</f>
        <v>8771013</v>
      </c>
      <c r="T43" s="173">
        <f>T7</f>
        <v>8430826</v>
      </c>
      <c r="U43" s="173">
        <f>SUM(P43:T43)</f>
        <v>37372482</v>
      </c>
      <c r="V43" s="173"/>
      <c r="W43" s="759"/>
      <c r="X43" s="759"/>
      <c r="Y43" s="173" t="e">
        <f>Y7</f>
        <v>#REF!</v>
      </c>
      <c r="Z43" s="173" t="e">
        <f>Z7</f>
        <v>#REF!</v>
      </c>
      <c r="AA43" s="173" t="e">
        <f>AA7</f>
        <v>#REF!</v>
      </c>
      <c r="AB43" s="173" t="e">
        <f>AB7</f>
        <v>#REF!</v>
      </c>
      <c r="AC43" s="173" t="e">
        <f>AC7</f>
        <v>#REF!</v>
      </c>
      <c r="AD43" s="173" t="e">
        <f>SUM(Y43:AC43)</f>
        <v>#REF!</v>
      </c>
      <c r="AE43" s="759"/>
      <c r="AF43" s="759"/>
      <c r="AG43" s="759"/>
    </row>
    <row r="44" spans="1:33" s="591" customFormat="1">
      <c r="A44" s="858" t="s">
        <v>507</v>
      </c>
      <c r="B44" s="859" t="s">
        <v>1001</v>
      </c>
      <c r="C44" s="771"/>
      <c r="D44" s="771"/>
      <c r="E44" s="771"/>
      <c r="F44" s="771"/>
      <c r="G44" s="770"/>
      <c r="H44" s="770">
        <f>H43/G43</f>
        <v>1.046794510256291</v>
      </c>
      <c r="I44" s="770">
        <f>I43/H43</f>
        <v>1.0871803262801722</v>
      </c>
      <c r="J44" s="770">
        <f>J43/I43</f>
        <v>1.0142804314364227</v>
      </c>
      <c r="K44" s="770">
        <f>K43/J43</f>
        <v>0.89728425830443836</v>
      </c>
      <c r="L44" s="770">
        <f>L43/K43</f>
        <v>1.2583734267412459</v>
      </c>
      <c r="M44" s="770"/>
      <c r="N44" s="770">
        <f>(H44*I44*J44*K44*L44)^(1/5)-1</f>
        <v>5.441634872072143E-2</v>
      </c>
      <c r="O44" s="770"/>
      <c r="P44" s="770">
        <f>P43/L43</f>
        <v>1.2241220555069345</v>
      </c>
      <c r="Q44" s="770">
        <f>Q43/P43</f>
        <v>1.0816472050564037</v>
      </c>
      <c r="R44" s="770">
        <f>R43/Q43</f>
        <v>1.0192457788942084</v>
      </c>
      <c r="S44" s="770">
        <f>S43/R43</f>
        <v>1.2558961595494074</v>
      </c>
      <c r="T44" s="770">
        <f>T43/S43</f>
        <v>0.9612146282305134</v>
      </c>
      <c r="U44" s="770"/>
      <c r="V44" s="765">
        <f>(P44*Q44*R44*S44*T44)^(1/5)-1</f>
        <v>0.10253573899298751</v>
      </c>
      <c r="W44" s="770"/>
      <c r="X44" s="770"/>
      <c r="Y44" s="770" t="e">
        <f>Y43/T43</f>
        <v>#REF!</v>
      </c>
      <c r="Z44" s="770" t="e">
        <f>Z43/Y43</f>
        <v>#REF!</v>
      </c>
      <c r="AA44" s="770" t="e">
        <f>AA43/Z43</f>
        <v>#REF!</v>
      </c>
      <c r="AB44" s="770" t="e">
        <f>AB43/AA43</f>
        <v>#REF!</v>
      </c>
      <c r="AC44" s="770" t="e">
        <f>AC43/AB43</f>
        <v>#REF!</v>
      </c>
      <c r="AD44" s="770"/>
      <c r="AE44" s="770" t="e">
        <f>(AA44*AB44*AC44*Y44*Z44)^(1/5)-1</f>
        <v>#REF!</v>
      </c>
      <c r="AF44" s="770"/>
      <c r="AG44" s="770"/>
    </row>
    <row r="45" spans="1:33" s="43" customFormat="1">
      <c r="A45" s="852" t="s">
        <v>407</v>
      </c>
      <c r="B45" s="629" t="s">
        <v>385</v>
      </c>
      <c r="C45" s="173">
        <f t="shared" ref="C45:L45" si="20">C8</f>
        <v>1322540</v>
      </c>
      <c r="D45" s="173">
        <f t="shared" si="20"/>
        <v>2238026.399896</v>
      </c>
      <c r="E45" s="173">
        <f t="shared" si="20"/>
        <v>2175030</v>
      </c>
      <c r="F45" s="173">
        <f t="shared" si="20"/>
        <v>2627990</v>
      </c>
      <c r="G45" s="173">
        <f t="shared" si="20"/>
        <v>3663943.1287150006</v>
      </c>
      <c r="H45" s="173">
        <f t="shared" si="20"/>
        <v>3798739.5013269996</v>
      </c>
      <c r="I45" s="173">
        <f t="shared" si="20"/>
        <v>4099702.3977709995</v>
      </c>
      <c r="J45" s="173">
        <f t="shared" si="20"/>
        <v>4126341.428791</v>
      </c>
      <c r="K45" s="173">
        <f t="shared" si="20"/>
        <v>3972338.7808679999</v>
      </c>
      <c r="L45" s="173">
        <f t="shared" si="20"/>
        <v>4931116</v>
      </c>
      <c r="M45" s="173">
        <f>SUM(H45:L45)</f>
        <v>20928238.108756997</v>
      </c>
      <c r="N45" s="759"/>
      <c r="O45" s="759"/>
      <c r="P45" s="173">
        <f>P8</f>
        <v>6237814</v>
      </c>
      <c r="Q45" s="173">
        <f>Q8</f>
        <v>6744580</v>
      </c>
      <c r="R45" s="173">
        <f>R8</f>
        <v>6909606</v>
      </c>
      <c r="S45" s="173">
        <f>S8</f>
        <v>8644723</v>
      </c>
      <c r="T45" s="173">
        <f>T8</f>
        <v>8337067</v>
      </c>
      <c r="U45" s="173">
        <f>SUM(P45:T45)</f>
        <v>36873790</v>
      </c>
      <c r="V45" s="173"/>
      <c r="W45" s="759"/>
      <c r="X45" s="759"/>
      <c r="Y45" s="173" t="e">
        <f>Y8</f>
        <v>#REF!</v>
      </c>
      <c r="Z45" s="173" t="e">
        <f>Z8</f>
        <v>#REF!</v>
      </c>
      <c r="AA45" s="173" t="e">
        <f>AA8</f>
        <v>#REF!</v>
      </c>
      <c r="AB45" s="173" t="e">
        <f>AB8</f>
        <v>#REF!</v>
      </c>
      <c r="AC45" s="173" t="e">
        <f>AC8</f>
        <v>#REF!</v>
      </c>
      <c r="AD45" s="173" t="e">
        <f>SUM(Y45:AC45)</f>
        <v>#REF!</v>
      </c>
      <c r="AE45" s="759"/>
      <c r="AF45" s="759"/>
      <c r="AG45" s="759"/>
    </row>
    <row r="46" spans="1:33" s="591" customFormat="1">
      <c r="A46" s="858" t="s">
        <v>507</v>
      </c>
      <c r="B46" s="859" t="s">
        <v>1001</v>
      </c>
      <c r="C46" s="771"/>
      <c r="D46" s="771"/>
      <c r="E46" s="771"/>
      <c r="F46" s="771"/>
      <c r="G46" s="770"/>
      <c r="H46" s="770">
        <f>H45/G45</f>
        <v>1.0367899740461513</v>
      </c>
      <c r="I46" s="770">
        <f>I45/H45</f>
        <v>1.0792270426384503</v>
      </c>
      <c r="J46" s="770">
        <f>J45/I45</f>
        <v>1.0064977962874779</v>
      </c>
      <c r="K46" s="770">
        <f>K45/J45</f>
        <v>0.96267816161588882</v>
      </c>
      <c r="L46" s="770">
        <f>L45/K45</f>
        <v>1.2413634063010348</v>
      </c>
      <c r="M46" s="770"/>
      <c r="N46" s="770">
        <f>(H46*I46*J46*K46*L46)^(1/5)-1</f>
        <v>6.1205028008409545E-2</v>
      </c>
      <c r="O46" s="770"/>
      <c r="P46" s="770">
        <f>P45/L45</f>
        <v>1.2649903186215858</v>
      </c>
      <c r="Q46" s="770">
        <f>Q45/P45</f>
        <v>1.0812409603749005</v>
      </c>
      <c r="R46" s="770">
        <f>R45/Q45</f>
        <v>1.0244679431484243</v>
      </c>
      <c r="S46" s="770">
        <f>S45/R45</f>
        <v>1.2511166338572706</v>
      </c>
      <c r="T46" s="770">
        <f>T45/S45</f>
        <v>0.9644111210966505</v>
      </c>
      <c r="U46" s="770"/>
      <c r="V46" s="765">
        <f>(P46*Q46*R46*S46*T46)^(1/5)-1</f>
        <v>0.11074307562505803</v>
      </c>
      <c r="W46" s="770"/>
      <c r="X46" s="770"/>
      <c r="Y46" s="770" t="e">
        <f>Y45/T45</f>
        <v>#REF!</v>
      </c>
      <c r="Z46" s="770" t="e">
        <f>Z45/Y45</f>
        <v>#REF!</v>
      </c>
      <c r="AA46" s="770" t="e">
        <f>AA45/Z45</f>
        <v>#REF!</v>
      </c>
      <c r="AB46" s="770" t="e">
        <f>AB45/AA45</f>
        <v>#REF!</v>
      </c>
      <c r="AC46" s="770" t="e">
        <f>AC45/AB45</f>
        <v>#REF!</v>
      </c>
      <c r="AD46" s="770"/>
      <c r="AE46" s="770" t="e">
        <f>(AA46*AB46*AC46*Y46*Z46)^(1/5)-1</f>
        <v>#REF!</v>
      </c>
      <c r="AF46" s="770"/>
      <c r="AG46" s="770"/>
    </row>
    <row r="47" spans="1:33" s="591" customFormat="1">
      <c r="A47" s="858" t="s">
        <v>507</v>
      </c>
      <c r="B47" s="859" t="s">
        <v>1006</v>
      </c>
      <c r="C47" s="771">
        <f t="shared" ref="C47:L47" si="21">C45/C43</f>
        <v>0.85134021680356364</v>
      </c>
      <c r="D47" s="771">
        <f t="shared" si="21"/>
        <v>0.87981506332058135</v>
      </c>
      <c r="E47" s="771">
        <f t="shared" si="21"/>
        <v>0.86854242621484445</v>
      </c>
      <c r="F47" s="771">
        <f t="shared" si="21"/>
        <v>0.89484204002969203</v>
      </c>
      <c r="G47" s="770">
        <f t="shared" si="21"/>
        <v>0.92278947756152618</v>
      </c>
      <c r="H47" s="770">
        <f t="shared" si="21"/>
        <v>0.91397009548400665</v>
      </c>
      <c r="I47" s="770">
        <f t="shared" si="21"/>
        <v>0.90728393382919881</v>
      </c>
      <c r="J47" s="770">
        <f t="shared" si="21"/>
        <v>0.90032228928332891</v>
      </c>
      <c r="K47" s="770">
        <f t="shared" si="21"/>
        <v>0.96593760370530757</v>
      </c>
      <c r="L47" s="770">
        <f t="shared" si="21"/>
        <v>0.95288057465984743</v>
      </c>
      <c r="M47" s="770"/>
      <c r="N47" s="770">
        <f>M45/M43</f>
        <v>0.92826603303900546</v>
      </c>
      <c r="O47" s="770"/>
      <c r="P47" s="770">
        <f>P45/P43</f>
        <v>0.98469323081357696</v>
      </c>
      <c r="Q47" s="770">
        <f>Q45/Q43</f>
        <v>0.98432340007203745</v>
      </c>
      <c r="R47" s="770">
        <f>R45/R43</f>
        <v>0.98936663751376741</v>
      </c>
      <c r="S47" s="770">
        <f>S45/S43</f>
        <v>0.98560143509079279</v>
      </c>
      <c r="T47" s="770">
        <f>T45/T43</f>
        <v>0.98887902561386032</v>
      </c>
      <c r="U47" s="770"/>
      <c r="V47" s="765">
        <f>(P47*Q47*R47*S47*T47)^(1/5)</f>
        <v>0.9865704499795438</v>
      </c>
      <c r="W47" s="770"/>
      <c r="X47" s="770"/>
      <c r="Y47" s="770" t="e">
        <f>Y45/Y43</f>
        <v>#REF!</v>
      </c>
      <c r="Z47" s="770" t="e">
        <f>Z45/Z43</f>
        <v>#REF!</v>
      </c>
      <c r="AA47" s="770" t="e">
        <f>AA45/AA43</f>
        <v>#REF!</v>
      </c>
      <c r="AB47" s="770" t="e">
        <f>AB45/AB43</f>
        <v>#REF!</v>
      </c>
      <c r="AC47" s="770" t="e">
        <f>AC45/AC43</f>
        <v>#REF!</v>
      </c>
      <c r="AD47" s="770"/>
      <c r="AE47" s="770"/>
      <c r="AF47" s="770"/>
      <c r="AG47" s="770"/>
    </row>
    <row r="48" spans="1:33" s="43" customFormat="1">
      <c r="A48" s="852"/>
      <c r="B48" s="21" t="s">
        <v>824</v>
      </c>
      <c r="C48" s="173">
        <f t="shared" ref="C48:L48" si="22">C9</f>
        <v>781630</v>
      </c>
      <c r="D48" s="173">
        <f t="shared" si="22"/>
        <v>1012420</v>
      </c>
      <c r="E48" s="173">
        <f t="shared" si="22"/>
        <v>1278230</v>
      </c>
      <c r="F48" s="173">
        <f t="shared" si="22"/>
        <v>1827240</v>
      </c>
      <c r="G48" s="173">
        <f t="shared" si="22"/>
        <v>2445921.4765880005</v>
      </c>
      <c r="H48" s="173">
        <f t="shared" si="22"/>
        <v>2716706.9705919996</v>
      </c>
      <c r="I48" s="173">
        <f t="shared" si="22"/>
        <v>2881335.0339119998</v>
      </c>
      <c r="J48" s="173">
        <f t="shared" si="22"/>
        <v>2871723.7974100001</v>
      </c>
      <c r="K48" s="173">
        <f t="shared" si="22"/>
        <v>2637997.8620639998</v>
      </c>
      <c r="L48" s="173">
        <f t="shared" si="22"/>
        <v>3357995</v>
      </c>
      <c r="M48" s="173">
        <f>SUM(H48:L48)</f>
        <v>14465758.663977999</v>
      </c>
      <c r="N48" s="759"/>
      <c r="O48" s="759"/>
      <c r="P48" s="173">
        <f>P9</f>
        <v>4473231</v>
      </c>
      <c r="Q48" s="173">
        <f>Q9</f>
        <v>4627083</v>
      </c>
      <c r="R48" s="173">
        <f>R9</f>
        <v>4694910</v>
      </c>
      <c r="S48" s="173">
        <f>S9</f>
        <v>6156473</v>
      </c>
      <c r="T48" s="173">
        <f>T9</f>
        <v>5525936</v>
      </c>
      <c r="U48" s="173">
        <f>SUM(P48:T48)</f>
        <v>25477633</v>
      </c>
      <c r="V48" s="173"/>
      <c r="W48" s="759"/>
      <c r="X48" s="759"/>
      <c r="Y48" s="173" t="e">
        <f>Y9</f>
        <v>#REF!</v>
      </c>
      <c r="Z48" s="173" t="e">
        <f>Z9</f>
        <v>#REF!</v>
      </c>
      <c r="AA48" s="173" t="e">
        <f>AA9</f>
        <v>#REF!</v>
      </c>
      <c r="AB48" s="173" t="e">
        <f>AB9</f>
        <v>#REF!</v>
      </c>
      <c r="AC48" s="173" t="e">
        <f>AC9</f>
        <v>#REF!</v>
      </c>
      <c r="AD48" s="173" t="e">
        <f>SUM(Y48:AC48)</f>
        <v>#REF!</v>
      </c>
      <c r="AE48" s="759"/>
      <c r="AF48" s="759"/>
      <c r="AG48" s="759"/>
    </row>
    <row r="49" spans="1:33" s="591" customFormat="1">
      <c r="A49" s="858" t="s">
        <v>507</v>
      </c>
      <c r="B49" s="859" t="s">
        <v>1001</v>
      </c>
      <c r="C49" s="771"/>
      <c r="D49" s="771"/>
      <c r="E49" s="771"/>
      <c r="F49" s="771"/>
      <c r="G49" s="770"/>
      <c r="H49" s="770">
        <f>H48/G48</f>
        <v>1.1107089890644151</v>
      </c>
      <c r="I49" s="770">
        <f>I48/H48</f>
        <v>1.0605983880860459</v>
      </c>
      <c r="J49" s="770">
        <f>J48/I48</f>
        <v>0.99666431137341549</v>
      </c>
      <c r="K49" s="770">
        <f>K48/J48</f>
        <v>0.91861127607160653</v>
      </c>
      <c r="L49" s="770">
        <f>L48/K48</f>
        <v>1.2729331771985084</v>
      </c>
      <c r="M49" s="770"/>
      <c r="N49" s="770">
        <f>(H49*I49*J49*K49*L49)^(1/5)-1</f>
        <v>6.5436343162004418E-2</v>
      </c>
      <c r="O49" s="770"/>
      <c r="P49" s="770">
        <f>P48/L48</f>
        <v>1.3321136571078873</v>
      </c>
      <c r="Q49" s="770">
        <f>Q48/P48</f>
        <v>1.0343939313663881</v>
      </c>
      <c r="R49" s="770">
        <f>R48/Q48</f>
        <v>1.0146586953378618</v>
      </c>
      <c r="S49" s="770">
        <f>S48/R48</f>
        <v>1.3113079909945025</v>
      </c>
      <c r="T49" s="770">
        <f>T48/S48</f>
        <v>0.8975814561356803</v>
      </c>
      <c r="U49" s="770"/>
      <c r="V49" s="770">
        <f>(P49*Q49*R49*S49*T49)^(1/5)-1</f>
        <v>0.10475292759219745</v>
      </c>
      <c r="W49" s="770"/>
      <c r="X49" s="770"/>
      <c r="Y49" s="770" t="e">
        <f>Y48/T48</f>
        <v>#REF!</v>
      </c>
      <c r="Z49" s="770" t="e">
        <f>Z48/Y48</f>
        <v>#REF!</v>
      </c>
      <c r="AA49" s="770" t="e">
        <f>AA48/Z48</f>
        <v>#REF!</v>
      </c>
      <c r="AB49" s="770" t="e">
        <f>AB48/AA48</f>
        <v>#REF!</v>
      </c>
      <c r="AC49" s="770" t="e">
        <f>AC48/AB48</f>
        <v>#REF!</v>
      </c>
      <c r="AD49" s="770"/>
      <c r="AE49" s="770" t="e">
        <f>(AA49*AB49*AC49*Y49*Z49)^(1/5)-1</f>
        <v>#REF!</v>
      </c>
      <c r="AF49" s="770"/>
      <c r="AG49" s="770"/>
    </row>
    <row r="50" spans="1:33" s="591" customFormat="1">
      <c r="A50" s="858" t="s">
        <v>507</v>
      </c>
      <c r="B50" s="859" t="s">
        <v>1006</v>
      </c>
      <c r="C50" s="771"/>
      <c r="D50" s="771"/>
      <c r="E50" s="771"/>
      <c r="F50" s="771"/>
      <c r="G50" s="770"/>
      <c r="H50" s="770">
        <f t="shared" ref="H50:M50" si="23">H48/H43</f>
        <v>0.6536349566604035</v>
      </c>
      <c r="I50" s="770">
        <f t="shared" si="23"/>
        <v>0.63765335397732692</v>
      </c>
      <c r="J50" s="770">
        <f t="shared" si="23"/>
        <v>0.62657852921083146</v>
      </c>
      <c r="K50" s="770">
        <f t="shared" si="23"/>
        <v>0.64147130293479837</v>
      </c>
      <c r="L50" s="770">
        <f t="shared" si="23"/>
        <v>0.64889331447584975</v>
      </c>
      <c r="M50" s="770">
        <f t="shared" si="23"/>
        <v>0.64162460022335932</v>
      </c>
      <c r="N50" s="770"/>
      <c r="O50" s="770"/>
      <c r="P50" s="770">
        <f>P48/P43</f>
        <v>0.70613844618730981</v>
      </c>
      <c r="Q50" s="770">
        <f>Q48/Q43</f>
        <v>0.67528979876812534</v>
      </c>
      <c r="R50" s="770">
        <f>R48/R43</f>
        <v>0.67225067827742446</v>
      </c>
      <c r="S50" s="770">
        <f>S48/S43</f>
        <v>0.70191128436361916</v>
      </c>
      <c r="T50" s="770">
        <f>T48/T43</f>
        <v>0.65544419965493295</v>
      </c>
      <c r="U50" s="770">
        <f>U48/$U$43</f>
        <v>0.6817217277675055</v>
      </c>
      <c r="V50" s="770"/>
      <c r="W50" s="770"/>
      <c r="X50" s="770"/>
      <c r="Y50" s="770" t="e">
        <f>Y48/Y43</f>
        <v>#REF!</v>
      </c>
      <c r="Z50" s="770" t="e">
        <f>Z48/Z43</f>
        <v>#REF!</v>
      </c>
      <c r="AA50" s="770" t="e">
        <f>AA48/AA43</f>
        <v>#REF!</v>
      </c>
      <c r="AB50" s="770" t="e">
        <f>AB48/AB43</f>
        <v>#REF!</v>
      </c>
      <c r="AC50" s="770" t="e">
        <f>AC48/AC43</f>
        <v>#REF!</v>
      </c>
      <c r="AD50" s="770"/>
      <c r="AE50" s="770"/>
      <c r="AF50" s="770"/>
      <c r="AG50" s="770"/>
    </row>
    <row r="51" spans="1:33" s="43" customFormat="1">
      <c r="A51" s="852" t="s">
        <v>408</v>
      </c>
      <c r="B51" s="629" t="s">
        <v>1007</v>
      </c>
      <c r="C51" s="173">
        <f t="shared" ref="C51:L51" si="24">C28</f>
        <v>230940</v>
      </c>
      <c r="D51" s="173">
        <f t="shared" si="24"/>
        <v>305720</v>
      </c>
      <c r="E51" s="173">
        <f t="shared" si="24"/>
        <v>329200</v>
      </c>
      <c r="F51" s="173">
        <f t="shared" si="24"/>
        <v>308830</v>
      </c>
      <c r="G51" s="173">
        <f t="shared" si="24"/>
        <v>306565.00754700002</v>
      </c>
      <c r="H51" s="173">
        <f t="shared" si="24"/>
        <v>357566.61864</v>
      </c>
      <c r="I51" s="173">
        <f t="shared" si="24"/>
        <v>418951.84585500002</v>
      </c>
      <c r="J51" s="173">
        <f t="shared" si="24"/>
        <v>456841.14694599999</v>
      </c>
      <c r="K51" s="173">
        <f t="shared" si="24"/>
        <v>140078.797276</v>
      </c>
      <c r="L51" s="173">
        <f t="shared" si="24"/>
        <v>243841</v>
      </c>
      <c r="M51" s="173">
        <f>SUM(H51:L51)</f>
        <v>1617279.4087169999</v>
      </c>
      <c r="N51" s="759"/>
      <c r="O51" s="759"/>
      <c r="P51" s="173">
        <f>P28</f>
        <v>96965</v>
      </c>
      <c r="Q51" s="173">
        <f>Q28</f>
        <v>107416</v>
      </c>
      <c r="R51" s="173">
        <f>R28</f>
        <v>74262</v>
      </c>
      <c r="S51" s="173">
        <f>S28</f>
        <v>126290</v>
      </c>
      <c r="T51" s="173">
        <f>T28</f>
        <v>93759</v>
      </c>
      <c r="U51" s="173">
        <f>SUM(P51:T51)</f>
        <v>498692</v>
      </c>
      <c r="V51" s="173"/>
      <c r="W51" s="759"/>
      <c r="X51" s="759"/>
      <c r="Y51" s="173" t="e">
        <f>Y28</f>
        <v>#REF!</v>
      </c>
      <c r="Z51" s="173" t="e">
        <f>Z28</f>
        <v>#REF!</v>
      </c>
      <c r="AA51" s="173" t="e">
        <f>AA28</f>
        <v>#REF!</v>
      </c>
      <c r="AB51" s="173" t="e">
        <f>AB28</f>
        <v>#REF!</v>
      </c>
      <c r="AC51" s="173" t="e">
        <f>AC28</f>
        <v>#REF!</v>
      </c>
      <c r="AD51" s="173" t="e">
        <f>SUM(Y51:AC51)</f>
        <v>#REF!</v>
      </c>
      <c r="AE51" s="759"/>
      <c r="AF51" s="759"/>
      <c r="AG51" s="759"/>
    </row>
    <row r="52" spans="1:33" s="591" customFormat="1">
      <c r="A52" s="858" t="s">
        <v>507</v>
      </c>
      <c r="B52" s="859" t="s">
        <v>1001</v>
      </c>
      <c r="C52" s="771"/>
      <c r="D52" s="771"/>
      <c r="E52" s="771"/>
      <c r="F52" s="771"/>
      <c r="G52" s="770"/>
      <c r="H52" s="770">
        <f>H51/G51</f>
        <v>1.1663647508275414</v>
      </c>
      <c r="I52" s="770">
        <f>I51/H51</f>
        <v>1.1716749383610749</v>
      </c>
      <c r="J52" s="770">
        <f>J51/I51</f>
        <v>1.0904383199784577</v>
      </c>
      <c r="K52" s="770">
        <f>K51/J51</f>
        <v>0.30662473862617662</v>
      </c>
      <c r="L52" s="770">
        <f>L51/K51</f>
        <v>1.7407416735564576</v>
      </c>
      <c r="M52" s="770"/>
      <c r="N52" s="770">
        <f>(H52*I52*J52*K52*L52)^(1/5)-1</f>
        <v>-4.4750476186834587E-2</v>
      </c>
      <c r="O52" s="770"/>
      <c r="P52" s="770">
        <f>P51/L51</f>
        <v>0.39765666971510122</v>
      </c>
      <c r="Q52" s="770">
        <f>Q51/P51</f>
        <v>1.1077811581498478</v>
      </c>
      <c r="R52" s="770">
        <f>R51/Q51</f>
        <v>0.69134951962463698</v>
      </c>
      <c r="S52" s="770">
        <f>S51/R51</f>
        <v>1.7006005763378309</v>
      </c>
      <c r="T52" s="770">
        <f>T51/S51</f>
        <v>0.74241032544144425</v>
      </c>
      <c r="U52" s="770"/>
      <c r="V52" s="770">
        <f>(P52*Q52*R52*S52*T52)^(1/5)-1</f>
        <v>-0.17399771792258245</v>
      </c>
      <c r="W52" s="770"/>
      <c r="X52" s="770"/>
      <c r="Y52" s="770" t="e">
        <f>Y51/T51</f>
        <v>#REF!</v>
      </c>
      <c r="Z52" s="770" t="e">
        <f>Z51/Y51</f>
        <v>#REF!</v>
      </c>
      <c r="AA52" s="770" t="e">
        <f>AA51/Z51</f>
        <v>#REF!</v>
      </c>
      <c r="AB52" s="770" t="e">
        <f>AB51/AA51</f>
        <v>#REF!</v>
      </c>
      <c r="AC52" s="770" t="e">
        <f>AC51/AB51</f>
        <v>#REF!</v>
      </c>
      <c r="AD52" s="770"/>
      <c r="AE52" s="770" t="e">
        <f>(AA52*AB52*AC52*Y52*Z52)^(1/5)-1</f>
        <v>#REF!</v>
      </c>
      <c r="AF52" s="770"/>
      <c r="AG52" s="770"/>
    </row>
    <row r="53" spans="1:33" s="591" customFormat="1">
      <c r="A53" s="858" t="s">
        <v>507</v>
      </c>
      <c r="B53" s="859" t="s">
        <v>1006</v>
      </c>
      <c r="C53" s="771">
        <f t="shared" ref="C53:M53" si="25">C51/C43</f>
        <v>0.14865978319643638</v>
      </c>
      <c r="D53" s="771">
        <f t="shared" si="25"/>
        <v>0.12018493667941868</v>
      </c>
      <c r="E53" s="771">
        <f t="shared" si="25"/>
        <v>0.13145757378515552</v>
      </c>
      <c r="F53" s="771">
        <f t="shared" si="25"/>
        <v>0.10515795997030802</v>
      </c>
      <c r="G53" s="770">
        <f t="shared" si="25"/>
        <v>7.7210522438473803E-2</v>
      </c>
      <c r="H53" s="770">
        <f t="shared" si="25"/>
        <v>8.6029904515993405E-2</v>
      </c>
      <c r="I53" s="770">
        <f t="shared" si="25"/>
        <v>9.2716066170801248E-2</v>
      </c>
      <c r="J53" s="770">
        <f t="shared" si="25"/>
        <v>9.9677710716671045E-2</v>
      </c>
      <c r="K53" s="770">
        <f t="shared" si="25"/>
        <v>3.4062396294692383E-2</v>
      </c>
      <c r="L53" s="770">
        <f t="shared" si="25"/>
        <v>4.7119425340152586E-2</v>
      </c>
      <c r="M53" s="770">
        <f t="shared" si="25"/>
        <v>7.1733966960994378E-2</v>
      </c>
      <c r="N53" s="770"/>
      <c r="O53" s="770"/>
      <c r="P53" s="770">
        <f>P51/P43</f>
        <v>1.5306769186423078E-2</v>
      </c>
      <c r="Q53" s="770">
        <f>Q51/Q43</f>
        <v>1.5676599927962595E-2</v>
      </c>
      <c r="R53" s="770">
        <f>R51/R43</f>
        <v>1.0633362486232558E-2</v>
      </c>
      <c r="S53" s="770">
        <f>S51/S43</f>
        <v>1.4398564909207181E-2</v>
      </c>
      <c r="T53" s="770">
        <f>T51/T43</f>
        <v>1.1120974386139626E-2</v>
      </c>
      <c r="U53" s="770">
        <f>U51/$U$43</f>
        <v>1.3343828756142019E-2</v>
      </c>
      <c r="V53" s="770"/>
      <c r="W53" s="770"/>
      <c r="X53" s="770"/>
      <c r="Y53" s="770" t="e">
        <f>Y51/Y43</f>
        <v>#REF!</v>
      </c>
      <c r="Z53" s="770" t="e">
        <f>Z51/Z43</f>
        <v>#REF!</v>
      </c>
      <c r="AA53" s="770" t="e">
        <f>AA51/AA43</f>
        <v>#REF!</v>
      </c>
      <c r="AB53" s="770" t="e">
        <f>AB51/AB43</f>
        <v>#REF!</v>
      </c>
      <c r="AC53" s="770" t="e">
        <f>AC51/AC43</f>
        <v>#REF!</v>
      </c>
      <c r="AD53" s="770"/>
      <c r="AE53" s="770"/>
      <c r="AF53" s="770"/>
      <c r="AG53" s="770"/>
    </row>
    <row r="54" spans="1:33" s="43" customFormat="1">
      <c r="A54" s="852" t="s">
        <v>409</v>
      </c>
      <c r="B54" s="629" t="s">
        <v>925</v>
      </c>
      <c r="C54" s="173">
        <f t="shared" ref="C54:L54" si="26">C29</f>
        <v>0</v>
      </c>
      <c r="D54" s="173">
        <f t="shared" si="26"/>
        <v>0</v>
      </c>
      <c r="E54" s="173">
        <f t="shared" si="26"/>
        <v>0</v>
      </c>
      <c r="F54" s="173">
        <f t="shared" si="26"/>
        <v>0</v>
      </c>
      <c r="G54" s="173">
        <f t="shared" si="26"/>
        <v>0</v>
      </c>
      <c r="H54" s="173">
        <f t="shared" si="26"/>
        <v>0</v>
      </c>
      <c r="I54" s="173">
        <f t="shared" si="26"/>
        <v>0</v>
      </c>
      <c r="J54" s="173">
        <f t="shared" si="26"/>
        <v>0</v>
      </c>
      <c r="K54" s="173">
        <f t="shared" si="26"/>
        <v>0</v>
      </c>
      <c r="L54" s="173">
        <f t="shared" si="26"/>
        <v>0</v>
      </c>
      <c r="M54" s="173">
        <f>SUM(H54:L54)</f>
        <v>0</v>
      </c>
      <c r="N54" s="759"/>
      <c r="O54" s="759"/>
      <c r="P54" s="173"/>
      <c r="Q54" s="173"/>
      <c r="R54" s="173"/>
      <c r="S54" s="173"/>
      <c r="T54" s="173"/>
      <c r="U54" s="173">
        <f>SUM(P54:S54)</f>
        <v>0</v>
      </c>
      <c r="V54" s="173"/>
      <c r="W54" s="759"/>
      <c r="X54" s="759"/>
      <c r="Y54" s="173"/>
      <c r="Z54" s="173"/>
      <c r="AA54" s="173"/>
      <c r="AB54" s="173"/>
      <c r="AC54" s="173"/>
      <c r="AD54" s="173">
        <f>SUM(Y54:AC54)</f>
        <v>0</v>
      </c>
      <c r="AE54" s="759"/>
      <c r="AF54" s="759"/>
      <c r="AG54" s="759"/>
    </row>
    <row r="55" spans="1:33" s="591" customFormat="1">
      <c r="A55" s="858" t="s">
        <v>507</v>
      </c>
      <c r="B55" s="859" t="s">
        <v>1001</v>
      </c>
      <c r="C55" s="771"/>
      <c r="D55" s="771"/>
      <c r="E55" s="771"/>
      <c r="F55" s="771"/>
      <c r="G55" s="771"/>
      <c r="H55" s="771"/>
      <c r="I55" s="771"/>
      <c r="J55" s="771"/>
      <c r="K55" s="771"/>
      <c r="L55" s="771"/>
      <c r="M55" s="771"/>
      <c r="N55" s="770"/>
      <c r="O55" s="770"/>
      <c r="P55" s="771"/>
      <c r="Q55" s="771"/>
      <c r="R55" s="771"/>
      <c r="S55" s="771"/>
      <c r="T55" s="771"/>
      <c r="U55" s="771"/>
      <c r="V55" s="771"/>
      <c r="W55" s="770"/>
      <c r="X55" s="770"/>
      <c r="Y55" s="771"/>
      <c r="Z55" s="771"/>
      <c r="AA55" s="771"/>
      <c r="AB55" s="771"/>
      <c r="AC55" s="771"/>
      <c r="AD55" s="771"/>
      <c r="AE55" s="770"/>
      <c r="AF55" s="770"/>
      <c r="AG55" s="770"/>
    </row>
    <row r="56" spans="1:33" s="591" customFormat="1">
      <c r="A56" s="858" t="s">
        <v>507</v>
      </c>
      <c r="B56" s="859" t="s">
        <v>1006</v>
      </c>
      <c r="C56" s="771"/>
      <c r="D56" s="771"/>
      <c r="E56" s="771"/>
      <c r="F56" s="771"/>
      <c r="G56" s="771"/>
      <c r="H56" s="771"/>
      <c r="I56" s="771"/>
      <c r="J56" s="771"/>
      <c r="K56" s="771"/>
      <c r="L56" s="771"/>
      <c r="M56" s="771"/>
      <c r="N56" s="770"/>
      <c r="O56" s="770"/>
      <c r="P56" s="771"/>
      <c r="Q56" s="771"/>
      <c r="R56" s="771"/>
      <c r="S56" s="771"/>
      <c r="T56" s="771"/>
      <c r="U56" s="771"/>
      <c r="V56" s="771"/>
      <c r="W56" s="770"/>
      <c r="X56" s="770"/>
      <c r="Y56" s="771"/>
      <c r="Z56" s="771"/>
      <c r="AA56" s="771"/>
      <c r="AB56" s="771"/>
      <c r="AC56" s="771"/>
      <c r="AD56" s="771"/>
      <c r="AE56" s="770"/>
      <c r="AF56" s="770"/>
      <c r="AG56" s="770"/>
    </row>
    <row r="57" spans="1:33" s="43" customFormat="1">
      <c r="A57" s="852">
        <v>7</v>
      </c>
      <c r="B57" s="853" t="s">
        <v>876</v>
      </c>
      <c r="C57" s="173">
        <f t="shared" ref="C57:M57" si="27">C7</f>
        <v>1553480</v>
      </c>
      <c r="D57" s="173">
        <f t="shared" si="27"/>
        <v>2543746.399896</v>
      </c>
      <c r="E57" s="173">
        <f t="shared" si="27"/>
        <v>2504230</v>
      </c>
      <c r="F57" s="173">
        <f t="shared" si="27"/>
        <v>2936820</v>
      </c>
      <c r="G57" s="173">
        <f t="shared" si="27"/>
        <v>3970508.1362620005</v>
      </c>
      <c r="H57" s="173">
        <f t="shared" si="27"/>
        <v>4156306.1199669996</v>
      </c>
      <c r="I57" s="173">
        <f t="shared" si="27"/>
        <v>4518654.2436259994</v>
      </c>
      <c r="J57" s="173">
        <f t="shared" si="27"/>
        <v>4583182.5757370004</v>
      </c>
      <c r="K57" s="173">
        <f t="shared" si="27"/>
        <v>4112417.5781439999</v>
      </c>
      <c r="L57" s="173">
        <f t="shared" si="27"/>
        <v>5174957</v>
      </c>
      <c r="M57" s="173">
        <f t="shared" si="27"/>
        <v>22545517.517473999</v>
      </c>
      <c r="N57" s="759">
        <f>((L57/H57))^(1/(5-1))-1</f>
        <v>5.6330463780306372E-2</v>
      </c>
      <c r="O57" s="759">
        <f t="shared" ref="O57:O64" si="28">M57/$M$57</f>
        <v>1</v>
      </c>
      <c r="P57" s="173">
        <f>P7</f>
        <v>6334779</v>
      </c>
      <c r="Q57" s="173">
        <f>Q7</f>
        <v>6851996</v>
      </c>
      <c r="R57" s="173">
        <f>R7</f>
        <v>6983868</v>
      </c>
      <c r="S57" s="173">
        <f>S7</f>
        <v>8771013</v>
      </c>
      <c r="T57" s="173">
        <f>T7</f>
        <v>8430826</v>
      </c>
      <c r="U57" s="173">
        <f t="shared" ref="U57:U64" si="29">SUM(P57:T57)</f>
        <v>37372482</v>
      </c>
      <c r="V57" s="759"/>
      <c r="W57" s="759"/>
      <c r="X57" s="759">
        <f t="shared" ref="X57:X64" si="30">U57/M57-1</f>
        <v>0.65764578129707152</v>
      </c>
      <c r="Y57" s="173" t="e">
        <f>Y7</f>
        <v>#REF!</v>
      </c>
      <c r="Z57" s="173" t="e">
        <f>Z7</f>
        <v>#REF!</v>
      </c>
      <c r="AA57" s="173" t="e">
        <f>AA7</f>
        <v>#REF!</v>
      </c>
      <c r="AB57" s="173" t="e">
        <f>AB7</f>
        <v>#REF!</v>
      </c>
      <c r="AC57" s="173" t="e">
        <f>AC7</f>
        <v>#REF!</v>
      </c>
      <c r="AD57" s="173" t="e">
        <f t="shared" ref="AD57:AD64" si="31">SUM(Y57:AC57)</f>
        <v>#REF!</v>
      </c>
      <c r="AE57" s="759"/>
      <c r="AF57" s="759" t="e">
        <f t="shared" ref="AF57:AF64" si="32">AD57/$AD$57</f>
        <v>#REF!</v>
      </c>
      <c r="AG57" s="759" t="e">
        <f>AD57/U57-1</f>
        <v>#REF!</v>
      </c>
    </row>
    <row r="58" spans="1:33" s="41" customFormat="1">
      <c r="A58" s="860" t="s">
        <v>407</v>
      </c>
      <c r="B58" s="861" t="s">
        <v>1015</v>
      </c>
      <c r="C58" s="772">
        <f t="shared" ref="C58:H58" si="33">SUM(C59:C62)</f>
        <v>641350</v>
      </c>
      <c r="D58" s="772">
        <f t="shared" si="33"/>
        <v>1201256.399896</v>
      </c>
      <c r="E58" s="772">
        <f t="shared" si="33"/>
        <v>889140</v>
      </c>
      <c r="F58" s="772">
        <f t="shared" si="33"/>
        <v>1311340</v>
      </c>
      <c r="G58" s="772">
        <f t="shared" si="33"/>
        <v>1821513.2475960001</v>
      </c>
      <c r="H58" s="772">
        <f t="shared" si="33"/>
        <v>1857572.9357869998</v>
      </c>
      <c r="I58" s="772">
        <f>SUM(I59:I62)</f>
        <v>2072539.6609430001</v>
      </c>
      <c r="J58" s="772">
        <f>SUM(J59:J62)</f>
        <v>2133134.8145989999</v>
      </c>
      <c r="K58" s="772">
        <f>SUM(K59:K62)</f>
        <v>2096926.1036820002</v>
      </c>
      <c r="L58" s="772">
        <f>SUM(L59:L62)</f>
        <v>3025970</v>
      </c>
      <c r="M58" s="772">
        <f>SUM(M59:M62)</f>
        <v>11186143.515011001</v>
      </c>
      <c r="N58" s="773">
        <f t="shared" ref="N58:N64" si="34">((L58/H58))^(1/(5-1))-1</f>
        <v>0.12974306945637393</v>
      </c>
      <c r="O58" s="773">
        <f>M58/$M$57</f>
        <v>0.49615820556530288</v>
      </c>
      <c r="P58" s="772">
        <f>SUM(P59:P62)</f>
        <v>4110721</v>
      </c>
      <c r="Q58" s="772">
        <f>SUM(Q59:Q62)</f>
        <v>4008903</v>
      </c>
      <c r="R58" s="772">
        <f>SUM(R59:R62)</f>
        <v>3661258</v>
      </c>
      <c r="S58" s="772">
        <f>SUM(S59:S62)</f>
        <v>4507747</v>
      </c>
      <c r="T58" s="772">
        <f>SUM(T59:T62)</f>
        <v>4554792</v>
      </c>
      <c r="U58" s="772">
        <f t="shared" si="29"/>
        <v>20843421</v>
      </c>
      <c r="V58" s="773"/>
      <c r="W58" s="773"/>
      <c r="X58" s="773">
        <f t="shared" si="30"/>
        <v>0.86332501205885892</v>
      </c>
      <c r="Y58" s="772" t="e">
        <f>SUM(Y59:Y62)</f>
        <v>#REF!</v>
      </c>
      <c r="Z58" s="772" t="e">
        <f>SUM(Z59:Z62)</f>
        <v>#REF!</v>
      </c>
      <c r="AA58" s="772" t="e">
        <f>SUM(AA59:AA62)</f>
        <v>#REF!</v>
      </c>
      <c r="AB58" s="772" t="e">
        <f>SUM(AB59:AB62)</f>
        <v>#REF!</v>
      </c>
      <c r="AC58" s="772" t="e">
        <f>SUM(AC59:AC62)</f>
        <v>#REF!</v>
      </c>
      <c r="AD58" s="772" t="e">
        <f t="shared" si="31"/>
        <v>#REF!</v>
      </c>
      <c r="AE58" s="773"/>
      <c r="AF58" s="773" t="e">
        <f t="shared" si="32"/>
        <v>#REF!</v>
      </c>
      <c r="AG58" s="773" t="e">
        <f t="shared" ref="AG58:AG64" si="35">AD58/U58-1</f>
        <v>#REF!</v>
      </c>
    </row>
    <row r="59" spans="1:33" s="47" customFormat="1">
      <c r="A59" s="858" t="s">
        <v>507</v>
      </c>
      <c r="B59" s="862" t="s">
        <v>650</v>
      </c>
      <c r="C59" s="544">
        <f t="shared" ref="C59:M59" si="36">C10</f>
        <v>92540</v>
      </c>
      <c r="D59" s="544">
        <f t="shared" si="36"/>
        <v>116990</v>
      </c>
      <c r="E59" s="544">
        <f t="shared" si="36"/>
        <v>174910</v>
      </c>
      <c r="F59" s="544">
        <f t="shared" si="36"/>
        <v>255100</v>
      </c>
      <c r="G59" s="544">
        <f t="shared" si="36"/>
        <v>363111</v>
      </c>
      <c r="H59" s="544">
        <f t="shared" si="36"/>
        <v>375470.05056100001</v>
      </c>
      <c r="I59" s="544">
        <f t="shared" si="36"/>
        <v>392086.67269099999</v>
      </c>
      <c r="J59" s="544">
        <f t="shared" si="36"/>
        <v>377894.530516</v>
      </c>
      <c r="K59" s="544">
        <f t="shared" si="36"/>
        <v>203043.31661899999</v>
      </c>
      <c r="L59" s="544">
        <f t="shared" si="36"/>
        <v>205240</v>
      </c>
      <c r="M59" s="544">
        <f t="shared" si="36"/>
        <v>1553734.570387</v>
      </c>
      <c r="N59" s="767">
        <f t="shared" si="34"/>
        <v>-0.14015201826253876</v>
      </c>
      <c r="O59" s="767">
        <f t="shared" si="28"/>
        <v>6.8915453778462671E-2</v>
      </c>
      <c r="P59" s="544">
        <f t="shared" ref="P59:R60" si="37">P10</f>
        <v>203694</v>
      </c>
      <c r="Q59" s="544">
        <f t="shared" si="37"/>
        <v>198943</v>
      </c>
      <c r="R59" s="544">
        <f t="shared" si="37"/>
        <v>203584</v>
      </c>
      <c r="S59" s="544">
        <f>S10</f>
        <v>223875</v>
      </c>
      <c r="T59" s="544">
        <f>T10</f>
        <v>183101</v>
      </c>
      <c r="U59" s="544">
        <f t="shared" si="29"/>
        <v>1013197</v>
      </c>
      <c r="V59" s="767"/>
      <c r="W59" s="767"/>
      <c r="X59" s="767">
        <f t="shared" si="30"/>
        <v>-0.34789569640093954</v>
      </c>
      <c r="Y59" s="544" t="e">
        <f>Y10</f>
        <v>#REF!</v>
      </c>
      <c r="Z59" s="544" t="e">
        <f>Z10</f>
        <v>#REF!</v>
      </c>
      <c r="AA59" s="544" t="e">
        <f t="shared" ref="AA59:AC60" si="38">AA10</f>
        <v>#REF!</v>
      </c>
      <c r="AB59" s="544" t="e">
        <f t="shared" si="38"/>
        <v>#REF!</v>
      </c>
      <c r="AC59" s="544" t="e">
        <f t="shared" si="38"/>
        <v>#REF!</v>
      </c>
      <c r="AD59" s="544" t="e">
        <f t="shared" si="31"/>
        <v>#REF!</v>
      </c>
      <c r="AE59" s="767"/>
      <c r="AF59" s="767" t="e">
        <f t="shared" si="32"/>
        <v>#REF!</v>
      </c>
      <c r="AG59" s="767" t="e">
        <f t="shared" si="35"/>
        <v>#REF!</v>
      </c>
    </row>
    <row r="60" spans="1:33" s="47" customFormat="1">
      <c r="A60" s="858" t="s">
        <v>507</v>
      </c>
      <c r="B60" s="862" t="s">
        <v>651</v>
      </c>
      <c r="C60" s="544">
        <f t="shared" ref="C60:M60" si="39">C11</f>
        <v>44800</v>
      </c>
      <c r="D60" s="544">
        <f t="shared" si="39"/>
        <v>101880</v>
      </c>
      <c r="E60" s="544">
        <f t="shared" si="39"/>
        <v>76050</v>
      </c>
      <c r="F60" s="544">
        <f t="shared" si="39"/>
        <v>172870</v>
      </c>
      <c r="G60" s="544">
        <f t="shared" si="39"/>
        <v>148607</v>
      </c>
      <c r="H60" s="544">
        <f t="shared" si="39"/>
        <v>143351.48759800001</v>
      </c>
      <c r="I60" s="544">
        <f t="shared" si="39"/>
        <v>229165.69016900001</v>
      </c>
      <c r="J60" s="544">
        <f t="shared" si="39"/>
        <v>259813.95480400001</v>
      </c>
      <c r="K60" s="544">
        <f t="shared" si="39"/>
        <v>268703.66079599998</v>
      </c>
      <c r="L60" s="544">
        <f t="shared" si="39"/>
        <v>332356</v>
      </c>
      <c r="M60" s="544">
        <f t="shared" si="39"/>
        <v>1233390.7933670001</v>
      </c>
      <c r="N60" s="767">
        <f t="shared" si="34"/>
        <v>0.23395786331815405</v>
      </c>
      <c r="O60" s="767">
        <f t="shared" si="28"/>
        <v>5.4706696903766137E-2</v>
      </c>
      <c r="P60" s="544">
        <f t="shared" si="37"/>
        <v>323641</v>
      </c>
      <c r="Q60" s="544">
        <f t="shared" si="37"/>
        <v>384159</v>
      </c>
      <c r="R60" s="544">
        <f t="shared" si="37"/>
        <v>385864</v>
      </c>
      <c r="S60" s="544">
        <f>S11</f>
        <v>479648</v>
      </c>
      <c r="T60" s="544">
        <f>T11</f>
        <v>455220</v>
      </c>
      <c r="U60" s="544">
        <f t="shared" si="29"/>
        <v>2028532</v>
      </c>
      <c r="V60" s="767"/>
      <c r="W60" s="767"/>
      <c r="X60" s="767">
        <f t="shared" si="30"/>
        <v>0.64467905136730064</v>
      </c>
      <c r="Y60" s="544" t="e">
        <f>Y11</f>
        <v>#REF!</v>
      </c>
      <c r="Z60" s="544" t="e">
        <f>Z11</f>
        <v>#REF!</v>
      </c>
      <c r="AA60" s="544" t="e">
        <f t="shared" si="38"/>
        <v>#REF!</v>
      </c>
      <c r="AB60" s="544" t="e">
        <f t="shared" si="38"/>
        <v>#REF!</v>
      </c>
      <c r="AC60" s="544" t="e">
        <f t="shared" si="38"/>
        <v>#REF!</v>
      </c>
      <c r="AD60" s="544" t="e">
        <f t="shared" si="31"/>
        <v>#REF!</v>
      </c>
      <c r="AE60" s="767"/>
      <c r="AF60" s="767" t="e">
        <f t="shared" si="32"/>
        <v>#REF!</v>
      </c>
      <c r="AG60" s="767" t="e">
        <f t="shared" si="35"/>
        <v>#REF!</v>
      </c>
    </row>
    <row r="61" spans="1:33" s="47" customFormat="1">
      <c r="A61" s="858" t="s">
        <v>507</v>
      </c>
      <c r="B61" s="862" t="s">
        <v>863</v>
      </c>
      <c r="C61" s="544">
        <f t="shared" ref="C61:M61" si="40">C18</f>
        <v>154600</v>
      </c>
      <c r="D61" s="544">
        <f t="shared" si="40"/>
        <v>172040</v>
      </c>
      <c r="E61" s="544">
        <f t="shared" si="40"/>
        <v>185420</v>
      </c>
      <c r="F61" s="544">
        <f t="shared" si="40"/>
        <v>382620</v>
      </c>
      <c r="G61" s="544">
        <f t="shared" si="40"/>
        <v>499448.84769999998</v>
      </c>
      <c r="H61" s="544">
        <f t="shared" si="40"/>
        <v>650890.53007500002</v>
      </c>
      <c r="I61" s="544">
        <f t="shared" si="40"/>
        <v>646721.78421900002</v>
      </c>
      <c r="J61" s="544">
        <f t="shared" si="40"/>
        <v>553543.69900000002</v>
      </c>
      <c r="K61" s="544">
        <f t="shared" si="40"/>
        <v>670403.16145000001</v>
      </c>
      <c r="L61" s="544">
        <f t="shared" si="40"/>
        <v>1299030</v>
      </c>
      <c r="M61" s="544">
        <f t="shared" si="40"/>
        <v>3820589.1747440002</v>
      </c>
      <c r="N61" s="767">
        <f t="shared" si="34"/>
        <v>0.18857832720237511</v>
      </c>
      <c r="O61" s="767">
        <f t="shared" si="28"/>
        <v>0.16946114329745751</v>
      </c>
      <c r="P61" s="544">
        <f>P18</f>
        <v>2273225</v>
      </c>
      <c r="Q61" s="544">
        <f>Q18</f>
        <v>1947905</v>
      </c>
      <c r="R61" s="544">
        <f>R18</f>
        <v>1700536</v>
      </c>
      <c r="S61" s="544">
        <f>S18</f>
        <v>2280939</v>
      </c>
      <c r="T61" s="544">
        <f>T18</f>
        <v>1939730</v>
      </c>
      <c r="U61" s="544">
        <f t="shared" si="29"/>
        <v>10142335</v>
      </c>
      <c r="V61" s="767"/>
      <c r="W61" s="767"/>
      <c r="X61" s="767">
        <f t="shared" si="30"/>
        <v>1.6546520801152589</v>
      </c>
      <c r="Y61" s="544" t="e">
        <f>Y18</f>
        <v>#REF!</v>
      </c>
      <c r="Z61" s="544" t="e">
        <f>Z18</f>
        <v>#REF!</v>
      </c>
      <c r="AA61" s="544" t="e">
        <f>AA18</f>
        <v>#REF!</v>
      </c>
      <c r="AB61" s="544" t="e">
        <f>AB18</f>
        <v>#REF!</v>
      </c>
      <c r="AC61" s="544" t="e">
        <f>AC18</f>
        <v>#REF!</v>
      </c>
      <c r="AD61" s="544" t="e">
        <f t="shared" si="31"/>
        <v>#REF!</v>
      </c>
      <c r="AE61" s="767"/>
      <c r="AF61" s="767" t="e">
        <f t="shared" si="32"/>
        <v>#REF!</v>
      </c>
      <c r="AG61" s="767" t="e">
        <f t="shared" si="35"/>
        <v>#REF!</v>
      </c>
    </row>
    <row r="62" spans="1:33" s="47" customFormat="1">
      <c r="A62" s="858" t="s">
        <v>507</v>
      </c>
      <c r="B62" s="862" t="s">
        <v>223</v>
      </c>
      <c r="C62" s="544">
        <f t="shared" ref="C62:M62" si="41">C27</f>
        <v>349410</v>
      </c>
      <c r="D62" s="544">
        <f t="shared" si="41"/>
        <v>810346.39989600005</v>
      </c>
      <c r="E62" s="544">
        <f t="shared" si="41"/>
        <v>452760</v>
      </c>
      <c r="F62" s="544">
        <f t="shared" si="41"/>
        <v>500750</v>
      </c>
      <c r="G62" s="544">
        <f t="shared" si="41"/>
        <v>810346.39989600005</v>
      </c>
      <c r="H62" s="544">
        <f t="shared" si="41"/>
        <v>687860.86755299999</v>
      </c>
      <c r="I62" s="544">
        <f t="shared" si="41"/>
        <v>804565.51386399998</v>
      </c>
      <c r="J62" s="544">
        <f t="shared" si="41"/>
        <v>941882.63027900003</v>
      </c>
      <c r="K62" s="544">
        <f t="shared" si="41"/>
        <v>954775.96481699997</v>
      </c>
      <c r="L62" s="544">
        <f t="shared" si="41"/>
        <v>1189344</v>
      </c>
      <c r="M62" s="544">
        <f t="shared" si="41"/>
        <v>4578428.9765130002</v>
      </c>
      <c r="N62" s="767">
        <f t="shared" si="34"/>
        <v>0.14670503839993909</v>
      </c>
      <c r="O62" s="767">
        <f t="shared" si="28"/>
        <v>0.2030749115856165</v>
      </c>
      <c r="P62" s="544">
        <f>P27</f>
        <v>1310161</v>
      </c>
      <c r="Q62" s="544">
        <f>Q27</f>
        <v>1477896</v>
      </c>
      <c r="R62" s="544">
        <f>R27</f>
        <v>1371274</v>
      </c>
      <c r="S62" s="544">
        <f>S27</f>
        <v>1523285</v>
      </c>
      <c r="T62" s="544">
        <f>T27</f>
        <v>1976741</v>
      </c>
      <c r="U62" s="544">
        <f t="shared" si="29"/>
        <v>7659357</v>
      </c>
      <c r="V62" s="767"/>
      <c r="W62" s="767"/>
      <c r="X62" s="767">
        <f t="shared" si="30"/>
        <v>0.6729225328801498</v>
      </c>
      <c r="Y62" s="544" t="e">
        <f>Y27</f>
        <v>#REF!</v>
      </c>
      <c r="Z62" s="544" t="e">
        <f>Z27</f>
        <v>#REF!</v>
      </c>
      <c r="AA62" s="544" t="e">
        <f>AA27</f>
        <v>#REF!</v>
      </c>
      <c r="AB62" s="544" t="e">
        <f>AB27</f>
        <v>#REF!</v>
      </c>
      <c r="AC62" s="544" t="e">
        <f>AC27</f>
        <v>#REF!</v>
      </c>
      <c r="AD62" s="544" t="e">
        <f t="shared" si="31"/>
        <v>#REF!</v>
      </c>
      <c r="AE62" s="767"/>
      <c r="AF62" s="767" t="e">
        <f t="shared" si="32"/>
        <v>#REF!</v>
      </c>
      <c r="AG62" s="767" t="e">
        <f t="shared" si="35"/>
        <v>#REF!</v>
      </c>
    </row>
    <row r="63" spans="1:33" s="41" customFormat="1">
      <c r="A63" s="860" t="s">
        <v>408</v>
      </c>
      <c r="B63" s="861" t="s">
        <v>1012</v>
      </c>
      <c r="C63" s="772">
        <f t="shared" ref="C63:H63" si="42">C57-C58-C64</f>
        <v>911550</v>
      </c>
      <c r="D63" s="772">
        <f t="shared" si="42"/>
        <v>1341860</v>
      </c>
      <c r="E63" s="772">
        <f t="shared" si="42"/>
        <v>1612650</v>
      </c>
      <c r="F63" s="772">
        <f t="shared" si="42"/>
        <v>1624700</v>
      </c>
      <c r="G63" s="772">
        <f t="shared" si="42"/>
        <v>2145233.8886660002</v>
      </c>
      <c r="H63" s="772">
        <f t="shared" si="42"/>
        <v>2290704.576498</v>
      </c>
      <c r="I63" s="772">
        <f>I57-I58-I64</f>
        <v>2438737.3184049991</v>
      </c>
      <c r="J63" s="772">
        <f>J57-J58-J64</f>
        <v>2432696.2007730007</v>
      </c>
      <c r="K63" s="772">
        <f>K57-K58-K64</f>
        <v>1989666.3652289996</v>
      </c>
      <c r="L63" s="772">
        <f>L57-L58-L64</f>
        <v>2079493</v>
      </c>
      <c r="M63" s="772">
        <f>M57-M58-M64</f>
        <v>11231297.460904999</v>
      </c>
      <c r="N63" s="773">
        <f t="shared" si="34"/>
        <v>-2.3893747172246682E-2</v>
      </c>
      <c r="O63" s="773">
        <f t="shared" si="28"/>
        <v>0.49816099595851521</v>
      </c>
      <c r="P63" s="772">
        <f>P57-P58-P64</f>
        <v>2162120</v>
      </c>
      <c r="Q63" s="772">
        <f>Q57-Q58-Q64</f>
        <v>2793308</v>
      </c>
      <c r="R63" s="772">
        <f>R57-R58-R64</f>
        <v>3286777</v>
      </c>
      <c r="S63" s="772">
        <f>S57-S58-S64</f>
        <v>4186421</v>
      </c>
      <c r="T63" s="772">
        <f>T57-T58-T64</f>
        <v>3765875</v>
      </c>
      <c r="U63" s="772">
        <f t="shared" si="29"/>
        <v>16194501</v>
      </c>
      <c r="V63" s="773"/>
      <c r="W63" s="773"/>
      <c r="X63" s="773">
        <f t="shared" si="30"/>
        <v>0.44190829744928473</v>
      </c>
      <c r="Y63" s="772" t="e">
        <f>Y57-Y58-Y64</f>
        <v>#REF!</v>
      </c>
      <c r="Z63" s="772" t="e">
        <f>Z57-Z58-Z64</f>
        <v>#REF!</v>
      </c>
      <c r="AA63" s="772" t="e">
        <f>AA57-AA58-AA64</f>
        <v>#REF!</v>
      </c>
      <c r="AB63" s="772" t="e">
        <f>AB57-AB58-AB64</f>
        <v>#REF!</v>
      </c>
      <c r="AC63" s="772" t="e">
        <f>AC57-AC58-AC64</f>
        <v>#REF!</v>
      </c>
      <c r="AD63" s="772" t="e">
        <f t="shared" si="31"/>
        <v>#REF!</v>
      </c>
      <c r="AE63" s="773"/>
      <c r="AF63" s="773" t="e">
        <f t="shared" si="32"/>
        <v>#REF!</v>
      </c>
      <c r="AG63" s="773" t="e">
        <f t="shared" si="35"/>
        <v>#REF!</v>
      </c>
    </row>
    <row r="64" spans="1:33" s="41" customFormat="1">
      <c r="A64" s="860" t="s">
        <v>409</v>
      </c>
      <c r="B64" s="861" t="s">
        <v>877</v>
      </c>
      <c r="C64" s="772">
        <f t="shared" ref="C64:M64" si="43">C12</f>
        <v>580</v>
      </c>
      <c r="D64" s="772">
        <f t="shared" si="43"/>
        <v>630</v>
      </c>
      <c r="E64" s="772">
        <f t="shared" si="43"/>
        <v>2440</v>
      </c>
      <c r="F64" s="772">
        <f t="shared" si="43"/>
        <v>780</v>
      </c>
      <c r="G64" s="772">
        <f t="shared" si="43"/>
        <v>3761</v>
      </c>
      <c r="H64" s="772">
        <f t="shared" si="43"/>
        <v>8028.6076819999998</v>
      </c>
      <c r="I64" s="772">
        <f t="shared" si="43"/>
        <v>7377.2642779999996</v>
      </c>
      <c r="J64" s="772">
        <f t="shared" si="43"/>
        <v>17351.560365000001</v>
      </c>
      <c r="K64" s="772">
        <f t="shared" si="43"/>
        <v>25825.109232999999</v>
      </c>
      <c r="L64" s="772">
        <f t="shared" si="43"/>
        <v>69494</v>
      </c>
      <c r="M64" s="772">
        <f t="shared" si="43"/>
        <v>128076.541558</v>
      </c>
      <c r="N64" s="773">
        <f t="shared" si="34"/>
        <v>0.71524739460908648</v>
      </c>
      <c r="O64" s="773">
        <f t="shared" si="28"/>
        <v>5.680798476181961E-3</v>
      </c>
      <c r="P64" s="772">
        <f>P12</f>
        <v>61938</v>
      </c>
      <c r="Q64" s="772">
        <f>Q12</f>
        <v>49785</v>
      </c>
      <c r="R64" s="772">
        <f>R12</f>
        <v>35833</v>
      </c>
      <c r="S64" s="772">
        <f>S12</f>
        <v>76845</v>
      </c>
      <c r="T64" s="772">
        <f>T12</f>
        <v>110159</v>
      </c>
      <c r="U64" s="772">
        <f t="shared" si="29"/>
        <v>334560</v>
      </c>
      <c r="V64" s="773"/>
      <c r="W64" s="773"/>
      <c r="X64" s="773">
        <f t="shared" si="30"/>
        <v>1.6121879614347105</v>
      </c>
      <c r="Y64" s="772" t="e">
        <f>Y12</f>
        <v>#REF!</v>
      </c>
      <c r="Z64" s="772" t="e">
        <f>Z12</f>
        <v>#REF!</v>
      </c>
      <c r="AA64" s="772" t="e">
        <f>AA12</f>
        <v>#REF!</v>
      </c>
      <c r="AB64" s="772" t="e">
        <f>AB12</f>
        <v>#REF!</v>
      </c>
      <c r="AC64" s="772" t="e">
        <f>AC12</f>
        <v>#REF!</v>
      </c>
      <c r="AD64" s="772" t="e">
        <f t="shared" si="31"/>
        <v>#REF!</v>
      </c>
      <c r="AE64" s="773"/>
      <c r="AF64" s="773" t="e">
        <f t="shared" si="32"/>
        <v>#REF!</v>
      </c>
      <c r="AG64" s="773" t="e">
        <f t="shared" si="35"/>
        <v>#REF!</v>
      </c>
    </row>
    <row r="65" spans="1:33" s="43" customFormat="1">
      <c r="A65" s="852">
        <v>8</v>
      </c>
      <c r="B65" s="853" t="s">
        <v>1000</v>
      </c>
      <c r="C65" s="632">
        <f t="shared" ref="C65:H65" si="44">C57/C57</f>
        <v>1</v>
      </c>
      <c r="D65" s="632">
        <f t="shared" si="44"/>
        <v>1</v>
      </c>
      <c r="E65" s="632">
        <f t="shared" si="44"/>
        <v>1</v>
      </c>
      <c r="F65" s="632">
        <f t="shared" si="44"/>
        <v>1</v>
      </c>
      <c r="G65" s="632">
        <f t="shared" si="44"/>
        <v>1</v>
      </c>
      <c r="H65" s="632">
        <f t="shared" si="44"/>
        <v>1</v>
      </c>
      <c r="I65" s="632">
        <f>I57/I57</f>
        <v>1</v>
      </c>
      <c r="J65" s="632">
        <f>J57/J57</f>
        <v>1</v>
      </c>
      <c r="K65" s="632">
        <f>K57/K57</f>
        <v>1</v>
      </c>
      <c r="L65" s="632">
        <f>L57/L57</f>
        <v>1</v>
      </c>
      <c r="M65" s="173"/>
      <c r="N65" s="759"/>
      <c r="O65" s="759">
        <f>AVERAGE(H65:L65)</f>
        <v>1</v>
      </c>
      <c r="P65" s="632">
        <f>P57/P57</f>
        <v>1</v>
      </c>
      <c r="Q65" s="632">
        <f>Q57/Q57</f>
        <v>1</v>
      </c>
      <c r="R65" s="632">
        <f>R57/R57</f>
        <v>1</v>
      </c>
      <c r="S65" s="632">
        <f>S57/S57</f>
        <v>1</v>
      </c>
      <c r="T65" s="632">
        <f>T57/T57</f>
        <v>1</v>
      </c>
      <c r="U65" s="632"/>
      <c r="V65" s="632"/>
      <c r="W65" s="759"/>
      <c r="X65" s="759"/>
      <c r="Y65" s="632" t="e">
        <f>Y57/Y57</f>
        <v>#REF!</v>
      </c>
      <c r="Z65" s="632" t="e">
        <f>Z57/Z57</f>
        <v>#REF!</v>
      </c>
      <c r="AA65" s="632" t="e">
        <f>AA57/AA57</f>
        <v>#REF!</v>
      </c>
      <c r="AB65" s="632" t="e">
        <f>AB57/AB57</f>
        <v>#REF!</v>
      </c>
      <c r="AC65" s="632" t="e">
        <f>AC57/AC57</f>
        <v>#REF!</v>
      </c>
      <c r="AD65" s="632"/>
      <c r="AE65" s="759"/>
      <c r="AF65" s="759" t="e">
        <f>AVERAGE(AA65:AC65)</f>
        <v>#REF!</v>
      </c>
      <c r="AG65" s="759"/>
    </row>
    <row r="66" spans="1:33">
      <c r="A66" s="190" t="s">
        <v>407</v>
      </c>
      <c r="B66" s="863" t="s">
        <v>1015</v>
      </c>
      <c r="C66" s="631">
        <f t="shared" ref="C66:H66" si="45">C58/C57</f>
        <v>0.41284728480572652</v>
      </c>
      <c r="D66" s="631">
        <f t="shared" si="45"/>
        <v>0.47223905651330372</v>
      </c>
      <c r="E66" s="631">
        <f t="shared" si="45"/>
        <v>0.35505524652288328</v>
      </c>
      <c r="F66" s="631">
        <f t="shared" si="45"/>
        <v>0.44651698095218639</v>
      </c>
      <c r="G66" s="765">
        <f t="shared" si="45"/>
        <v>0.45876073920121657</v>
      </c>
      <c r="H66" s="765">
        <f t="shared" si="45"/>
        <v>0.44692880701524185</v>
      </c>
      <c r="I66" s="765">
        <f>I58/I57</f>
        <v>0.45866303310692969</v>
      </c>
      <c r="J66" s="765">
        <f>J58/J57</f>
        <v>0.46542654134959488</v>
      </c>
      <c r="K66" s="765">
        <f>K58/K57</f>
        <v>0.50990106520952494</v>
      </c>
      <c r="L66" s="765">
        <f>L58/L57</f>
        <v>0.5847333610694736</v>
      </c>
      <c r="M66" s="765"/>
      <c r="N66" s="765"/>
      <c r="O66" s="765">
        <f>AVERAGE(H66:L66)</f>
        <v>0.49313056155015306</v>
      </c>
      <c r="P66" s="765">
        <f>P58/P57</f>
        <v>0.64891308757574651</v>
      </c>
      <c r="Q66" s="765">
        <f>Q58/Q57</f>
        <v>0.58507083191525511</v>
      </c>
      <c r="R66" s="765">
        <f>R58/R57</f>
        <v>0.52424501723113892</v>
      </c>
      <c r="S66" s="765">
        <f>S58/S57</f>
        <v>0.51393687365416063</v>
      </c>
      <c r="T66" s="765">
        <f>T58/T57</f>
        <v>0.54025453733714823</v>
      </c>
      <c r="U66" s="765"/>
      <c r="V66" s="765"/>
      <c r="W66" s="765"/>
      <c r="X66" s="765"/>
      <c r="Y66" s="765" t="e">
        <f>Y58/Y57</f>
        <v>#REF!</v>
      </c>
      <c r="Z66" s="765" t="e">
        <f>Z58/Z57</f>
        <v>#REF!</v>
      </c>
      <c r="AA66" s="765" t="e">
        <f>AA58/AA57</f>
        <v>#REF!</v>
      </c>
      <c r="AB66" s="765" t="e">
        <f>AB58/AB57</f>
        <v>#REF!</v>
      </c>
      <c r="AC66" s="765" t="e">
        <f>AC58/AC57</f>
        <v>#REF!</v>
      </c>
      <c r="AD66" s="765"/>
      <c r="AE66" s="765"/>
      <c r="AF66" s="765" t="e">
        <f>AVERAGE(AA66:AC66)</f>
        <v>#REF!</v>
      </c>
      <c r="AG66" s="765"/>
    </row>
    <row r="67" spans="1:33">
      <c r="A67" s="190" t="s">
        <v>408</v>
      </c>
      <c r="B67" s="863" t="s">
        <v>1012</v>
      </c>
      <c r="C67" s="631">
        <f t="shared" ref="C67:H67" si="46">C63/C57</f>
        <v>0.58677935988876584</v>
      </c>
      <c r="D67" s="631">
        <f t="shared" si="46"/>
        <v>0.52751327728851483</v>
      </c>
      <c r="E67" s="631">
        <f t="shared" si="46"/>
        <v>0.64397040207968115</v>
      </c>
      <c r="F67" s="631">
        <f t="shared" si="46"/>
        <v>0.55321742565087406</v>
      </c>
      <c r="G67" s="765">
        <f t="shared" si="46"/>
        <v>0.54029202687533373</v>
      </c>
      <c r="H67" s="765">
        <f t="shared" si="46"/>
        <v>0.55113952398582899</v>
      </c>
      <c r="I67" s="765">
        <f>I63/I57</f>
        <v>0.53970434269120615</v>
      </c>
      <c r="J67" s="765">
        <f>J63/J57</f>
        <v>0.53078753913306853</v>
      </c>
      <c r="K67" s="765">
        <f>K63/K57</f>
        <v>0.48381914711272295</v>
      </c>
      <c r="L67" s="765">
        <f>L63/L57</f>
        <v>0.40183773507683251</v>
      </c>
      <c r="M67" s="765"/>
      <c r="N67" s="765"/>
      <c r="O67" s="765">
        <f>AVERAGE(H67:L67)</f>
        <v>0.50145765759993177</v>
      </c>
      <c r="P67" s="765">
        <f>P63/P57</f>
        <v>0.3413094600458832</v>
      </c>
      <c r="Q67" s="765">
        <f>Q63/Q57</f>
        <v>0.40766340202183421</v>
      </c>
      <c r="R67" s="765">
        <f>R63/R57</f>
        <v>0.47062415841765626</v>
      </c>
      <c r="S67" s="765">
        <f>S63/S57</f>
        <v>0.47730188063796053</v>
      </c>
      <c r="T67" s="765">
        <f>T63/T57</f>
        <v>0.44667924590069824</v>
      </c>
      <c r="U67" s="765"/>
      <c r="V67" s="765"/>
      <c r="W67" s="765"/>
      <c r="X67" s="765"/>
      <c r="Y67" s="765" t="e">
        <f>Y63/Y57</f>
        <v>#REF!</v>
      </c>
      <c r="Z67" s="765" t="e">
        <f>Z63/Z57</f>
        <v>#REF!</v>
      </c>
      <c r="AA67" s="765" t="e">
        <f>AA63/AA57</f>
        <v>#REF!</v>
      </c>
      <c r="AB67" s="765" t="e">
        <f>AB63/AB57</f>
        <v>#REF!</v>
      </c>
      <c r="AC67" s="765" t="e">
        <f>AC63/AC57</f>
        <v>#REF!</v>
      </c>
      <c r="AD67" s="765"/>
      <c r="AE67" s="765"/>
      <c r="AF67" s="765" t="e">
        <f>AVERAGE(AA67:AC67)</f>
        <v>#REF!</v>
      </c>
      <c r="AG67" s="765"/>
    </row>
    <row r="68" spans="1:33">
      <c r="A68" s="190" t="s">
        <v>409</v>
      </c>
      <c r="B68" s="863" t="s">
        <v>877</v>
      </c>
      <c r="C68" s="631">
        <f t="shared" ref="C68:H68" si="47">C64/C57</f>
        <v>3.7335530550763446E-4</v>
      </c>
      <c r="D68" s="631">
        <f t="shared" si="47"/>
        <v>2.4766619818145287E-4</v>
      </c>
      <c r="E68" s="631">
        <f t="shared" si="47"/>
        <v>9.7435139743553905E-4</v>
      </c>
      <c r="F68" s="631">
        <f t="shared" si="47"/>
        <v>2.6559339693954688E-4</v>
      </c>
      <c r="G68" s="765">
        <f t="shared" si="47"/>
        <v>9.4723392344959654E-4</v>
      </c>
      <c r="H68" s="765">
        <f t="shared" si="47"/>
        <v>1.9316689989292092E-3</v>
      </c>
      <c r="I68" s="765">
        <f>I64/I57</f>
        <v>1.6326242018641606E-3</v>
      </c>
      <c r="J68" s="765">
        <f>J64/J57</f>
        <v>3.785919517336657E-3</v>
      </c>
      <c r="K68" s="765">
        <f>K64/K57</f>
        <v>6.2797876777521428E-3</v>
      </c>
      <c r="L68" s="765">
        <f>L64/L57</f>
        <v>1.3428903853693858E-2</v>
      </c>
      <c r="M68" s="765"/>
      <c r="N68" s="765"/>
      <c r="O68" s="765">
        <f>AVERAGE(H68:L68)</f>
        <v>5.4117808499152056E-3</v>
      </c>
      <c r="P68" s="765">
        <f>P64/P57</f>
        <v>9.7774523783702629E-3</v>
      </c>
      <c r="Q68" s="765">
        <f>Q64/Q57</f>
        <v>7.2657660629107199E-3</v>
      </c>
      <c r="R68" s="765">
        <f>R64/R57</f>
        <v>5.1308243512048048E-3</v>
      </c>
      <c r="S68" s="765">
        <f>S64/S57</f>
        <v>8.7612457078788952E-3</v>
      </c>
      <c r="T68" s="765">
        <f>T64/T57</f>
        <v>1.3066216762153554E-2</v>
      </c>
      <c r="U68" s="765"/>
      <c r="V68" s="765"/>
      <c r="W68" s="765"/>
      <c r="X68" s="765"/>
      <c r="Y68" s="765" t="e">
        <f>Y64/Y57</f>
        <v>#REF!</v>
      </c>
      <c r="Z68" s="765" t="e">
        <f>Z64/Z57</f>
        <v>#REF!</v>
      </c>
      <c r="AA68" s="765" t="e">
        <f>AA64/AA57</f>
        <v>#REF!</v>
      </c>
      <c r="AB68" s="765" t="e">
        <f>AB64/AB57</f>
        <v>#REF!</v>
      </c>
      <c r="AC68" s="765" t="e">
        <f>AC64/AC57</f>
        <v>#REF!</v>
      </c>
      <c r="AD68" s="765"/>
      <c r="AE68" s="765"/>
      <c r="AF68" s="765" t="e">
        <f>AVERAGE(AA68:AC68)</f>
        <v>#REF!</v>
      </c>
      <c r="AG68" s="765"/>
    </row>
    <row r="69" spans="1:33" s="1" customFormat="1" ht="31.5">
      <c r="A69" s="864">
        <v>9</v>
      </c>
      <c r="B69" s="628" t="s">
        <v>1004</v>
      </c>
      <c r="C69" s="777"/>
      <c r="D69" s="777"/>
      <c r="E69" s="777"/>
      <c r="F69" s="777"/>
      <c r="G69" s="627"/>
      <c r="H69" s="627">
        <f>H7/G7</f>
        <v>1.046794510256291</v>
      </c>
      <c r="I69" s="627">
        <f>I7/H7</f>
        <v>1.0871803262801722</v>
      </c>
      <c r="J69" s="627">
        <f>J7/I7</f>
        <v>1.0142804314364227</v>
      </c>
      <c r="K69" s="627">
        <f>K7/J7</f>
        <v>0.89728425830443836</v>
      </c>
      <c r="L69" s="627">
        <f>L7/K7</f>
        <v>1.2583734267412459</v>
      </c>
      <c r="M69" s="627"/>
      <c r="N69" s="627">
        <f>(H69*I69*J69*K69*L69)^(1/5)-1</f>
        <v>5.441634872072143E-2</v>
      </c>
      <c r="O69" s="627"/>
      <c r="P69" s="627">
        <f>P7/L7</f>
        <v>1.2241220555069345</v>
      </c>
      <c r="Q69" s="627">
        <f>Q7/P7</f>
        <v>1.0816472050564037</v>
      </c>
      <c r="R69" s="627">
        <f>R7/Q7</f>
        <v>1.0192457788942084</v>
      </c>
      <c r="S69" s="627">
        <f>S7/R7</f>
        <v>1.2558961595494074</v>
      </c>
      <c r="T69" s="627">
        <f>T7/S7</f>
        <v>0.9612146282305134</v>
      </c>
      <c r="U69" s="627"/>
      <c r="V69" s="627">
        <f>(P69*Q69*R69*S69*T69)^(1/5)-1</f>
        <v>0.10253573899298751</v>
      </c>
      <c r="W69" s="627"/>
      <c r="X69" s="627"/>
      <c r="Y69" s="627" t="e">
        <f>Y7/T7</f>
        <v>#REF!</v>
      </c>
      <c r="Z69" s="627" t="e">
        <f>Z7/Y7</f>
        <v>#REF!</v>
      </c>
      <c r="AA69" s="627" t="e">
        <f>AA7/Z7</f>
        <v>#REF!</v>
      </c>
      <c r="AB69" s="627" t="e">
        <f>AB7/AA7</f>
        <v>#REF!</v>
      </c>
      <c r="AC69" s="627" t="e">
        <f>AC7/AB7</f>
        <v>#REF!</v>
      </c>
      <c r="AD69" s="627"/>
      <c r="AE69" s="627" t="e">
        <f>(AA69*AB69*AC69*Y69*Z69)^(1/5)-1</f>
        <v>#REF!</v>
      </c>
      <c r="AF69" s="627"/>
      <c r="AG69" s="627"/>
    </row>
    <row r="70" spans="1:33">
      <c r="A70" s="190" t="s">
        <v>407</v>
      </c>
      <c r="B70" s="863" t="s">
        <v>1015</v>
      </c>
      <c r="C70" s="631"/>
      <c r="D70" s="631"/>
      <c r="E70" s="631"/>
      <c r="F70" s="631"/>
      <c r="G70" s="765"/>
      <c r="H70" s="765">
        <f>H58/G58</f>
        <v>1.0197965555499475</v>
      </c>
      <c r="I70" s="765">
        <f>I58/H58</f>
        <v>1.1157245139690437</v>
      </c>
      <c r="J70" s="765">
        <f>J58/I58</f>
        <v>1.0292371503416389</v>
      </c>
      <c r="K70" s="765">
        <f>K58/J58</f>
        <v>0.9830255871925252</v>
      </c>
      <c r="L70" s="765">
        <f>L58/K58</f>
        <v>1.4430503748733388</v>
      </c>
      <c r="M70" s="765"/>
      <c r="N70" s="765">
        <f>(H70*I70*J70*K70*L70)^(1/5)-1</f>
        <v>0.1068441060267149</v>
      </c>
      <c r="O70" s="765"/>
      <c r="P70" s="765">
        <f>P58/L58</f>
        <v>1.3584804211542083</v>
      </c>
      <c r="Q70" s="765">
        <f>Q58/P58</f>
        <v>0.97523110909254118</v>
      </c>
      <c r="R70" s="765">
        <f>R58/Q58</f>
        <v>0.91328176311574516</v>
      </c>
      <c r="S70" s="765">
        <f>S58/R58</f>
        <v>1.231201679859764</v>
      </c>
      <c r="T70" s="765">
        <f>T58/S58</f>
        <v>1.0104364774686778</v>
      </c>
      <c r="U70" s="765"/>
      <c r="V70" s="765">
        <f>(P70*Q70*R70*S70*T70)^(1/5)-1</f>
        <v>8.5227489617015983E-2</v>
      </c>
      <c r="W70" s="765"/>
      <c r="X70" s="765"/>
      <c r="Y70" s="765" t="e">
        <f>Y58/T58</f>
        <v>#REF!</v>
      </c>
      <c r="Z70" s="765" t="e">
        <f>Z58/Y58</f>
        <v>#REF!</v>
      </c>
      <c r="AA70" s="765" t="e">
        <f>AA58/Z58</f>
        <v>#REF!</v>
      </c>
      <c r="AB70" s="765" t="e">
        <f>AB58/AA58</f>
        <v>#REF!</v>
      </c>
      <c r="AC70" s="765" t="e">
        <f>AC58/AB58</f>
        <v>#REF!</v>
      </c>
      <c r="AD70" s="765"/>
      <c r="AE70" s="765" t="e">
        <f>(AA70*AB70*AC70*Y70*Z70)^(1/5)-1</f>
        <v>#REF!</v>
      </c>
      <c r="AF70" s="765"/>
      <c r="AG70" s="765"/>
    </row>
    <row r="71" spans="1:33">
      <c r="A71" s="190" t="s">
        <v>408</v>
      </c>
      <c r="B71" s="863" t="s">
        <v>1012</v>
      </c>
      <c r="C71" s="631"/>
      <c r="D71" s="631"/>
      <c r="E71" s="631"/>
      <c r="F71" s="631"/>
      <c r="G71" s="765"/>
      <c r="H71" s="765">
        <f t="shared" ref="H71:L72" si="48">H63/G63</f>
        <v>1.0678111084299808</v>
      </c>
      <c r="I71" s="765">
        <f t="shared" si="48"/>
        <v>1.0646232357615095</v>
      </c>
      <c r="J71" s="765">
        <f t="shared" si="48"/>
        <v>0.99752285021170328</v>
      </c>
      <c r="K71" s="765">
        <f t="shared" si="48"/>
        <v>0.81788526022968822</v>
      </c>
      <c r="L71" s="765">
        <f t="shared" si="48"/>
        <v>1.045146581527834</v>
      </c>
      <c r="M71" s="765"/>
      <c r="N71" s="765">
        <f>(H71*I71*J71*K71*L71)^(1/5)-1</f>
        <v>-6.205559772676783E-3</v>
      </c>
      <c r="O71" s="765"/>
      <c r="P71" s="765">
        <f>P63/L63</f>
        <v>1.0397342044431022</v>
      </c>
      <c r="Q71" s="765">
        <f t="shared" ref="Q71:S72" si="49">Q63/P63</f>
        <v>1.2919301426377814</v>
      </c>
      <c r="R71" s="765">
        <f t="shared" si="49"/>
        <v>1.1766611487168619</v>
      </c>
      <c r="S71" s="765">
        <f t="shared" si="49"/>
        <v>1.2737161663234227</v>
      </c>
      <c r="T71" s="765">
        <f>T63/S63</f>
        <v>0.89954522012955695</v>
      </c>
      <c r="U71" s="765"/>
      <c r="V71" s="765">
        <f>(P71*Q71*R71*S71*T71)^(1/5)-1</f>
        <v>0.12611226225145633</v>
      </c>
      <c r="W71" s="765"/>
      <c r="X71" s="765"/>
      <c r="Y71" s="765" t="e">
        <f>Y63/T63</f>
        <v>#REF!</v>
      </c>
      <c r="Z71" s="765" t="e">
        <f t="shared" ref="Z71:AC72" si="50">Z63/Y63</f>
        <v>#REF!</v>
      </c>
      <c r="AA71" s="765" t="e">
        <f t="shared" si="50"/>
        <v>#REF!</v>
      </c>
      <c r="AB71" s="765" t="e">
        <f t="shared" si="50"/>
        <v>#REF!</v>
      </c>
      <c r="AC71" s="765" t="e">
        <f t="shared" si="50"/>
        <v>#REF!</v>
      </c>
      <c r="AD71" s="765"/>
      <c r="AE71" s="765" t="e">
        <f>(AA71*AB71*AC71*Y71*Z71)^(1/5)-1</f>
        <v>#REF!</v>
      </c>
      <c r="AF71" s="765"/>
      <c r="AG71" s="765"/>
    </row>
    <row r="72" spans="1:33">
      <c r="A72" s="190" t="s">
        <v>409</v>
      </c>
      <c r="B72" s="863" t="s">
        <v>877</v>
      </c>
      <c r="C72" s="631"/>
      <c r="D72" s="631"/>
      <c r="E72" s="631"/>
      <c r="F72" s="631"/>
      <c r="G72" s="765"/>
      <c r="H72" s="765">
        <f t="shared" si="48"/>
        <v>2.1347002611007708</v>
      </c>
      <c r="I72" s="765">
        <f t="shared" si="48"/>
        <v>0.91887218434395534</v>
      </c>
      <c r="J72" s="765">
        <f t="shared" si="48"/>
        <v>2.3520318252315704</v>
      </c>
      <c r="K72" s="765">
        <f t="shared" si="48"/>
        <v>1.4883450646370728</v>
      </c>
      <c r="L72" s="765">
        <f t="shared" si="48"/>
        <v>2.6909469916664959</v>
      </c>
      <c r="M72" s="765"/>
      <c r="N72" s="765">
        <f>(H72*I72*J72*K72*L72)^(1/5)-1</f>
        <v>0.79196199769437925</v>
      </c>
      <c r="O72" s="765"/>
      <c r="P72" s="765">
        <f>P64/L64</f>
        <v>0.89127118887961554</v>
      </c>
      <c r="Q72" s="765">
        <f t="shared" si="49"/>
        <v>0.80378765862636825</v>
      </c>
      <c r="R72" s="765">
        <f t="shared" si="49"/>
        <v>0.71975494626895653</v>
      </c>
      <c r="S72" s="765">
        <f t="shared" si="49"/>
        <v>2.1445315770379261</v>
      </c>
      <c r="T72" s="765">
        <f>T64/S64</f>
        <v>1.4335220248552281</v>
      </c>
      <c r="U72" s="765"/>
      <c r="V72" s="765">
        <f>(P72*Q72*R72*S72*T72)^(1/5)-1</f>
        <v>9.6514893726053597E-2</v>
      </c>
      <c r="W72" s="765"/>
      <c r="X72" s="765"/>
      <c r="Y72" s="765" t="e">
        <f>Y64/T64</f>
        <v>#REF!</v>
      </c>
      <c r="Z72" s="765" t="e">
        <f t="shared" si="50"/>
        <v>#REF!</v>
      </c>
      <c r="AA72" s="765" t="e">
        <f t="shared" si="50"/>
        <v>#REF!</v>
      </c>
      <c r="AB72" s="765" t="e">
        <f t="shared" si="50"/>
        <v>#REF!</v>
      </c>
      <c r="AC72" s="765" t="e">
        <f t="shared" si="50"/>
        <v>#REF!</v>
      </c>
      <c r="AD72" s="765"/>
      <c r="AE72" s="765" t="e">
        <f>(AA72*AB72*AC72*Y72*Z72)^(1/5)-1</f>
        <v>#REF!</v>
      </c>
      <c r="AF72" s="765"/>
      <c r="AG72" s="765"/>
    </row>
    <row r="73" spans="1:33" s="1" customFormat="1">
      <c r="A73" s="864">
        <v>10</v>
      </c>
      <c r="B73" s="865" t="s">
        <v>903</v>
      </c>
      <c r="C73" s="21">
        <f t="shared" ref="C73:L73" si="51">C7</f>
        <v>1553480</v>
      </c>
      <c r="D73" s="21">
        <f t="shared" si="51"/>
        <v>2543746.399896</v>
      </c>
      <c r="E73" s="21">
        <f t="shared" si="51"/>
        <v>2504230</v>
      </c>
      <c r="F73" s="21">
        <f t="shared" si="51"/>
        <v>2936820</v>
      </c>
      <c r="G73" s="21">
        <f t="shared" si="51"/>
        <v>3970508.1362620005</v>
      </c>
      <c r="H73" s="21">
        <f t="shared" si="51"/>
        <v>4156306.1199669996</v>
      </c>
      <c r="I73" s="21">
        <f t="shared" si="51"/>
        <v>4518654.2436259994</v>
      </c>
      <c r="J73" s="21">
        <f t="shared" si="51"/>
        <v>4583182.5757370004</v>
      </c>
      <c r="K73" s="21">
        <f t="shared" si="51"/>
        <v>4112417.5781439999</v>
      </c>
      <c r="L73" s="21">
        <f t="shared" si="51"/>
        <v>5174957</v>
      </c>
      <c r="M73" s="21">
        <f>SUM(H73:L73)</f>
        <v>22545517.517473999</v>
      </c>
      <c r="N73" s="627"/>
      <c r="O73" s="627">
        <f>M73/$M$73</f>
        <v>1</v>
      </c>
      <c r="P73" s="21">
        <f>P7</f>
        <v>6334779</v>
      </c>
      <c r="Q73" s="21">
        <f>Q7</f>
        <v>6851996</v>
      </c>
      <c r="R73" s="21">
        <f>R7</f>
        <v>6983868</v>
      </c>
      <c r="S73" s="21">
        <f>S7</f>
        <v>8771013</v>
      </c>
      <c r="T73" s="21">
        <f>T7</f>
        <v>8430826</v>
      </c>
      <c r="U73" s="172">
        <f>SUM(P73:T73)</f>
        <v>37372482</v>
      </c>
      <c r="V73" s="21"/>
      <c r="W73" s="627"/>
      <c r="X73" s="627">
        <f>U73/M73-1</f>
        <v>0.65764578129707152</v>
      </c>
      <c r="Y73" s="21" t="e">
        <f>Y7</f>
        <v>#REF!</v>
      </c>
      <c r="Z73" s="21" t="e">
        <f>Z7</f>
        <v>#REF!</v>
      </c>
      <c r="AA73" s="21" t="e">
        <f>AA7</f>
        <v>#REF!</v>
      </c>
      <c r="AB73" s="21" t="e">
        <f>AB7</f>
        <v>#REF!</v>
      </c>
      <c r="AC73" s="21" t="e">
        <f>AC7</f>
        <v>#REF!</v>
      </c>
      <c r="AD73" s="21" t="e">
        <f>SUM(Y73:AC73)</f>
        <v>#REF!</v>
      </c>
      <c r="AE73" s="627"/>
      <c r="AF73" s="627" t="e">
        <f>AD73/$AD$73</f>
        <v>#REF!</v>
      </c>
      <c r="AG73" s="627" t="e">
        <f>AD73/U73-1</f>
        <v>#REF!</v>
      </c>
    </row>
    <row r="74" spans="1:33" s="47" customFormat="1">
      <c r="A74" s="858" t="s">
        <v>507</v>
      </c>
      <c r="B74" s="859" t="s">
        <v>1001</v>
      </c>
      <c r="C74" s="781"/>
      <c r="D74" s="781"/>
      <c r="E74" s="781"/>
      <c r="F74" s="781"/>
      <c r="G74" s="767"/>
      <c r="H74" s="767">
        <f>H73/G73</f>
        <v>1.046794510256291</v>
      </c>
      <c r="I74" s="767">
        <f>I73/H73</f>
        <v>1.0871803262801722</v>
      </c>
      <c r="J74" s="767">
        <f>J73/I73</f>
        <v>1.0142804314364227</v>
      </c>
      <c r="K74" s="767">
        <f>K73/J73</f>
        <v>0.89728425830443836</v>
      </c>
      <c r="L74" s="767">
        <f>L73/K73</f>
        <v>1.2583734267412459</v>
      </c>
      <c r="M74" s="767"/>
      <c r="N74" s="770">
        <f>(H74*I74*J74*K74*L74)^(1/5)-1</f>
        <v>5.441634872072143E-2</v>
      </c>
      <c r="O74" s="767"/>
      <c r="P74" s="767">
        <f>P73/L73</f>
        <v>1.2241220555069345</v>
      </c>
      <c r="Q74" s="767">
        <f>Q73/P73</f>
        <v>1.0816472050564037</v>
      </c>
      <c r="R74" s="767">
        <f>R73/Q73</f>
        <v>1.0192457788942084</v>
      </c>
      <c r="S74" s="767">
        <f>S73/R73</f>
        <v>1.2558961595494074</v>
      </c>
      <c r="T74" s="767">
        <f>T73/S73</f>
        <v>0.9612146282305134</v>
      </c>
      <c r="U74" s="767"/>
      <c r="V74" s="765">
        <f>(P74*Q74*R74*S74*T74)^(1/5)-1</f>
        <v>0.10253573899298751</v>
      </c>
      <c r="W74" s="767"/>
      <c r="X74" s="767"/>
      <c r="Y74" s="767" t="e">
        <f>Y73/T73</f>
        <v>#REF!</v>
      </c>
      <c r="Z74" s="767" t="e">
        <f>Z73/Y73</f>
        <v>#REF!</v>
      </c>
      <c r="AA74" s="767" t="e">
        <f>AA73/Z73</f>
        <v>#REF!</v>
      </c>
      <c r="AB74" s="767" t="e">
        <f>AB73/AA73</f>
        <v>#REF!</v>
      </c>
      <c r="AC74" s="767" t="e">
        <f>AC73/AB73</f>
        <v>#REF!</v>
      </c>
      <c r="AD74" s="767"/>
      <c r="AE74" s="767" t="e">
        <f>(AA74*AB74*AC74*Y74*Z74)^(1/5)-1</f>
        <v>#REF!</v>
      </c>
      <c r="AF74" s="767"/>
      <c r="AG74" s="767"/>
    </row>
    <row r="75" spans="1:33" s="47" customFormat="1">
      <c r="A75" s="858" t="s">
        <v>507</v>
      </c>
      <c r="B75" s="859" t="s">
        <v>1006</v>
      </c>
      <c r="C75" s="781"/>
      <c r="D75" s="781"/>
      <c r="E75" s="781"/>
      <c r="F75" s="781"/>
      <c r="G75" s="767"/>
      <c r="H75" s="767">
        <f t="shared" ref="H75:M75" si="52">H73/H73</f>
        <v>1</v>
      </c>
      <c r="I75" s="767">
        <f t="shared" si="52"/>
        <v>1</v>
      </c>
      <c r="J75" s="767">
        <f t="shared" si="52"/>
        <v>1</v>
      </c>
      <c r="K75" s="767">
        <f t="shared" si="52"/>
        <v>1</v>
      </c>
      <c r="L75" s="767">
        <f t="shared" si="52"/>
        <v>1</v>
      </c>
      <c r="M75" s="767">
        <f t="shared" si="52"/>
        <v>1</v>
      </c>
      <c r="N75" s="767"/>
      <c r="O75" s="767"/>
      <c r="P75" s="767"/>
      <c r="Q75" s="767"/>
      <c r="R75" s="767"/>
      <c r="S75" s="767"/>
      <c r="T75" s="767"/>
      <c r="U75" s="767">
        <f>U73/$U$73</f>
        <v>1</v>
      </c>
      <c r="V75" s="767"/>
      <c r="W75" s="767"/>
      <c r="X75" s="767"/>
      <c r="Y75" s="767"/>
      <c r="Z75" s="767"/>
      <c r="AA75" s="767"/>
      <c r="AB75" s="767"/>
      <c r="AC75" s="767"/>
      <c r="AD75" s="767"/>
      <c r="AE75" s="767"/>
      <c r="AF75" s="767"/>
      <c r="AG75" s="767"/>
    </row>
    <row r="76" spans="1:33" s="1" customFormat="1">
      <c r="A76" s="864" t="s">
        <v>407</v>
      </c>
      <c r="B76" s="865" t="s">
        <v>666</v>
      </c>
      <c r="C76" s="21">
        <f t="shared" ref="C76:H76" si="53">C79+C82</f>
        <v>137340</v>
      </c>
      <c r="D76" s="21">
        <f t="shared" si="53"/>
        <v>218870</v>
      </c>
      <c r="E76" s="21">
        <f t="shared" si="53"/>
        <v>250960</v>
      </c>
      <c r="F76" s="21">
        <f t="shared" si="53"/>
        <v>427970</v>
      </c>
      <c r="G76" s="21">
        <f t="shared" si="53"/>
        <v>511718</v>
      </c>
      <c r="H76" s="21">
        <f t="shared" si="53"/>
        <v>518821.53815899999</v>
      </c>
      <c r="I76" s="21">
        <f>I79+I82</f>
        <v>621252.36285999999</v>
      </c>
      <c r="J76" s="21">
        <f>J79+J82</f>
        <v>637708.48531999998</v>
      </c>
      <c r="K76" s="21">
        <f>K79+K82</f>
        <v>471746.97741499997</v>
      </c>
      <c r="L76" s="21">
        <f>L79+L82</f>
        <v>537596</v>
      </c>
      <c r="M76" s="21">
        <f>M79+M82</f>
        <v>2787125.363754</v>
      </c>
      <c r="N76" s="627"/>
      <c r="O76" s="627">
        <f>M76/$M$73</f>
        <v>0.12362215068222882</v>
      </c>
      <c r="P76" s="21">
        <f>P79+P82</f>
        <v>527335</v>
      </c>
      <c r="Q76" s="21">
        <f>Q79+Q82</f>
        <v>583102</v>
      </c>
      <c r="R76" s="21">
        <f>R79+R82</f>
        <v>589448</v>
      </c>
      <c r="S76" s="21">
        <f>S79+S82</f>
        <v>703523</v>
      </c>
      <c r="T76" s="21">
        <f>T79+T82</f>
        <v>638321</v>
      </c>
      <c r="U76" s="172">
        <f>SUM(P76:T76)</f>
        <v>3041729</v>
      </c>
      <c r="V76" s="21"/>
      <c r="W76" s="627"/>
      <c r="X76" s="627"/>
      <c r="Y76" s="21" t="e">
        <f>Y79+Y82</f>
        <v>#REF!</v>
      </c>
      <c r="Z76" s="21" t="e">
        <f>Z79+Z82</f>
        <v>#REF!</v>
      </c>
      <c r="AA76" s="21" t="e">
        <f>AA79+AA82</f>
        <v>#REF!</v>
      </c>
      <c r="AB76" s="21" t="e">
        <f>AB79+AB82</f>
        <v>#REF!</v>
      </c>
      <c r="AC76" s="21" t="e">
        <f>AC79+AC82</f>
        <v>#REF!</v>
      </c>
      <c r="AD76" s="21" t="e">
        <f>SUM(Y76:AC76)</f>
        <v>#REF!</v>
      </c>
      <c r="AE76" s="627"/>
      <c r="AF76" s="627"/>
      <c r="AG76" s="627"/>
    </row>
    <row r="77" spans="1:33" s="47" customFormat="1">
      <c r="A77" s="858" t="s">
        <v>507</v>
      </c>
      <c r="B77" s="859" t="s">
        <v>1001</v>
      </c>
      <c r="C77" s="781"/>
      <c r="D77" s="781"/>
      <c r="E77" s="781"/>
      <c r="F77" s="781"/>
      <c r="G77" s="767"/>
      <c r="H77" s="767">
        <f>H76/G76</f>
        <v>1.0138817437709833</v>
      </c>
      <c r="I77" s="767">
        <f>I76/H76</f>
        <v>1.1974297849400553</v>
      </c>
      <c r="J77" s="767">
        <f>J76/I76</f>
        <v>1.0264886275590848</v>
      </c>
      <c r="K77" s="767">
        <f>K76/J76</f>
        <v>0.73975333287007927</v>
      </c>
      <c r="L77" s="767">
        <f>L76/K76</f>
        <v>1.1395854679256843</v>
      </c>
      <c r="M77" s="767"/>
      <c r="N77" s="770">
        <f>(H77*I77*J77*K77*L77)^(1/5)-1</f>
        <v>9.9155680111433497E-3</v>
      </c>
      <c r="O77" s="767"/>
      <c r="P77" s="767">
        <f>P76/L76</f>
        <v>0.98091317643732467</v>
      </c>
      <c r="Q77" s="767">
        <f>Q76/P76</f>
        <v>1.1057525102638741</v>
      </c>
      <c r="R77" s="767">
        <f>R76/Q76</f>
        <v>1.0108831730983601</v>
      </c>
      <c r="S77" s="767">
        <f>S76/R76</f>
        <v>1.1935285215998697</v>
      </c>
      <c r="T77" s="767">
        <f>T76/S76</f>
        <v>0.90732072725411961</v>
      </c>
      <c r="U77" s="767"/>
      <c r="V77" s="765">
        <f>(P77*Q77*R77*S77*T77)^(1/5)-1</f>
        <v>3.4943451073998988E-2</v>
      </c>
      <c r="W77" s="767"/>
      <c r="X77" s="767"/>
      <c r="Y77" s="767" t="e">
        <f>Y76/T76</f>
        <v>#REF!</v>
      </c>
      <c r="Z77" s="767" t="e">
        <f>Z76/Y76</f>
        <v>#REF!</v>
      </c>
      <c r="AA77" s="767" t="e">
        <f>AA76/Z76</f>
        <v>#REF!</v>
      </c>
      <c r="AB77" s="767" t="e">
        <f>AB76/AA76</f>
        <v>#REF!</v>
      </c>
      <c r="AC77" s="767" t="e">
        <f>AC76/AB76</f>
        <v>#REF!</v>
      </c>
      <c r="AD77" s="767"/>
      <c r="AE77" s="767" t="e">
        <f>(AA77*AB77*AC77*Y77*Z77)^(1/5)-1</f>
        <v>#REF!</v>
      </c>
      <c r="AF77" s="767"/>
      <c r="AG77" s="767"/>
    </row>
    <row r="78" spans="1:33" s="47" customFormat="1">
      <c r="A78" s="858" t="s">
        <v>507</v>
      </c>
      <c r="B78" s="859" t="s">
        <v>1006</v>
      </c>
      <c r="C78" s="781"/>
      <c r="D78" s="781"/>
      <c r="E78" s="781"/>
      <c r="F78" s="781"/>
      <c r="G78" s="767"/>
      <c r="H78" s="767">
        <f>H76/$H$73</f>
        <v>0.12482755677368619</v>
      </c>
      <c r="I78" s="767">
        <f>I76/$I$73</f>
        <v>0.13748614728297409</v>
      </c>
      <c r="J78" s="767">
        <f>J76/$J$73</f>
        <v>0.13914097350081084</v>
      </c>
      <c r="K78" s="767">
        <f>K76/$K$73</f>
        <v>0.11471281027543583</v>
      </c>
      <c r="L78" s="767">
        <f>L76/$L$73</f>
        <v>0.10388414821611078</v>
      </c>
      <c r="M78" s="767">
        <f>M76/$M$73</f>
        <v>0.12362215068222882</v>
      </c>
      <c r="N78" s="767"/>
      <c r="O78" s="767"/>
      <c r="P78" s="767">
        <f>P76/$P$73</f>
        <v>8.3244419418577978E-2</v>
      </c>
      <c r="Q78" s="767">
        <f>Q76/$Q$73</f>
        <v>8.5099582661752868E-2</v>
      </c>
      <c r="R78" s="767">
        <f>R76/$R$73</f>
        <v>8.4401366119749119E-2</v>
      </c>
      <c r="S78" s="767">
        <f>S76/$S$73</f>
        <v>8.0210005389343281E-2</v>
      </c>
      <c r="T78" s="767">
        <f>T76/$T$73</f>
        <v>7.5712747481682108E-2</v>
      </c>
      <c r="U78" s="767">
        <f>U76/$U$73</f>
        <v>8.1389536825517764E-2</v>
      </c>
      <c r="V78" s="767"/>
      <c r="W78" s="765"/>
      <c r="X78" s="765"/>
      <c r="Y78" s="767" t="e">
        <f>Y76/$Y$73</f>
        <v>#REF!</v>
      </c>
      <c r="Z78" s="767" t="e">
        <f>Z76/$Z$73</f>
        <v>#REF!</v>
      </c>
      <c r="AA78" s="767" t="e">
        <f>AA76/$AA$73</f>
        <v>#REF!</v>
      </c>
      <c r="AB78" s="767" t="e">
        <f>AB76/$AB$73</f>
        <v>#REF!</v>
      </c>
      <c r="AC78" s="767" t="e">
        <f>AC76/$AC$73</f>
        <v>#REF!</v>
      </c>
      <c r="AD78" s="767"/>
      <c r="AE78" s="765"/>
      <c r="AF78" s="765"/>
      <c r="AG78" s="765"/>
    </row>
    <row r="79" spans="1:33" s="1" customFormat="1">
      <c r="A79" s="851" t="s">
        <v>1016</v>
      </c>
      <c r="B79" s="435" t="s">
        <v>650</v>
      </c>
      <c r="C79" s="21">
        <f t="shared" ref="C79:M79" si="54">C10</f>
        <v>92540</v>
      </c>
      <c r="D79" s="21">
        <f t="shared" si="54"/>
        <v>116990</v>
      </c>
      <c r="E79" s="21">
        <f t="shared" si="54"/>
        <v>174910</v>
      </c>
      <c r="F79" s="21">
        <f t="shared" si="54"/>
        <v>255100</v>
      </c>
      <c r="G79" s="21">
        <f t="shared" si="54"/>
        <v>363111</v>
      </c>
      <c r="H79" s="21">
        <f t="shared" si="54"/>
        <v>375470.05056100001</v>
      </c>
      <c r="I79" s="21">
        <f t="shared" si="54"/>
        <v>392086.67269099999</v>
      </c>
      <c r="J79" s="21">
        <f t="shared" si="54"/>
        <v>377894.530516</v>
      </c>
      <c r="K79" s="21">
        <f t="shared" si="54"/>
        <v>203043.31661899999</v>
      </c>
      <c r="L79" s="21">
        <f t="shared" si="54"/>
        <v>205240</v>
      </c>
      <c r="M79" s="21">
        <f t="shared" si="54"/>
        <v>1553734.570387</v>
      </c>
      <c r="N79" s="627"/>
      <c r="O79" s="627">
        <f>M79/$M$73</f>
        <v>6.8915453778462671E-2</v>
      </c>
      <c r="P79" s="21">
        <f>P10</f>
        <v>203694</v>
      </c>
      <c r="Q79" s="21">
        <f>Q10</f>
        <v>198943</v>
      </c>
      <c r="R79" s="21">
        <f>R10</f>
        <v>203584</v>
      </c>
      <c r="S79" s="21">
        <f>S10</f>
        <v>223875</v>
      </c>
      <c r="T79" s="21">
        <f>T10</f>
        <v>183101</v>
      </c>
      <c r="U79" s="172">
        <f>SUM(P79:T79)</f>
        <v>1013197</v>
      </c>
      <c r="V79" s="21"/>
      <c r="W79" s="627"/>
      <c r="X79" s="627">
        <f>U79/M79-1</f>
        <v>-0.34789569640093954</v>
      </c>
      <c r="Y79" s="21" t="e">
        <f>Y10</f>
        <v>#REF!</v>
      </c>
      <c r="Z79" s="21" t="e">
        <f>Z10</f>
        <v>#REF!</v>
      </c>
      <c r="AA79" s="21" t="e">
        <f>AA10</f>
        <v>#REF!</v>
      </c>
      <c r="AB79" s="21" t="e">
        <f>AB10</f>
        <v>#REF!</v>
      </c>
      <c r="AC79" s="21" t="e">
        <f>AC10</f>
        <v>#REF!</v>
      </c>
      <c r="AD79" s="21" t="e">
        <f>SUM(Y79:AC79)</f>
        <v>#REF!</v>
      </c>
      <c r="AE79" s="627"/>
      <c r="AF79" s="627" t="e">
        <f>AD79/$AD$73</f>
        <v>#REF!</v>
      </c>
      <c r="AG79" s="627" t="e">
        <f>AD79/U79-1</f>
        <v>#REF!</v>
      </c>
    </row>
    <row r="80" spans="1:33" s="47" customFormat="1">
      <c r="A80" s="858" t="s">
        <v>507</v>
      </c>
      <c r="B80" s="859" t="s">
        <v>1001</v>
      </c>
      <c r="C80" s="781"/>
      <c r="D80" s="781"/>
      <c r="E80" s="781"/>
      <c r="F80" s="781"/>
      <c r="G80" s="767"/>
      <c r="H80" s="767">
        <f>H79/G79</f>
        <v>1.0340365633676756</v>
      </c>
      <c r="I80" s="767">
        <f>I79/H79</f>
        <v>1.0442555194619987</v>
      </c>
      <c r="J80" s="767">
        <f>J79/I79</f>
        <v>0.96380355884683511</v>
      </c>
      <c r="K80" s="767">
        <f>K79/J79</f>
        <v>0.53730154903737926</v>
      </c>
      <c r="L80" s="767">
        <f>L79/K79</f>
        <v>1.0108187918596798</v>
      </c>
      <c r="M80" s="767"/>
      <c r="N80" s="770">
        <f>(H80*I80*J80*K80*L80)^(1/5)-1</f>
        <v>-0.10783635910935707</v>
      </c>
      <c r="O80" s="767"/>
      <c r="P80" s="767">
        <f>P79/L79</f>
        <v>0.9924673552913662</v>
      </c>
      <c r="Q80" s="767">
        <f>Q79/P79</f>
        <v>0.97667579801074156</v>
      </c>
      <c r="R80" s="767">
        <f>R79/Q79</f>
        <v>1.0233282900127172</v>
      </c>
      <c r="S80" s="767">
        <f>S79/R79</f>
        <v>1.099668932725558</v>
      </c>
      <c r="T80" s="767">
        <f>T79/S79</f>
        <v>0.81787158012283645</v>
      </c>
      <c r="U80" s="767"/>
      <c r="V80" s="765">
        <f>(P80*Q80*R80*S80*T80)^(1/5)-1</f>
        <v>-2.2569825667848264E-2</v>
      </c>
      <c r="W80" s="767"/>
      <c r="X80" s="767"/>
      <c r="Y80" s="767" t="e">
        <f>Y79/T79</f>
        <v>#REF!</v>
      </c>
      <c r="Z80" s="767" t="e">
        <f>Z79/Y79</f>
        <v>#REF!</v>
      </c>
      <c r="AA80" s="767" t="e">
        <f>AA79/Z79</f>
        <v>#REF!</v>
      </c>
      <c r="AB80" s="767" t="e">
        <f>AB79/AA79</f>
        <v>#REF!</v>
      </c>
      <c r="AC80" s="767" t="e">
        <f>AC79/AB79</f>
        <v>#REF!</v>
      </c>
      <c r="AD80" s="767"/>
      <c r="AE80" s="767" t="e">
        <f>(AA80*AB80*AC80*Y80*Z80)^(1/5)-1</f>
        <v>#REF!</v>
      </c>
      <c r="AF80" s="767"/>
      <c r="AG80" s="767"/>
    </row>
    <row r="81" spans="1:33" s="47" customFormat="1">
      <c r="A81" s="858" t="s">
        <v>507</v>
      </c>
      <c r="B81" s="859" t="s">
        <v>1006</v>
      </c>
      <c r="C81" s="781"/>
      <c r="D81" s="781"/>
      <c r="E81" s="781"/>
      <c r="F81" s="781"/>
      <c r="G81" s="767"/>
      <c r="H81" s="767">
        <f>H79/$H$73</f>
        <v>9.0337438995946998E-2</v>
      </c>
      <c r="I81" s="767">
        <f>I79/$I$73</f>
        <v>8.6770673645605062E-2</v>
      </c>
      <c r="J81" s="767">
        <f>J79/$J$73</f>
        <v>8.2452427820908378E-2</v>
      </c>
      <c r="K81" s="767">
        <f>K79/$K$73</f>
        <v>4.9373224571867699E-2</v>
      </c>
      <c r="L81" s="767">
        <f>L79/$L$73</f>
        <v>3.9660232925606921E-2</v>
      </c>
      <c r="M81" s="767">
        <f>M79/$M$73</f>
        <v>6.8915453778462671E-2</v>
      </c>
      <c r="N81" s="767"/>
      <c r="O81" s="767"/>
      <c r="P81" s="767">
        <f>P79/$P$73</f>
        <v>3.2154870753975787E-2</v>
      </c>
      <c r="Q81" s="767">
        <f>Q79/$Q$73</f>
        <v>2.9034313505145071E-2</v>
      </c>
      <c r="R81" s="767">
        <f>R79/$R$73</f>
        <v>2.9150608230281559E-2</v>
      </c>
      <c r="S81" s="767">
        <f>S79/$S$73</f>
        <v>2.5524417761095555E-2</v>
      </c>
      <c r="T81" s="767">
        <f>T79/$T$73</f>
        <v>2.1718038066495502E-2</v>
      </c>
      <c r="U81" s="767">
        <f>U79/$U$73</f>
        <v>2.7110776319325004E-2</v>
      </c>
      <c r="V81" s="767"/>
      <c r="W81" s="765"/>
      <c r="X81" s="765"/>
      <c r="Y81" s="767" t="e">
        <f>Y79/$Y$73</f>
        <v>#REF!</v>
      </c>
      <c r="Z81" s="767" t="e">
        <f>Z79/$Z$73</f>
        <v>#REF!</v>
      </c>
      <c r="AA81" s="767" t="e">
        <f>AA79/$AA$73</f>
        <v>#REF!</v>
      </c>
      <c r="AB81" s="767" t="e">
        <f>AB79/$AB$73</f>
        <v>#REF!</v>
      </c>
      <c r="AC81" s="767" t="e">
        <f>AC79/$AC$73</f>
        <v>#REF!</v>
      </c>
      <c r="AD81" s="767"/>
      <c r="AE81" s="765"/>
      <c r="AF81" s="765"/>
      <c r="AG81" s="765"/>
    </row>
    <row r="82" spans="1:33" s="1" customFormat="1">
      <c r="A82" s="851" t="s">
        <v>1017</v>
      </c>
      <c r="B82" s="435" t="s">
        <v>651</v>
      </c>
      <c r="C82" s="21">
        <f t="shared" ref="C82:M82" si="55">C11</f>
        <v>44800</v>
      </c>
      <c r="D82" s="21">
        <f t="shared" si="55"/>
        <v>101880</v>
      </c>
      <c r="E82" s="21">
        <f t="shared" si="55"/>
        <v>76050</v>
      </c>
      <c r="F82" s="21">
        <f t="shared" si="55"/>
        <v>172870</v>
      </c>
      <c r="G82" s="21">
        <f t="shared" si="55"/>
        <v>148607</v>
      </c>
      <c r="H82" s="21">
        <f t="shared" si="55"/>
        <v>143351.48759800001</v>
      </c>
      <c r="I82" s="21">
        <f t="shared" si="55"/>
        <v>229165.69016900001</v>
      </c>
      <c r="J82" s="21">
        <f t="shared" si="55"/>
        <v>259813.95480400001</v>
      </c>
      <c r="K82" s="21">
        <f t="shared" si="55"/>
        <v>268703.66079599998</v>
      </c>
      <c r="L82" s="21">
        <f t="shared" si="55"/>
        <v>332356</v>
      </c>
      <c r="M82" s="21">
        <f t="shared" si="55"/>
        <v>1233390.7933670001</v>
      </c>
      <c r="N82" s="627"/>
      <c r="O82" s="627">
        <f>M82/$M$73</f>
        <v>5.4706696903766137E-2</v>
      </c>
      <c r="P82" s="21">
        <f>P11</f>
        <v>323641</v>
      </c>
      <c r="Q82" s="21">
        <f>Q11</f>
        <v>384159</v>
      </c>
      <c r="R82" s="21">
        <f>R11</f>
        <v>385864</v>
      </c>
      <c r="S82" s="21">
        <f>S11</f>
        <v>479648</v>
      </c>
      <c r="T82" s="21">
        <f>T11</f>
        <v>455220</v>
      </c>
      <c r="U82" s="172">
        <f>SUM(P82:T82)</f>
        <v>2028532</v>
      </c>
      <c r="V82" s="21"/>
      <c r="W82" s="627"/>
      <c r="X82" s="627">
        <f>U82/M82-1</f>
        <v>0.64467905136730064</v>
      </c>
      <c r="Y82" s="21" t="e">
        <f>Y11</f>
        <v>#REF!</v>
      </c>
      <c r="Z82" s="21" t="e">
        <f>Z11</f>
        <v>#REF!</v>
      </c>
      <c r="AA82" s="21" t="e">
        <f>AA11</f>
        <v>#REF!</v>
      </c>
      <c r="AB82" s="21" t="e">
        <f>AB11</f>
        <v>#REF!</v>
      </c>
      <c r="AC82" s="21" t="e">
        <f>AC11</f>
        <v>#REF!</v>
      </c>
      <c r="AD82" s="21" t="e">
        <f>SUM(Y82:AC82)</f>
        <v>#REF!</v>
      </c>
      <c r="AE82" s="627"/>
      <c r="AF82" s="627" t="e">
        <f>AD82/$AD$73</f>
        <v>#REF!</v>
      </c>
      <c r="AG82" s="627" t="e">
        <f>AD82/U82-1</f>
        <v>#REF!</v>
      </c>
    </row>
    <row r="83" spans="1:33">
      <c r="A83" s="858" t="s">
        <v>507</v>
      </c>
      <c r="B83" s="859" t="s">
        <v>1001</v>
      </c>
      <c r="C83" s="781"/>
      <c r="D83" s="781"/>
      <c r="E83" s="781"/>
      <c r="F83" s="781"/>
      <c r="G83" s="767"/>
      <c r="H83" s="767">
        <f>H82/G82</f>
        <v>0.96463482607145024</v>
      </c>
      <c r="I83" s="767">
        <f>I82/H82</f>
        <v>1.5986279180558518</v>
      </c>
      <c r="J83" s="767">
        <f>J82/I82</f>
        <v>1.1337384519139764</v>
      </c>
      <c r="K83" s="767">
        <f>K82/J82</f>
        <v>1.0342156601969523</v>
      </c>
      <c r="L83" s="767">
        <f>L82/K82</f>
        <v>1.2368867585035432</v>
      </c>
      <c r="M83" s="767"/>
      <c r="N83" s="770">
        <f>(H83*I83*J83*K83*L83)^(1/5)-1</f>
        <v>0.17466181508080636</v>
      </c>
      <c r="O83" s="767"/>
      <c r="P83" s="767">
        <f>P82/L82</f>
        <v>0.97377811744033504</v>
      </c>
      <c r="Q83" s="767">
        <f>Q82/P82</f>
        <v>1.1869911414190415</v>
      </c>
      <c r="R83" s="767">
        <f>R82/Q82</f>
        <v>1.004438266446966</v>
      </c>
      <c r="S83" s="767">
        <f>S82/R82</f>
        <v>1.2430493645429477</v>
      </c>
      <c r="T83" s="767">
        <f>T82/S82</f>
        <v>0.94907098538928547</v>
      </c>
      <c r="U83" s="767"/>
      <c r="V83" s="765">
        <f>(P83*Q83*R83*S83*T83)^(1/5)-1</f>
        <v>6.4936131562515875E-2</v>
      </c>
      <c r="W83" s="767"/>
      <c r="X83" s="767"/>
      <c r="Y83" s="767" t="e">
        <f>Y82/T82</f>
        <v>#REF!</v>
      </c>
      <c r="Z83" s="767" t="e">
        <f>Z82/Y82</f>
        <v>#REF!</v>
      </c>
      <c r="AA83" s="767" t="e">
        <f>AA82/Z82</f>
        <v>#REF!</v>
      </c>
      <c r="AB83" s="767" t="e">
        <f>AB82/AA82</f>
        <v>#REF!</v>
      </c>
      <c r="AC83" s="767" t="e">
        <f>AC82/AB82</f>
        <v>#REF!</v>
      </c>
      <c r="AD83" s="767"/>
      <c r="AE83" s="767" t="e">
        <f>(AA83*AB83*AC83*Y83*Z83)^(1/5)-1</f>
        <v>#REF!</v>
      </c>
      <c r="AF83" s="767"/>
      <c r="AG83" s="767"/>
    </row>
    <row r="84" spans="1:33">
      <c r="A84" s="858" t="s">
        <v>507</v>
      </c>
      <c r="B84" s="859" t="s">
        <v>1006</v>
      </c>
      <c r="C84" s="781"/>
      <c r="D84" s="781"/>
      <c r="E84" s="781"/>
      <c r="F84" s="781"/>
      <c r="G84" s="767"/>
      <c r="H84" s="767">
        <f>H82/$H$73</f>
        <v>3.4490117777739186E-2</v>
      </c>
      <c r="I84" s="767">
        <f>I82/$I$73</f>
        <v>5.0715473637369016E-2</v>
      </c>
      <c r="J84" s="767">
        <f>J82/$J$73</f>
        <v>5.6688545679902468E-2</v>
      </c>
      <c r="K84" s="767">
        <f>K82/$K$73</f>
        <v>6.533958570356814E-2</v>
      </c>
      <c r="L84" s="767">
        <f>L82/$L$73</f>
        <v>6.4223915290503863E-2</v>
      </c>
      <c r="M84" s="767">
        <f>M82/$M$73</f>
        <v>5.4706696903766137E-2</v>
      </c>
      <c r="N84" s="767"/>
      <c r="O84" s="767"/>
      <c r="P84" s="767">
        <f>P82/$P$73</f>
        <v>5.1089548664602191E-2</v>
      </c>
      <c r="Q84" s="767">
        <f>Q82/$Q$73</f>
        <v>5.6065269156607797E-2</v>
      </c>
      <c r="R84" s="767">
        <f>R82/$R$73</f>
        <v>5.5250757889467553E-2</v>
      </c>
      <c r="S84" s="767">
        <f>S82/$S$73</f>
        <v>5.4685587628247732E-2</v>
      </c>
      <c r="T84" s="767">
        <f>T82/$T$73</f>
        <v>5.3994709415186602E-2</v>
      </c>
      <c r="U84" s="767">
        <f>U82/$U$73</f>
        <v>5.4278760506192764E-2</v>
      </c>
      <c r="V84" s="767"/>
      <c r="W84" s="765"/>
      <c r="X84" s="765"/>
      <c r="Y84" s="767" t="e">
        <f>Y82/$Y$73</f>
        <v>#REF!</v>
      </c>
      <c r="Z84" s="767" t="e">
        <f>Z82/$Z$73</f>
        <v>#REF!</v>
      </c>
      <c r="AA84" s="767" t="e">
        <f>AA82/$AA$73</f>
        <v>#REF!</v>
      </c>
      <c r="AB84" s="767" t="e">
        <f>AB82/$AB$73</f>
        <v>#REF!</v>
      </c>
      <c r="AC84" s="767" t="e">
        <f>AC82/$AC$73</f>
        <v>#REF!</v>
      </c>
      <c r="AD84" s="767"/>
      <c r="AE84" s="765"/>
      <c r="AF84" s="765"/>
      <c r="AG84" s="765"/>
    </row>
    <row r="85" spans="1:33" s="1" customFormat="1">
      <c r="A85" s="851" t="s">
        <v>408</v>
      </c>
      <c r="B85" s="435" t="s">
        <v>902</v>
      </c>
      <c r="C85" s="21">
        <f t="shared" ref="C85:M85" si="56">C13</f>
        <v>271920</v>
      </c>
      <c r="D85" s="21">
        <f t="shared" si="56"/>
        <v>369340</v>
      </c>
      <c r="E85" s="21">
        <f t="shared" si="56"/>
        <v>554950</v>
      </c>
      <c r="F85" s="21">
        <f t="shared" si="56"/>
        <v>654560</v>
      </c>
      <c r="G85" s="21">
        <f t="shared" si="56"/>
        <v>873678</v>
      </c>
      <c r="H85" s="21">
        <f t="shared" si="56"/>
        <v>1024104.439563</v>
      </c>
      <c r="I85" s="21">
        <f t="shared" si="56"/>
        <v>1064747.6828060001</v>
      </c>
      <c r="J85" s="21">
        <f t="shared" si="56"/>
        <v>1081721.420525</v>
      </c>
      <c r="K85" s="21">
        <f t="shared" si="56"/>
        <v>744273.199104</v>
      </c>
      <c r="L85" s="21">
        <f t="shared" si="56"/>
        <v>586685</v>
      </c>
      <c r="M85" s="21">
        <f t="shared" si="56"/>
        <v>4501531.7419980001</v>
      </c>
      <c r="N85" s="627"/>
      <c r="O85" s="627">
        <f>M85/$M$73</f>
        <v>0.19966415667810991</v>
      </c>
      <c r="P85" s="21">
        <f>P13</f>
        <v>674044</v>
      </c>
      <c r="Q85" s="21">
        <f>Q13</f>
        <v>895287</v>
      </c>
      <c r="R85" s="21">
        <f>R13</f>
        <v>943679</v>
      </c>
      <c r="S85" s="21">
        <f>S13</f>
        <v>1430938</v>
      </c>
      <c r="T85" s="21">
        <f>T13</f>
        <v>1265122</v>
      </c>
      <c r="U85" s="172">
        <f>SUM(P85:T85)</f>
        <v>5209070</v>
      </c>
      <c r="V85" s="21"/>
      <c r="W85" s="627"/>
      <c r="X85" s="627">
        <f>U85/M85-1</f>
        <v>0.15717722289967906</v>
      </c>
      <c r="Y85" s="21" t="e">
        <f>Y13</f>
        <v>#REF!</v>
      </c>
      <c r="Z85" s="21" t="e">
        <f>Z13</f>
        <v>#REF!</v>
      </c>
      <c r="AA85" s="21" t="e">
        <f>AA13</f>
        <v>#REF!</v>
      </c>
      <c r="AB85" s="21" t="e">
        <f>AB13</f>
        <v>#REF!</v>
      </c>
      <c r="AC85" s="21" t="e">
        <f>AC13</f>
        <v>#REF!</v>
      </c>
      <c r="AD85" s="21" t="e">
        <f>SUM(Y85:AC85)</f>
        <v>#REF!</v>
      </c>
      <c r="AE85" s="627"/>
      <c r="AF85" s="627" t="e">
        <f>AD85/$AD$73</f>
        <v>#REF!</v>
      </c>
      <c r="AG85" s="627" t="e">
        <f>AD85/U85-1</f>
        <v>#REF!</v>
      </c>
    </row>
    <row r="86" spans="1:33">
      <c r="A86" s="858" t="s">
        <v>507</v>
      </c>
      <c r="B86" s="859" t="s">
        <v>1001</v>
      </c>
      <c r="C86" s="781"/>
      <c r="D86" s="781"/>
      <c r="E86" s="781"/>
      <c r="F86" s="781"/>
      <c r="G86" s="767"/>
      <c r="H86" s="767">
        <f>H85/G85</f>
        <v>1.172176064365819</v>
      </c>
      <c r="I86" s="767">
        <f>I85/H85</f>
        <v>1.0396866195212895</v>
      </c>
      <c r="J86" s="767">
        <f>J85/I85</f>
        <v>1.0159415587308609</v>
      </c>
      <c r="K86" s="767">
        <f>K85/J85</f>
        <v>0.6880451703940339</v>
      </c>
      <c r="L86" s="767">
        <f>L85/K85</f>
        <v>0.78826565393767511</v>
      </c>
      <c r="M86" s="767"/>
      <c r="N86" s="770">
        <f>(H86*I86*J86*K86*L86)^(1/5)-1</f>
        <v>-7.6555674498281601E-2</v>
      </c>
      <c r="O86" s="767"/>
      <c r="P86" s="767">
        <f>P85/L85</f>
        <v>1.1489027331532253</v>
      </c>
      <c r="Q86" s="767">
        <f>Q85/P85</f>
        <v>1.3282322815721228</v>
      </c>
      <c r="R86" s="767">
        <f>R85/Q85</f>
        <v>1.0540519408859952</v>
      </c>
      <c r="S86" s="767">
        <f>S85/R85</f>
        <v>1.5163397723166459</v>
      </c>
      <c r="T86" s="767">
        <f>T85/S85</f>
        <v>0.88412076553980679</v>
      </c>
      <c r="U86" s="767"/>
      <c r="V86" s="765">
        <f>(P86*Q86*R86*S86*T86)^(1/5)-1</f>
        <v>0.16612601658817661</v>
      </c>
      <c r="W86" s="767"/>
      <c r="X86" s="767"/>
      <c r="Y86" s="767" t="e">
        <f>Y85/T85</f>
        <v>#REF!</v>
      </c>
      <c r="Z86" s="767" t="e">
        <f>Z85/Y85</f>
        <v>#REF!</v>
      </c>
      <c r="AA86" s="767" t="e">
        <f>AA85/Z85</f>
        <v>#REF!</v>
      </c>
      <c r="AB86" s="767" t="e">
        <f>AB85/AA85</f>
        <v>#REF!</v>
      </c>
      <c r="AC86" s="767" t="e">
        <f>AC85/AB85</f>
        <v>#REF!</v>
      </c>
      <c r="AD86" s="767"/>
      <c r="AE86" s="767" t="e">
        <f>(AA86*AB86*AC86*Y86*Z86)^(1/5)-1</f>
        <v>#REF!</v>
      </c>
      <c r="AF86" s="767"/>
      <c r="AG86" s="767"/>
    </row>
    <row r="87" spans="1:33">
      <c r="A87" s="858" t="s">
        <v>507</v>
      </c>
      <c r="B87" s="859" t="s">
        <v>1006</v>
      </c>
      <c r="C87" s="781"/>
      <c r="D87" s="781"/>
      <c r="E87" s="781"/>
      <c r="F87" s="781"/>
      <c r="G87" s="767"/>
      <c r="H87" s="767">
        <f>H85/$H$73</f>
        <v>0.24639774116809549</v>
      </c>
      <c r="I87" s="767">
        <f>I85/$I$73</f>
        <v>0.2356338027650445</v>
      </c>
      <c r="J87" s="767">
        <f>J85/$J$73</f>
        <v>0.23601970959035018</v>
      </c>
      <c r="K87" s="767">
        <f>K85/$K$73</f>
        <v>0.18098191269766492</v>
      </c>
      <c r="L87" s="767">
        <f>L85/$L$73</f>
        <v>0.11337002413739863</v>
      </c>
      <c r="M87" s="767">
        <f>M85/$M$73</f>
        <v>0.19966415667810991</v>
      </c>
      <c r="N87" s="767"/>
      <c r="O87" s="767"/>
      <c r="P87" s="767">
        <f>P85/$P$73</f>
        <v>0.10640371195269796</v>
      </c>
      <c r="Q87" s="767">
        <f>Q85/$Q$73</f>
        <v>0.13066075928824245</v>
      </c>
      <c r="R87" s="767">
        <f>R85/$R$73</f>
        <v>0.13512268559485946</v>
      </c>
      <c r="S87" s="767">
        <f>S85/$S$73</f>
        <v>0.16314398348286566</v>
      </c>
      <c r="T87" s="767">
        <f>T85/$T$73</f>
        <v>0.15005908080655442</v>
      </c>
      <c r="U87" s="767">
        <f>U85/$U$73</f>
        <v>0.1393825007394478</v>
      </c>
      <c r="V87" s="767"/>
      <c r="W87" s="765"/>
      <c r="X87" s="765"/>
      <c r="Y87" s="767" t="e">
        <f>Y85/$Y$73</f>
        <v>#REF!</v>
      </c>
      <c r="Z87" s="767" t="e">
        <f>Z85/$Z$73</f>
        <v>#REF!</v>
      </c>
      <c r="AA87" s="767" t="e">
        <f>AA85/$AA$73</f>
        <v>#REF!</v>
      </c>
      <c r="AB87" s="767" t="e">
        <f>AB85/$AB$73</f>
        <v>#REF!</v>
      </c>
      <c r="AC87" s="767" t="e">
        <f>AC85/$AC$73</f>
        <v>#REF!</v>
      </c>
      <c r="AD87" s="767"/>
      <c r="AE87" s="765"/>
      <c r="AF87" s="765"/>
      <c r="AG87" s="765"/>
    </row>
    <row r="88" spans="1:33" s="1" customFormat="1">
      <c r="A88" s="864" t="s">
        <v>409</v>
      </c>
      <c r="B88" s="435" t="s">
        <v>863</v>
      </c>
      <c r="C88" s="21">
        <f t="shared" ref="C88:M88" si="57">C18</f>
        <v>154600</v>
      </c>
      <c r="D88" s="21">
        <f t="shared" si="57"/>
        <v>172040</v>
      </c>
      <c r="E88" s="21">
        <f t="shared" si="57"/>
        <v>185420</v>
      </c>
      <c r="F88" s="21">
        <f t="shared" si="57"/>
        <v>382620</v>
      </c>
      <c r="G88" s="21">
        <f t="shared" si="57"/>
        <v>499448.84769999998</v>
      </c>
      <c r="H88" s="21">
        <f t="shared" si="57"/>
        <v>650890.53007500002</v>
      </c>
      <c r="I88" s="21">
        <f t="shared" si="57"/>
        <v>646721.78421900002</v>
      </c>
      <c r="J88" s="21">
        <f t="shared" si="57"/>
        <v>553543.69900000002</v>
      </c>
      <c r="K88" s="21">
        <f t="shared" si="57"/>
        <v>670403.16145000001</v>
      </c>
      <c r="L88" s="21">
        <f t="shared" si="57"/>
        <v>1299030</v>
      </c>
      <c r="M88" s="21">
        <f t="shared" si="57"/>
        <v>3820589.1747440002</v>
      </c>
      <c r="N88" s="627"/>
      <c r="O88" s="627">
        <f>M88/$M$73</f>
        <v>0.16946114329745751</v>
      </c>
      <c r="P88" s="21">
        <f>P18</f>
        <v>2273225</v>
      </c>
      <c r="Q88" s="21">
        <f>Q18</f>
        <v>1947905</v>
      </c>
      <c r="R88" s="21">
        <f>R18</f>
        <v>1700536</v>
      </c>
      <c r="S88" s="21">
        <f>S18</f>
        <v>2280939</v>
      </c>
      <c r="T88" s="21">
        <f>T18</f>
        <v>1939730</v>
      </c>
      <c r="U88" s="172">
        <f>SUM(P88:T88)</f>
        <v>10142335</v>
      </c>
      <c r="V88" s="21"/>
      <c r="W88" s="627"/>
      <c r="X88" s="627">
        <f>U88/M88-1</f>
        <v>1.6546520801152589</v>
      </c>
      <c r="Y88" s="21" t="e">
        <f>Y18</f>
        <v>#REF!</v>
      </c>
      <c r="Z88" s="21" t="e">
        <f>Z18</f>
        <v>#REF!</v>
      </c>
      <c r="AA88" s="21" t="e">
        <f>AA18</f>
        <v>#REF!</v>
      </c>
      <c r="AB88" s="21" t="e">
        <f>AB18</f>
        <v>#REF!</v>
      </c>
      <c r="AC88" s="21" t="e">
        <f>AC18</f>
        <v>#REF!</v>
      </c>
      <c r="AD88" s="21" t="e">
        <f>SUM(Y88:AC88)</f>
        <v>#REF!</v>
      </c>
      <c r="AE88" s="627"/>
      <c r="AF88" s="627" t="e">
        <f>AD88/$AD$73</f>
        <v>#REF!</v>
      </c>
      <c r="AG88" s="627" t="e">
        <f>AD88/U88-1</f>
        <v>#REF!</v>
      </c>
    </row>
    <row r="89" spans="1:33">
      <c r="A89" s="858" t="s">
        <v>507</v>
      </c>
      <c r="B89" s="859" t="s">
        <v>1001</v>
      </c>
      <c r="C89" s="781"/>
      <c r="D89" s="781"/>
      <c r="E89" s="781"/>
      <c r="F89" s="781"/>
      <c r="G89" s="767"/>
      <c r="H89" s="767">
        <f>H88/G88</f>
        <v>1.303217602908487</v>
      </c>
      <c r="I89" s="767">
        <f>I88/H88</f>
        <v>0.99359531954548541</v>
      </c>
      <c r="J89" s="767">
        <f>J88/I88</f>
        <v>0.85592245770486208</v>
      </c>
      <c r="K89" s="767">
        <f>K88/J88</f>
        <v>1.2111115394522809</v>
      </c>
      <c r="L89" s="767">
        <f>L88/K88</f>
        <v>1.9376847764117893</v>
      </c>
      <c r="M89" s="767"/>
      <c r="N89" s="770">
        <f>(H89*I89*J89*K89*L89)^(1/5)-1</f>
        <v>0.21066958798459878</v>
      </c>
      <c r="O89" s="767"/>
      <c r="P89" s="767">
        <f>P88/L88</f>
        <v>1.7499403400999207</v>
      </c>
      <c r="Q89" s="767">
        <f>Q88/P88</f>
        <v>0.85689054097152728</v>
      </c>
      <c r="R89" s="767">
        <f>R88/Q88</f>
        <v>0.87300766721169665</v>
      </c>
      <c r="S89" s="767">
        <f>S88/R88</f>
        <v>1.3413059176636073</v>
      </c>
      <c r="T89" s="767">
        <f>T88/S88</f>
        <v>0.85040853788724735</v>
      </c>
      <c r="U89" s="767"/>
      <c r="V89" s="765">
        <f>(P89*Q89*R89*S89*T89)^(1/5)-1</f>
        <v>8.3488784977151065E-2</v>
      </c>
      <c r="W89" s="767"/>
      <c r="X89" s="767"/>
      <c r="Y89" s="767" t="e">
        <f>Y88/T88</f>
        <v>#REF!</v>
      </c>
      <c r="Z89" s="767" t="e">
        <f>Z88/Y88</f>
        <v>#REF!</v>
      </c>
      <c r="AA89" s="767" t="e">
        <f>AA88/Z88</f>
        <v>#REF!</v>
      </c>
      <c r="AB89" s="767" t="e">
        <f>AB88/AA88</f>
        <v>#REF!</v>
      </c>
      <c r="AC89" s="767" t="e">
        <f>AC88/AB88</f>
        <v>#REF!</v>
      </c>
      <c r="AD89" s="767"/>
      <c r="AE89" s="767" t="e">
        <f>(AA89*AB89*AC89*Y89*Z89)^(1/5)-1</f>
        <v>#REF!</v>
      </c>
      <c r="AF89" s="767"/>
      <c r="AG89" s="767"/>
    </row>
    <row r="90" spans="1:33">
      <c r="A90" s="858" t="s">
        <v>507</v>
      </c>
      <c r="B90" s="859" t="s">
        <v>1006</v>
      </c>
      <c r="C90" s="781"/>
      <c r="D90" s="781"/>
      <c r="E90" s="781"/>
      <c r="F90" s="781"/>
      <c r="G90" s="767"/>
      <c r="H90" s="767">
        <f>H88/$H$73</f>
        <v>0.1566031257775036</v>
      </c>
      <c r="I90" s="767">
        <f>I88/$I$73</f>
        <v>0.14312265319508877</v>
      </c>
      <c r="J90" s="767">
        <f>J88/$J$73</f>
        <v>0.12077714336112548</v>
      </c>
      <c r="K90" s="767">
        <f>K88/$K$73</f>
        <v>0.16301923350706124</v>
      </c>
      <c r="L90" s="767">
        <f>L88/$L$73</f>
        <v>0.25102237564486041</v>
      </c>
      <c r="M90" s="767">
        <f>M88/$M$73</f>
        <v>0.16946114329745751</v>
      </c>
      <c r="N90" s="767"/>
      <c r="O90" s="767"/>
      <c r="P90" s="767">
        <f>P88/$P$73</f>
        <v>0.35884835130002168</v>
      </c>
      <c r="Q90" s="767">
        <f>Q88/$Q$73</f>
        <v>0.28428285714118923</v>
      </c>
      <c r="R90" s="767">
        <f>R88/$R$73</f>
        <v>0.24349486559597061</v>
      </c>
      <c r="S90" s="767">
        <f>S88/$S$73</f>
        <v>0.26005422634762942</v>
      </c>
      <c r="T90" s="767">
        <f>T88/$T$73</f>
        <v>0.23007591426984733</v>
      </c>
      <c r="U90" s="767">
        <f>U88/$U$73</f>
        <v>0.27138510629291357</v>
      </c>
      <c r="V90" s="767"/>
      <c r="W90" s="765"/>
      <c r="X90" s="765"/>
      <c r="Y90" s="767" t="e">
        <f>Y88/$Y$73</f>
        <v>#REF!</v>
      </c>
      <c r="Z90" s="767" t="e">
        <f>Z88/$Z$73</f>
        <v>#REF!</v>
      </c>
      <c r="AA90" s="767" t="e">
        <f>AA88/$AA$73</f>
        <v>#REF!</v>
      </c>
      <c r="AB90" s="767" t="e">
        <f>AB88/$AB$73</f>
        <v>#REF!</v>
      </c>
      <c r="AC90" s="767" t="e">
        <f>AC88/$AC$73</f>
        <v>#REF!</v>
      </c>
      <c r="AD90" s="767"/>
      <c r="AE90" s="765"/>
      <c r="AF90" s="765"/>
      <c r="AG90" s="765"/>
    </row>
    <row r="91" spans="1:33" s="1" customFormat="1">
      <c r="A91" s="864" t="s">
        <v>410</v>
      </c>
      <c r="B91" s="435" t="s">
        <v>393</v>
      </c>
      <c r="C91" s="21">
        <f t="shared" ref="C91:M91" si="58">C20</f>
        <v>191500</v>
      </c>
      <c r="D91" s="21">
        <f t="shared" si="58"/>
        <v>415260</v>
      </c>
      <c r="E91" s="21">
        <f t="shared" si="58"/>
        <v>444040</v>
      </c>
      <c r="F91" s="21">
        <f t="shared" si="58"/>
        <v>300000</v>
      </c>
      <c r="G91" s="21">
        <f t="shared" si="58"/>
        <v>407675.25223099999</v>
      </c>
      <c r="H91" s="21">
        <f t="shared" si="58"/>
        <v>394171.66318199999</v>
      </c>
      <c r="I91" s="21">
        <f t="shared" si="58"/>
        <v>413801.849995</v>
      </c>
      <c r="J91" s="21">
        <f t="shared" si="58"/>
        <v>312735.00110200001</v>
      </c>
      <c r="K91" s="21">
        <f t="shared" si="58"/>
        <v>379564.95398699999</v>
      </c>
      <c r="L91" s="21">
        <f t="shared" si="58"/>
        <v>383777</v>
      </c>
      <c r="M91" s="21">
        <f t="shared" si="58"/>
        <v>1884050.468266</v>
      </c>
      <c r="N91" s="627"/>
      <c r="O91" s="627">
        <f>M91/$M$73</f>
        <v>8.3566521230029819E-2</v>
      </c>
      <c r="P91" s="21">
        <f>P20</f>
        <v>454422</v>
      </c>
      <c r="Q91" s="21">
        <f>Q20</f>
        <v>639601</v>
      </c>
      <c r="R91" s="21">
        <f>R20</f>
        <v>843422</v>
      </c>
      <c r="S91" s="21">
        <f>S20</f>
        <v>964965</v>
      </c>
      <c r="T91" s="21">
        <f>T20</f>
        <v>834390</v>
      </c>
      <c r="U91" s="172">
        <f>SUM(P91:T91)</f>
        <v>3736800</v>
      </c>
      <c r="V91" s="21"/>
      <c r="W91" s="627"/>
      <c r="X91" s="627">
        <f>U91/M91-1</f>
        <v>0.98338635983524991</v>
      </c>
      <c r="Y91" s="21" t="e">
        <f>Y20</f>
        <v>#REF!</v>
      </c>
      <c r="Z91" s="21" t="e">
        <f>Z20</f>
        <v>#REF!</v>
      </c>
      <c r="AA91" s="21" t="e">
        <f>AA20</f>
        <v>#REF!</v>
      </c>
      <c r="AB91" s="21" t="e">
        <f>AB20</f>
        <v>#REF!</v>
      </c>
      <c r="AC91" s="21" t="e">
        <f>AC20</f>
        <v>#REF!</v>
      </c>
      <c r="AD91" s="21" t="e">
        <f>SUM(Y91:AC91)</f>
        <v>#REF!</v>
      </c>
      <c r="AE91" s="627"/>
      <c r="AF91" s="627" t="e">
        <f>AD91/$AD$73</f>
        <v>#REF!</v>
      </c>
      <c r="AG91" s="627" t="e">
        <f>AD91/U91-1</f>
        <v>#REF!</v>
      </c>
    </row>
    <row r="92" spans="1:33">
      <c r="A92" s="858" t="s">
        <v>507</v>
      </c>
      <c r="B92" s="859" t="s">
        <v>1001</v>
      </c>
      <c r="C92" s="781"/>
      <c r="D92" s="781"/>
      <c r="E92" s="781"/>
      <c r="F92" s="781"/>
      <c r="G92" s="767"/>
      <c r="H92" s="767">
        <f>H91/G91</f>
        <v>0.96687660343594151</v>
      </c>
      <c r="I92" s="767">
        <f>I91/H91</f>
        <v>1.0498011111568317</v>
      </c>
      <c r="J92" s="767">
        <f>J91/I91</f>
        <v>0.755760277789427</v>
      </c>
      <c r="K92" s="767">
        <f>K91/J91</f>
        <v>1.2136951497258315</v>
      </c>
      <c r="L92" s="767">
        <f>L91/K91</f>
        <v>1.0110970361429741</v>
      </c>
      <c r="M92" s="767"/>
      <c r="N92" s="770">
        <f>(H92*I92*J92*K92*L92)^(1/5)-1</f>
        <v>-1.2009157956660799E-2</v>
      </c>
      <c r="O92" s="767"/>
      <c r="P92" s="767">
        <f>P91/L91</f>
        <v>1.1840782537775845</v>
      </c>
      <c r="Q92" s="767">
        <f>Q91/P91</f>
        <v>1.4075044782162835</v>
      </c>
      <c r="R92" s="767">
        <f>R91/Q91</f>
        <v>1.3186689826938982</v>
      </c>
      <c r="S92" s="767">
        <f>S91/R91</f>
        <v>1.1441069832183652</v>
      </c>
      <c r="T92" s="767">
        <f>T91/S91</f>
        <v>0.86468421134445295</v>
      </c>
      <c r="U92" s="767"/>
      <c r="V92" s="765">
        <f>(P92*Q92*R92*S92*T92)^(1/5)-1</f>
        <v>0.16804084385025586</v>
      </c>
      <c r="W92" s="767"/>
      <c r="X92" s="767"/>
      <c r="Y92" s="767" t="e">
        <f>Y91/T91</f>
        <v>#REF!</v>
      </c>
      <c r="Z92" s="767" t="e">
        <f>Z91/Y91</f>
        <v>#REF!</v>
      </c>
      <c r="AA92" s="767" t="e">
        <f>AA91/Z91</f>
        <v>#REF!</v>
      </c>
      <c r="AB92" s="767" t="e">
        <f>AB91/AA91</f>
        <v>#REF!</v>
      </c>
      <c r="AC92" s="767" t="e">
        <f>AC91/AB91</f>
        <v>#REF!</v>
      </c>
      <c r="AD92" s="767"/>
      <c r="AE92" s="767" t="e">
        <f>(AA92*AB92*AC92*Y92*Z92)^(1/5)-1</f>
        <v>#REF!</v>
      </c>
      <c r="AF92" s="767"/>
      <c r="AG92" s="767"/>
    </row>
    <row r="93" spans="1:33">
      <c r="A93" s="858" t="s">
        <v>507</v>
      </c>
      <c r="B93" s="859" t="s">
        <v>1006</v>
      </c>
      <c r="C93" s="781"/>
      <c r="D93" s="781"/>
      <c r="E93" s="781"/>
      <c r="F93" s="781"/>
      <c r="G93" s="767"/>
      <c r="H93" s="767">
        <f>H91/$H$73</f>
        <v>9.4837014359550983E-2</v>
      </c>
      <c r="I93" s="767">
        <f>I91/$I$73</f>
        <v>9.1576347223005103E-2</v>
      </c>
      <c r="J93" s="767">
        <f>J91/$J$73</f>
        <v>6.8235335584838783E-2</v>
      </c>
      <c r="K93" s="767">
        <f>K91/$K$73</f>
        <v>9.2297279343481392E-2</v>
      </c>
      <c r="L93" s="767">
        <f>L91/$L$73</f>
        <v>7.4160422975495258E-2</v>
      </c>
      <c r="M93" s="767">
        <f>M91/$M$73</f>
        <v>8.3566521230029819E-2</v>
      </c>
      <c r="N93" s="767"/>
      <c r="O93" s="767"/>
      <c r="P93" s="767">
        <f>P91/$P$73</f>
        <v>7.1734467769120278E-2</v>
      </c>
      <c r="Q93" s="767">
        <f>Q91/$Q$73</f>
        <v>9.3345209191599054E-2</v>
      </c>
      <c r="R93" s="767">
        <f>R91/$R$73</f>
        <v>0.1207671737209237</v>
      </c>
      <c r="S93" s="767">
        <f>S91/$S$73</f>
        <v>0.1100175088099858</v>
      </c>
      <c r="T93" s="767">
        <f>T91/$T$73</f>
        <v>9.896895037330862E-2</v>
      </c>
      <c r="U93" s="767">
        <f>U91/$U$73</f>
        <v>9.9988007218787339E-2</v>
      </c>
      <c r="V93" s="767"/>
      <c r="W93" s="765"/>
      <c r="X93" s="765"/>
      <c r="Y93" s="767" t="e">
        <f>Y91/$Y$73</f>
        <v>#REF!</v>
      </c>
      <c r="Z93" s="767" t="e">
        <f>Z91/$Z$73</f>
        <v>#REF!</v>
      </c>
      <c r="AA93" s="767" t="e">
        <f>AA91/$AA$73</f>
        <v>#REF!</v>
      </c>
      <c r="AB93" s="767" t="e">
        <f>AB91/$AB$73</f>
        <v>#REF!</v>
      </c>
      <c r="AC93" s="767" t="e">
        <f>AC91/$AC$73</f>
        <v>#REF!</v>
      </c>
      <c r="AD93" s="767"/>
      <c r="AE93" s="765"/>
      <c r="AF93" s="765"/>
      <c r="AG93" s="765"/>
    </row>
    <row r="94" spans="1:33" s="1" customFormat="1">
      <c r="A94" s="864" t="s">
        <v>413</v>
      </c>
      <c r="B94" s="435" t="s">
        <v>223</v>
      </c>
      <c r="C94" s="21">
        <f t="shared" ref="C94:M94" si="59">C27</f>
        <v>349410</v>
      </c>
      <c r="D94" s="21">
        <f t="shared" si="59"/>
        <v>810346.39989600005</v>
      </c>
      <c r="E94" s="21">
        <f t="shared" si="59"/>
        <v>452760</v>
      </c>
      <c r="F94" s="21">
        <f t="shared" si="59"/>
        <v>500750</v>
      </c>
      <c r="G94" s="21">
        <f t="shared" si="59"/>
        <v>810346.39989600005</v>
      </c>
      <c r="H94" s="21">
        <f t="shared" si="59"/>
        <v>687860.86755299999</v>
      </c>
      <c r="I94" s="21">
        <f t="shared" si="59"/>
        <v>804565.51386399998</v>
      </c>
      <c r="J94" s="21">
        <f t="shared" si="59"/>
        <v>941882.63027900003</v>
      </c>
      <c r="K94" s="21">
        <f t="shared" si="59"/>
        <v>954775.96481699997</v>
      </c>
      <c r="L94" s="21">
        <f t="shared" si="59"/>
        <v>1189344</v>
      </c>
      <c r="M94" s="21">
        <f t="shared" si="59"/>
        <v>4578428.9765130002</v>
      </c>
      <c r="N94" s="627"/>
      <c r="O94" s="627">
        <f>M94/$M$73</f>
        <v>0.2030749115856165</v>
      </c>
      <c r="P94" s="21">
        <f>P27</f>
        <v>1310161</v>
      </c>
      <c r="Q94" s="21">
        <f>Q27</f>
        <v>1477896</v>
      </c>
      <c r="R94" s="21">
        <f>R27</f>
        <v>1371274</v>
      </c>
      <c r="S94" s="21">
        <f>S27</f>
        <v>1523285</v>
      </c>
      <c r="T94" s="21">
        <f>T27</f>
        <v>1976741</v>
      </c>
      <c r="U94" s="172">
        <f>SUM(P94:T94)</f>
        <v>7659357</v>
      </c>
      <c r="V94" s="21"/>
      <c r="W94" s="627"/>
      <c r="X94" s="627">
        <f>U94/M94-1</f>
        <v>0.6729225328801498</v>
      </c>
      <c r="Y94" s="21" t="e">
        <f>Y27</f>
        <v>#REF!</v>
      </c>
      <c r="Z94" s="21" t="e">
        <f>Z27</f>
        <v>#REF!</v>
      </c>
      <c r="AA94" s="21" t="e">
        <f>AA27</f>
        <v>#REF!</v>
      </c>
      <c r="AB94" s="21" t="e">
        <f>AB27</f>
        <v>#REF!</v>
      </c>
      <c r="AC94" s="21" t="e">
        <f>AC27</f>
        <v>#REF!</v>
      </c>
      <c r="AD94" s="21" t="e">
        <f>SUM(Y94:AC94)</f>
        <v>#REF!</v>
      </c>
      <c r="AE94" s="627"/>
      <c r="AF94" s="627" t="e">
        <f>AD94/$AD$73</f>
        <v>#REF!</v>
      </c>
      <c r="AG94" s="627" t="e">
        <f>AD94/U94-1</f>
        <v>#REF!</v>
      </c>
    </row>
    <row r="95" spans="1:33">
      <c r="A95" s="858" t="s">
        <v>507</v>
      </c>
      <c r="B95" s="859" t="s">
        <v>1001</v>
      </c>
      <c r="C95" s="781"/>
      <c r="D95" s="781"/>
      <c r="E95" s="781"/>
      <c r="F95" s="781"/>
      <c r="G95" s="767"/>
      <c r="H95" s="767">
        <f>H94/G94</f>
        <v>0.84884793421835414</v>
      </c>
      <c r="I95" s="767">
        <f>I94/H94</f>
        <v>1.1696631569203315</v>
      </c>
      <c r="J95" s="767">
        <f>J94/I94</f>
        <v>1.1706723865848065</v>
      </c>
      <c r="K95" s="767">
        <f>K94/J94</f>
        <v>1.013688897239968</v>
      </c>
      <c r="L95" s="767">
        <f>L94/K94</f>
        <v>1.245678613440965</v>
      </c>
      <c r="M95" s="767"/>
      <c r="N95" s="770">
        <f>(H95*I95*J95*K95*L95)^(1/5)-1</f>
        <v>7.9760300619458269E-2</v>
      </c>
      <c r="O95" s="767"/>
      <c r="P95" s="767">
        <f>P94/L94</f>
        <v>1.1015828893911266</v>
      </c>
      <c r="Q95" s="767">
        <f>Q94/P94</f>
        <v>1.1280262502089438</v>
      </c>
      <c r="R95" s="767">
        <f>R94/Q94</f>
        <v>0.92785554599241082</v>
      </c>
      <c r="S95" s="767">
        <f>S94/R94</f>
        <v>1.1108538483191543</v>
      </c>
      <c r="T95" s="767">
        <f>T94/S94</f>
        <v>1.2976829680591617</v>
      </c>
      <c r="U95" s="767"/>
      <c r="V95" s="765">
        <f>(P95*Q95*R95*S95*T95)^(1/5)-1</f>
        <v>0.10695115266120681</v>
      </c>
      <c r="W95" s="767"/>
      <c r="X95" s="767"/>
      <c r="Y95" s="767" t="e">
        <f>Y94/T94</f>
        <v>#REF!</v>
      </c>
      <c r="Z95" s="767" t="e">
        <f>Z94/Y94</f>
        <v>#REF!</v>
      </c>
      <c r="AA95" s="767" t="e">
        <f>AA94/Z94</f>
        <v>#REF!</v>
      </c>
      <c r="AB95" s="767" t="e">
        <f>AB94/AA94</f>
        <v>#REF!</v>
      </c>
      <c r="AC95" s="767" t="e">
        <f>AC94/AB94</f>
        <v>#REF!</v>
      </c>
      <c r="AD95" s="767"/>
      <c r="AE95" s="767" t="e">
        <f>(AA95*AB95*AC95*Y95*Z95)^(1/5)-1</f>
        <v>#REF!</v>
      </c>
      <c r="AF95" s="767"/>
      <c r="AG95" s="767"/>
    </row>
    <row r="96" spans="1:33">
      <c r="A96" s="858" t="s">
        <v>507</v>
      </c>
      <c r="B96" s="859" t="s">
        <v>1006</v>
      </c>
      <c r="C96" s="781"/>
      <c r="D96" s="781"/>
      <c r="E96" s="781"/>
      <c r="F96" s="781"/>
      <c r="G96" s="767"/>
      <c r="H96" s="767">
        <f>H94/$H$73</f>
        <v>0.1654981244640521</v>
      </c>
      <c r="I96" s="767">
        <f>I94/$I$73</f>
        <v>0.17805423262886683</v>
      </c>
      <c r="J96" s="767">
        <f>J94/$J$73</f>
        <v>0.2055084244876586</v>
      </c>
      <c r="K96" s="767">
        <f>K94/$K$73</f>
        <v>0.23216902142702778</v>
      </c>
      <c r="L96" s="767">
        <f>L94/$L$73</f>
        <v>0.22982683720850242</v>
      </c>
      <c r="M96" s="767">
        <f>M94/$M$73</f>
        <v>0.2030749115856165</v>
      </c>
      <c r="N96" s="767"/>
      <c r="O96" s="767"/>
      <c r="P96" s="767">
        <f>P94/$P$73</f>
        <v>0.20682031685714686</v>
      </c>
      <c r="Q96" s="767">
        <f>Q94/$Q$73</f>
        <v>0.21568839211231297</v>
      </c>
      <c r="R96" s="767">
        <f>R94/$R$73</f>
        <v>0.19634878551541926</v>
      </c>
      <c r="S96" s="767">
        <f>S94/$S$73</f>
        <v>0.1736726419171879</v>
      </c>
      <c r="T96" s="767">
        <f>T94/$T$73</f>
        <v>0.23446587558561877</v>
      </c>
      <c r="U96" s="767">
        <f>U94/$U$73</f>
        <v>0.20494643625756512</v>
      </c>
      <c r="V96" s="767"/>
      <c r="W96" s="765"/>
      <c r="X96" s="765"/>
      <c r="Y96" s="767" t="e">
        <f>Y94/$Y$73</f>
        <v>#REF!</v>
      </c>
      <c r="Z96" s="767" t="e">
        <f>Z94/$Z$73</f>
        <v>#REF!</v>
      </c>
      <c r="AA96" s="767" t="e">
        <f>AA94/$AA$73</f>
        <v>#REF!</v>
      </c>
      <c r="AB96" s="767" t="e">
        <f>AB94/$AB$73</f>
        <v>#REF!</v>
      </c>
      <c r="AC96" s="767" t="e">
        <f>AC94/$AC$73</f>
        <v>#REF!</v>
      </c>
      <c r="AD96" s="767"/>
      <c r="AE96" s="765"/>
      <c r="AF96" s="765"/>
      <c r="AG96" s="765"/>
    </row>
    <row r="97" spans="1:33" s="1" customFormat="1">
      <c r="A97" s="864" t="s">
        <v>417</v>
      </c>
      <c r="B97" s="435" t="s">
        <v>654</v>
      </c>
      <c r="C97" s="21">
        <f t="shared" ref="C97:M97" si="60">C28</f>
        <v>230940</v>
      </c>
      <c r="D97" s="21">
        <f t="shared" si="60"/>
        <v>305720</v>
      </c>
      <c r="E97" s="21">
        <f t="shared" si="60"/>
        <v>329200</v>
      </c>
      <c r="F97" s="21">
        <f t="shared" si="60"/>
        <v>308830</v>
      </c>
      <c r="G97" s="21">
        <f t="shared" si="60"/>
        <v>306565.00754700002</v>
      </c>
      <c r="H97" s="21">
        <f t="shared" si="60"/>
        <v>357566.61864</v>
      </c>
      <c r="I97" s="21">
        <f t="shared" si="60"/>
        <v>418951.84585500002</v>
      </c>
      <c r="J97" s="21">
        <f t="shared" si="60"/>
        <v>456841.14694599999</v>
      </c>
      <c r="K97" s="21">
        <f t="shared" si="60"/>
        <v>140078.797276</v>
      </c>
      <c r="L97" s="21">
        <f t="shared" si="60"/>
        <v>243841</v>
      </c>
      <c r="M97" s="21">
        <f t="shared" si="60"/>
        <v>1617279.4087169999</v>
      </c>
      <c r="N97" s="627"/>
      <c r="O97" s="627">
        <f>M97/$M$73</f>
        <v>7.1733966960994378E-2</v>
      </c>
      <c r="P97" s="21">
        <f>P28</f>
        <v>96965</v>
      </c>
      <c r="Q97" s="21">
        <f>Q28</f>
        <v>107416</v>
      </c>
      <c r="R97" s="21">
        <f>R28</f>
        <v>74262</v>
      </c>
      <c r="S97" s="21">
        <f>S28</f>
        <v>126290</v>
      </c>
      <c r="T97" s="21">
        <f>T28</f>
        <v>93759</v>
      </c>
      <c r="U97" s="172">
        <f>SUM(P97:T97)</f>
        <v>498692</v>
      </c>
      <c r="V97" s="21"/>
      <c r="W97" s="627"/>
      <c r="X97" s="627">
        <f>U97/M97-1</f>
        <v>-0.69164759205361048</v>
      </c>
      <c r="Y97" s="21" t="e">
        <f>Y28</f>
        <v>#REF!</v>
      </c>
      <c r="Z97" s="21" t="e">
        <f>Z28</f>
        <v>#REF!</v>
      </c>
      <c r="AA97" s="21" t="e">
        <f>AA28</f>
        <v>#REF!</v>
      </c>
      <c r="AB97" s="21" t="e">
        <f>AB28</f>
        <v>#REF!</v>
      </c>
      <c r="AC97" s="21" t="e">
        <f>AC28</f>
        <v>#REF!</v>
      </c>
      <c r="AD97" s="21" t="e">
        <f>SUM(Y97:AC97)</f>
        <v>#REF!</v>
      </c>
      <c r="AE97" s="627"/>
      <c r="AF97" s="627" t="e">
        <f>AD97/$AD$73</f>
        <v>#REF!</v>
      </c>
      <c r="AG97" s="627" t="e">
        <f>AD97/U97-1</f>
        <v>#REF!</v>
      </c>
    </row>
    <row r="98" spans="1:33">
      <c r="A98" s="858" t="s">
        <v>507</v>
      </c>
      <c r="B98" s="859" t="s">
        <v>1001</v>
      </c>
      <c r="C98" s="781"/>
      <c r="D98" s="781"/>
      <c r="E98" s="781"/>
      <c r="F98" s="781"/>
      <c r="G98" s="767"/>
      <c r="H98" s="767">
        <f>H97/G97</f>
        <v>1.1663647508275414</v>
      </c>
      <c r="I98" s="767">
        <f>I97/H97</f>
        <v>1.1716749383610749</v>
      </c>
      <c r="J98" s="767">
        <f>J97/I97</f>
        <v>1.0904383199784577</v>
      </c>
      <c r="K98" s="767">
        <f>K97/J97</f>
        <v>0.30662473862617662</v>
      </c>
      <c r="L98" s="767">
        <f>L97/K97</f>
        <v>1.7407416735564576</v>
      </c>
      <c r="M98" s="767"/>
      <c r="N98" s="770">
        <f>(H98*I98*J98*K98*L98)^(1/5)-1</f>
        <v>-4.4750476186834587E-2</v>
      </c>
      <c r="O98" s="767"/>
      <c r="P98" s="767">
        <f>P97/L97</f>
        <v>0.39765666971510122</v>
      </c>
      <c r="Q98" s="767">
        <f>Q97/P97</f>
        <v>1.1077811581498478</v>
      </c>
      <c r="R98" s="767">
        <f>R97/Q97</f>
        <v>0.69134951962463698</v>
      </c>
      <c r="S98" s="767">
        <f>S97/R97</f>
        <v>1.7006005763378309</v>
      </c>
      <c r="T98" s="767">
        <f>T97/S97</f>
        <v>0.74241032544144425</v>
      </c>
      <c r="U98" s="767"/>
      <c r="V98" s="765">
        <f>(P98*Q98*R98*S98*T98)^(1/5)-1</f>
        <v>-0.17399771792258245</v>
      </c>
      <c r="W98" s="767"/>
      <c r="X98" s="767"/>
      <c r="Y98" s="767" t="e">
        <f>Y97/T97</f>
        <v>#REF!</v>
      </c>
      <c r="Z98" s="767" t="e">
        <f>Z97/Y97</f>
        <v>#REF!</v>
      </c>
      <c r="AA98" s="767" t="e">
        <f>AA97/Z97</f>
        <v>#REF!</v>
      </c>
      <c r="AB98" s="767" t="e">
        <f>AB97/AA97</f>
        <v>#REF!</v>
      </c>
      <c r="AC98" s="767" t="e">
        <f>AC97/AB97</f>
        <v>#REF!</v>
      </c>
      <c r="AD98" s="767"/>
      <c r="AE98" s="767" t="e">
        <f>(AA98*AB98*AC98*Y98*Z98)^(1/5)-1</f>
        <v>#REF!</v>
      </c>
      <c r="AF98" s="767"/>
      <c r="AG98" s="767"/>
    </row>
    <row r="99" spans="1:33">
      <c r="A99" s="858" t="s">
        <v>507</v>
      </c>
      <c r="B99" s="859" t="s">
        <v>1006</v>
      </c>
      <c r="C99" s="781"/>
      <c r="D99" s="781"/>
      <c r="E99" s="781"/>
      <c r="F99" s="781"/>
      <c r="G99" s="767"/>
      <c r="H99" s="767">
        <f>H97/$H$73</f>
        <v>8.6029904515993405E-2</v>
      </c>
      <c r="I99" s="767">
        <f>I97/$I$73</f>
        <v>9.2716066170801248E-2</v>
      </c>
      <c r="J99" s="767">
        <f>J97/$J$73</f>
        <v>9.9677710716671045E-2</v>
      </c>
      <c r="K99" s="767">
        <f>K97/$K$73</f>
        <v>3.4062396294692383E-2</v>
      </c>
      <c r="L99" s="767">
        <f>L97/$L$73</f>
        <v>4.7119425340152586E-2</v>
      </c>
      <c r="M99" s="767">
        <f>M97/$M$73</f>
        <v>7.1733966960994378E-2</v>
      </c>
      <c r="N99" s="767"/>
      <c r="O99" s="767"/>
      <c r="P99" s="767">
        <f>P97/$P$73</f>
        <v>1.5306769186423078E-2</v>
      </c>
      <c r="Q99" s="767">
        <f>Q97/$Q$73</f>
        <v>1.5676599927962595E-2</v>
      </c>
      <c r="R99" s="767">
        <f>R97/$R$73</f>
        <v>1.0633362486232558E-2</v>
      </c>
      <c r="S99" s="767">
        <f>S97/$S$73</f>
        <v>1.4398564909207181E-2</v>
      </c>
      <c r="T99" s="767">
        <f>T97/$T$73</f>
        <v>1.1120974386139626E-2</v>
      </c>
      <c r="U99" s="767">
        <f>U97/$U$73</f>
        <v>1.3343828756142019E-2</v>
      </c>
      <c r="V99" s="767"/>
      <c r="W99" s="765"/>
      <c r="X99" s="765"/>
      <c r="Y99" s="767" t="e">
        <f>Y97/$Y$73</f>
        <v>#REF!</v>
      </c>
      <c r="Z99" s="767" t="e">
        <f>Z97/$Z$73</f>
        <v>#REF!</v>
      </c>
      <c r="AA99" s="767" t="e">
        <f>AA97/$AA$73</f>
        <v>#REF!</v>
      </c>
      <c r="AB99" s="767" t="e">
        <f>AB97/$AB$73</f>
        <v>#REF!</v>
      </c>
      <c r="AC99" s="767" t="e">
        <f>AC97/$AC$73</f>
        <v>#REF!</v>
      </c>
      <c r="AD99" s="767"/>
      <c r="AE99" s="765"/>
      <c r="AF99" s="765"/>
      <c r="AG99" s="765"/>
    </row>
    <row r="100" spans="1:33">
      <c r="A100" s="864" t="s">
        <v>904</v>
      </c>
      <c r="B100" s="435" t="s">
        <v>984</v>
      </c>
      <c r="C100" s="21">
        <f t="shared" ref="C100:M100" si="61">C12</f>
        <v>580</v>
      </c>
      <c r="D100" s="21">
        <f t="shared" si="61"/>
        <v>630</v>
      </c>
      <c r="E100" s="21">
        <f t="shared" si="61"/>
        <v>2440</v>
      </c>
      <c r="F100" s="21">
        <f t="shared" si="61"/>
        <v>780</v>
      </c>
      <c r="G100" s="21">
        <f t="shared" si="61"/>
        <v>3761</v>
      </c>
      <c r="H100" s="21">
        <f t="shared" si="61"/>
        <v>8028.6076819999998</v>
      </c>
      <c r="I100" s="21">
        <f t="shared" si="61"/>
        <v>7377.2642779999996</v>
      </c>
      <c r="J100" s="21">
        <f t="shared" si="61"/>
        <v>17351.560365000001</v>
      </c>
      <c r="K100" s="21">
        <f t="shared" si="61"/>
        <v>25825.109232999999</v>
      </c>
      <c r="L100" s="21">
        <f t="shared" si="61"/>
        <v>69494</v>
      </c>
      <c r="M100" s="21">
        <f t="shared" si="61"/>
        <v>128076.541558</v>
      </c>
      <c r="N100" s="627"/>
      <c r="O100" s="627">
        <f>M100/$M$73</f>
        <v>5.680798476181961E-3</v>
      </c>
      <c r="P100" s="21">
        <f>P12</f>
        <v>61938</v>
      </c>
      <c r="Q100" s="21">
        <f>Q12</f>
        <v>49785</v>
      </c>
      <c r="R100" s="21">
        <f>R12</f>
        <v>35833</v>
      </c>
      <c r="S100" s="21">
        <f>S12</f>
        <v>76845</v>
      </c>
      <c r="T100" s="21">
        <f>T12</f>
        <v>110159</v>
      </c>
      <c r="U100" s="172">
        <f>SUM(P100:T100)</f>
        <v>334560</v>
      </c>
      <c r="V100" s="21"/>
      <c r="W100" s="627"/>
      <c r="X100" s="627">
        <f>U100/M100-1</f>
        <v>1.6121879614347105</v>
      </c>
      <c r="Y100" s="21" t="e">
        <f>Y12</f>
        <v>#REF!</v>
      </c>
      <c r="Z100" s="21" t="e">
        <f>Z12</f>
        <v>#REF!</v>
      </c>
      <c r="AA100" s="21" t="e">
        <f>AA12</f>
        <v>#REF!</v>
      </c>
      <c r="AB100" s="21" t="e">
        <f>AB12</f>
        <v>#REF!</v>
      </c>
      <c r="AC100" s="21" t="e">
        <f>AC12</f>
        <v>#REF!</v>
      </c>
      <c r="AD100" s="21" t="e">
        <f>SUM(Y100:AC100)</f>
        <v>#REF!</v>
      </c>
      <c r="AE100" s="627"/>
      <c r="AF100" s="627" t="e">
        <f>AD100/$AD$73</f>
        <v>#REF!</v>
      </c>
      <c r="AG100" s="627" t="e">
        <f>AD100/U100-1</f>
        <v>#REF!</v>
      </c>
    </row>
    <row r="101" spans="1:33">
      <c r="A101" s="858" t="s">
        <v>507</v>
      </c>
      <c r="B101" s="859" t="s">
        <v>1001</v>
      </c>
      <c r="C101" s="781"/>
      <c r="D101" s="781"/>
      <c r="E101" s="781"/>
      <c r="F101" s="781"/>
      <c r="G101" s="767"/>
      <c r="H101" s="767">
        <f>H100/G100</f>
        <v>2.1347002611007708</v>
      </c>
      <c r="I101" s="767">
        <f>I100/H100</f>
        <v>0.91887218434395534</v>
      </c>
      <c r="J101" s="767">
        <f>J100/I100</f>
        <v>2.3520318252315704</v>
      </c>
      <c r="K101" s="767">
        <f>K100/J100</f>
        <v>1.4883450646370728</v>
      </c>
      <c r="L101" s="767">
        <f>L100/K100</f>
        <v>2.6909469916664959</v>
      </c>
      <c r="M101" s="767"/>
      <c r="N101" s="770">
        <f>(H101*I101*J101*K101*L101)^(1/5)-1</f>
        <v>0.79196199769437925</v>
      </c>
      <c r="O101" s="767"/>
      <c r="P101" s="767">
        <f>P100/L100</f>
        <v>0.89127118887961554</v>
      </c>
      <c r="Q101" s="767">
        <f>Q100/P100</f>
        <v>0.80378765862636825</v>
      </c>
      <c r="R101" s="767">
        <f>R100/Q100</f>
        <v>0.71975494626895653</v>
      </c>
      <c r="S101" s="767">
        <f>S100/R100</f>
        <v>2.1445315770379261</v>
      </c>
      <c r="T101" s="767">
        <f>T100/S100</f>
        <v>1.4335220248552281</v>
      </c>
      <c r="U101" s="767"/>
      <c r="V101" s="765">
        <f>(P101*Q101*R101*S101*T101)^(1/5)-1</f>
        <v>9.6514893726053597E-2</v>
      </c>
      <c r="W101" s="767"/>
      <c r="X101" s="767"/>
      <c r="Y101" s="767" t="e">
        <f>Y100/T100</f>
        <v>#REF!</v>
      </c>
      <c r="Z101" s="767" t="e">
        <f>Z100/Y100</f>
        <v>#REF!</v>
      </c>
      <c r="AA101" s="767" t="e">
        <f>AA100/Z100</f>
        <v>#REF!</v>
      </c>
      <c r="AB101" s="767" t="e">
        <f>AB100/AA100</f>
        <v>#REF!</v>
      </c>
      <c r="AC101" s="767" t="e">
        <f>AC100/AB100</f>
        <v>#REF!</v>
      </c>
      <c r="AD101" s="767"/>
      <c r="AE101" s="767" t="e">
        <f>(AA101*AB101*AC101*Y101*Z101)^(1/5)-1</f>
        <v>#REF!</v>
      </c>
      <c r="AF101" s="767"/>
      <c r="AG101" s="767"/>
    </row>
    <row r="102" spans="1:33">
      <c r="A102" s="858" t="s">
        <v>507</v>
      </c>
      <c r="B102" s="859" t="s">
        <v>1006</v>
      </c>
      <c r="C102" s="781"/>
      <c r="D102" s="781"/>
      <c r="E102" s="781"/>
      <c r="F102" s="781"/>
      <c r="G102" s="767"/>
      <c r="H102" s="767">
        <f>H100/$H$73</f>
        <v>1.9316689989292092E-3</v>
      </c>
      <c r="I102" s="767">
        <f>I100/$I$73</f>
        <v>1.6326242018641606E-3</v>
      </c>
      <c r="J102" s="767">
        <f>J100/$J$73</f>
        <v>3.785919517336657E-3</v>
      </c>
      <c r="K102" s="767">
        <f>K100/$K$73</f>
        <v>6.2797876777521428E-3</v>
      </c>
      <c r="L102" s="767">
        <f>L100/$L$73</f>
        <v>1.3428903853693858E-2</v>
      </c>
      <c r="M102" s="767">
        <f>M100/$M$73</f>
        <v>5.680798476181961E-3</v>
      </c>
      <c r="N102" s="767"/>
      <c r="O102" s="767"/>
      <c r="P102" s="767">
        <f>P100/$P$73</f>
        <v>9.7774523783702629E-3</v>
      </c>
      <c r="Q102" s="767">
        <f>Q100/$Q$73</f>
        <v>7.2657660629107199E-3</v>
      </c>
      <c r="R102" s="767">
        <f>R100/$R$73</f>
        <v>5.1308243512048048E-3</v>
      </c>
      <c r="S102" s="767">
        <f>S100/$S$73</f>
        <v>8.7612457078788952E-3</v>
      </c>
      <c r="T102" s="767">
        <f>T100/$T$73</f>
        <v>1.3066216762153554E-2</v>
      </c>
      <c r="U102" s="767">
        <f>U100/$U$73</f>
        <v>8.9520412371862264E-3</v>
      </c>
      <c r="V102" s="767"/>
      <c r="W102" s="765"/>
      <c r="X102" s="765"/>
      <c r="Y102" s="767" t="e">
        <f>Y100/$Y$73</f>
        <v>#REF!</v>
      </c>
      <c r="Z102" s="767" t="e">
        <f>Z100/$Z$73</f>
        <v>#REF!</v>
      </c>
      <c r="AA102" s="767" t="e">
        <f>AA100/$AA$73</f>
        <v>#REF!</v>
      </c>
      <c r="AB102" s="767" t="e">
        <f>AB100/$AB$73</f>
        <v>#REF!</v>
      </c>
      <c r="AC102" s="767" t="e">
        <f>AC100/$AC$73</f>
        <v>#REF!</v>
      </c>
      <c r="AD102" s="767"/>
      <c r="AE102" s="765"/>
      <c r="AF102" s="765"/>
      <c r="AG102" s="765"/>
    </row>
    <row r="103" spans="1:33" s="1" customFormat="1">
      <c r="A103" s="864" t="s">
        <v>1071</v>
      </c>
      <c r="B103" s="865" t="s">
        <v>1067</v>
      </c>
      <c r="C103" s="21">
        <f>C73-C76-C85-C88-C91-C94-C97</f>
        <v>217770</v>
      </c>
      <c r="D103" s="21">
        <f>D73-D76-D85-D88-D91-D94-D97</f>
        <v>252170</v>
      </c>
      <c r="E103" s="21">
        <f>E73-E76-E85-E88-E91-E94-E97</f>
        <v>286900</v>
      </c>
      <c r="F103" s="21">
        <f>F73-F76-F85-F88-F91-F94-F97</f>
        <v>362090</v>
      </c>
      <c r="G103" s="21">
        <f>G73-G76-G85-G88-G91-G94-G97-G100</f>
        <v>557315.6288880005</v>
      </c>
      <c r="H103" s="21">
        <f t="shared" ref="H103:M103" si="62">H73-H76-H85-H88-H91-H94-H97-H100</f>
        <v>514861.85511299974</v>
      </c>
      <c r="I103" s="21">
        <f t="shared" si="62"/>
        <v>541235.93974899943</v>
      </c>
      <c r="J103" s="21">
        <f t="shared" si="62"/>
        <v>581398.63220000057</v>
      </c>
      <c r="K103" s="21">
        <f t="shared" si="62"/>
        <v>725749.41486199992</v>
      </c>
      <c r="L103" s="21">
        <f t="shared" si="62"/>
        <v>865190</v>
      </c>
      <c r="M103" s="21">
        <f t="shared" si="62"/>
        <v>3228435.8419239991</v>
      </c>
      <c r="N103" s="627"/>
      <c r="O103" s="627">
        <f>M103/$M$73</f>
        <v>0.14319635108938111</v>
      </c>
      <c r="P103" s="21">
        <f>P73-P76-P85-P88-P91-P94-P97-P100</f>
        <v>936689</v>
      </c>
      <c r="Q103" s="21">
        <f>Q73-Q76-Q85-Q88-Q91-Q94-Q97-Q100</f>
        <v>1151004</v>
      </c>
      <c r="R103" s="21">
        <f>R73-R76-R85-R88-R91-R94-R97-R100</f>
        <v>1425414</v>
      </c>
      <c r="S103" s="21">
        <f>S73-S76-S85-S88-S91-S94-S97-S100</f>
        <v>1664228</v>
      </c>
      <c r="T103" s="21">
        <f>T73-T76-T85-T88-T91-T94-T97-T100</f>
        <v>1572604</v>
      </c>
      <c r="U103" s="172">
        <f>SUM(P103:T103)</f>
        <v>6749939</v>
      </c>
      <c r="V103" s="21"/>
      <c r="W103" s="627"/>
      <c r="X103" s="627">
        <f>U103/M103-1</f>
        <v>1.0907768747782662</v>
      </c>
      <c r="Y103" s="21" t="e">
        <f>Y73-Y76-Y85-Y88-Y91-Y94-Y97-Y100</f>
        <v>#REF!</v>
      </c>
      <c r="Z103" s="21" t="e">
        <f>Z73-Z76-Z85-Z88-Z91-Z94-Z97-Z100</f>
        <v>#REF!</v>
      </c>
      <c r="AA103" s="21" t="e">
        <f>AA73-AA76-AA85-AA88-AA91-AA94-AA97-AA100</f>
        <v>#REF!</v>
      </c>
      <c r="AB103" s="21" t="e">
        <f>AB73-AB76-AB85-AB88-AB91-AB94-AB97-AB100</f>
        <v>#REF!</v>
      </c>
      <c r="AC103" s="21" t="e">
        <f>AC73-AC76-AC85-AC88-AC91-AC94-AC97-AC100</f>
        <v>#REF!</v>
      </c>
      <c r="AD103" s="21" t="e">
        <f>SUM(Y103:AC103)</f>
        <v>#REF!</v>
      </c>
      <c r="AE103" s="627"/>
      <c r="AF103" s="627" t="e">
        <f>AD103/$AD$73</f>
        <v>#REF!</v>
      </c>
      <c r="AG103" s="627" t="e">
        <f>AD103/U103-1</f>
        <v>#REF!</v>
      </c>
    </row>
    <row r="104" spans="1:33">
      <c r="A104" s="858" t="s">
        <v>507</v>
      </c>
      <c r="B104" s="859" t="s">
        <v>1001</v>
      </c>
      <c r="C104" s="781"/>
      <c r="D104" s="781"/>
      <c r="E104" s="781"/>
      <c r="F104" s="781"/>
      <c r="G104" s="767"/>
      <c r="H104" s="767">
        <f>H103/G103</f>
        <v>0.92382454111378887</v>
      </c>
      <c r="I104" s="767">
        <f>I103/H103</f>
        <v>1.0512255556982586</v>
      </c>
      <c r="J104" s="767">
        <f>J103/I103</f>
        <v>1.0742055164881084</v>
      </c>
      <c r="K104" s="767">
        <f>K103/J103</f>
        <v>1.2482819440351605</v>
      </c>
      <c r="L104" s="767">
        <f>L103/K103</f>
        <v>1.1921332381156855</v>
      </c>
      <c r="M104" s="767"/>
      <c r="N104" s="770">
        <f>(H104*I104*J104*K104*L104)^(1/5)-1</f>
        <v>9.1948242884595688E-2</v>
      </c>
      <c r="O104" s="767"/>
      <c r="P104" s="767">
        <f>P103/L103</f>
        <v>1.0826396514060495</v>
      </c>
      <c r="Q104" s="767">
        <f>Q103/P103</f>
        <v>1.2288005944342253</v>
      </c>
      <c r="R104" s="767">
        <f>R103/Q103</f>
        <v>1.2384092496637717</v>
      </c>
      <c r="S104" s="767">
        <f>S103/R103</f>
        <v>1.1675400971226606</v>
      </c>
      <c r="T104" s="767">
        <f>T103/S103</f>
        <v>0.94494504358777764</v>
      </c>
      <c r="U104" s="767"/>
      <c r="V104" s="765">
        <f>(P104*Q104*R104*S104*T104)^(1/5)-1</f>
        <v>0.12694203127818882</v>
      </c>
      <c r="W104" s="767"/>
      <c r="X104" s="767"/>
      <c r="Y104" s="767" t="e">
        <f>Y103/T103</f>
        <v>#REF!</v>
      </c>
      <c r="Z104" s="767" t="e">
        <f>Z103/Y103</f>
        <v>#REF!</v>
      </c>
      <c r="AA104" s="767" t="e">
        <f>AA103/Z103</f>
        <v>#REF!</v>
      </c>
      <c r="AB104" s="767" t="e">
        <f>AB103/AA103</f>
        <v>#REF!</v>
      </c>
      <c r="AC104" s="767" t="e">
        <f>AC103/AB103</f>
        <v>#REF!</v>
      </c>
      <c r="AD104" s="767"/>
      <c r="AE104" s="767" t="e">
        <f>(AA104*AB104*AC104*Y104*Z104)^(1/5)-1</f>
        <v>#REF!</v>
      </c>
      <c r="AF104" s="767"/>
      <c r="AG104" s="767"/>
    </row>
    <row r="105" spans="1:33">
      <c r="A105" s="858" t="s">
        <v>507</v>
      </c>
      <c r="B105" s="859" t="s">
        <v>1006</v>
      </c>
      <c r="C105" s="781"/>
      <c r="D105" s="781"/>
      <c r="E105" s="781"/>
      <c r="F105" s="781"/>
      <c r="G105" s="767"/>
      <c r="H105" s="767">
        <f>H103/$H$73</f>
        <v>0.12387486394218905</v>
      </c>
      <c r="I105" s="767">
        <f>I103/$I$73</f>
        <v>0.11977812653235535</v>
      </c>
      <c r="J105" s="767">
        <f>J103/$J$73</f>
        <v>0.12685478324120844</v>
      </c>
      <c r="K105" s="767">
        <f>K103/$K$73</f>
        <v>0.17647755877688429</v>
      </c>
      <c r="L105" s="767">
        <f>L103/$L$73</f>
        <v>0.16718786262378604</v>
      </c>
      <c r="M105" s="767">
        <f>M103/$M$73</f>
        <v>0.14319635108938111</v>
      </c>
      <c r="N105" s="767"/>
      <c r="O105" s="767"/>
      <c r="P105" s="767">
        <f>P103/$P$73</f>
        <v>0.1478645111376419</v>
      </c>
      <c r="Q105" s="767">
        <f>Q103/$Q$73</f>
        <v>0.16798083361403013</v>
      </c>
      <c r="R105" s="767">
        <f>R103/$R$73</f>
        <v>0.20410093661564049</v>
      </c>
      <c r="S105" s="767">
        <f>S103/$S$73</f>
        <v>0.18974182343590187</v>
      </c>
      <c r="T105" s="767">
        <f>T103/$T$73</f>
        <v>0.18653024033469556</v>
      </c>
      <c r="U105" s="767">
        <f>U103/$U$73</f>
        <v>0.18061254267244012</v>
      </c>
      <c r="V105" s="767"/>
      <c r="W105" s="765"/>
      <c r="X105" s="765"/>
      <c r="Y105" s="767" t="e">
        <f>Y103/$Y$73</f>
        <v>#REF!</v>
      </c>
      <c r="Z105" s="767" t="e">
        <f>Z103/$Z$73</f>
        <v>#REF!</v>
      </c>
      <c r="AA105" s="767" t="e">
        <f>AA103/$AA$73</f>
        <v>#REF!</v>
      </c>
      <c r="AB105" s="767" t="e">
        <f>AB103/$AB$73</f>
        <v>#REF!</v>
      </c>
      <c r="AC105" s="767" t="e">
        <f>AC103/$AC$73</f>
        <v>#REF!</v>
      </c>
      <c r="AD105" s="767"/>
      <c r="AE105" s="765"/>
      <c r="AF105" s="765"/>
      <c r="AG105" s="765"/>
    </row>
    <row r="106" spans="1:33" s="1" customFormat="1">
      <c r="A106" s="866"/>
      <c r="B106" s="867" t="s">
        <v>359</v>
      </c>
      <c r="C106" s="774"/>
      <c r="D106" s="774"/>
      <c r="E106" s="774"/>
      <c r="F106" s="774"/>
      <c r="G106" s="774"/>
      <c r="H106" s="774"/>
      <c r="I106" s="774"/>
      <c r="J106" s="774"/>
      <c r="K106" s="774"/>
      <c r="L106" s="774"/>
      <c r="M106" s="774"/>
      <c r="N106" s="775"/>
      <c r="O106" s="775"/>
      <c r="P106" s="774"/>
      <c r="Q106" s="774"/>
      <c r="R106" s="774"/>
      <c r="S106" s="774"/>
      <c r="T106" s="774"/>
      <c r="U106" s="774"/>
      <c r="V106" s="774"/>
      <c r="W106" s="627"/>
      <c r="X106" s="627"/>
      <c r="Y106" s="774"/>
      <c r="Z106" s="774"/>
      <c r="AA106" s="774"/>
      <c r="AB106" s="774"/>
      <c r="AC106" s="774"/>
      <c r="AD106" s="774"/>
      <c r="AE106" s="627"/>
      <c r="AF106" s="627"/>
      <c r="AG106" s="627"/>
    </row>
    <row r="107" spans="1:33" s="602" customFormat="1">
      <c r="A107" s="868" t="s">
        <v>730</v>
      </c>
      <c r="B107" s="869" t="s">
        <v>1013</v>
      </c>
      <c r="C107" s="776">
        <f t="shared" ref="C107:M107" si="63">C14</f>
        <v>39220</v>
      </c>
      <c r="D107" s="776">
        <f t="shared" si="63"/>
        <v>50330</v>
      </c>
      <c r="E107" s="776">
        <f t="shared" si="63"/>
        <v>56660</v>
      </c>
      <c r="F107" s="776">
        <f t="shared" si="63"/>
        <v>61750</v>
      </c>
      <c r="G107" s="776">
        <f t="shared" si="63"/>
        <v>66384</v>
      </c>
      <c r="H107" s="776">
        <f t="shared" si="63"/>
        <v>83707.295922000005</v>
      </c>
      <c r="I107" s="776">
        <f t="shared" si="63"/>
        <v>85266.235153999995</v>
      </c>
      <c r="J107" s="776">
        <f t="shared" si="63"/>
        <v>86018.719326999999</v>
      </c>
      <c r="K107" s="776">
        <f t="shared" si="63"/>
        <v>102607.365288</v>
      </c>
      <c r="L107" s="776">
        <f t="shared" si="63"/>
        <v>139966</v>
      </c>
      <c r="M107" s="776">
        <f t="shared" si="63"/>
        <v>497565.61569100001</v>
      </c>
      <c r="N107" s="775"/>
      <c r="O107" s="775"/>
      <c r="P107" s="776">
        <f>P14</f>
        <v>184878</v>
      </c>
      <c r="Q107" s="776">
        <f>Q14</f>
        <v>209558</v>
      </c>
      <c r="R107" s="776">
        <f>R14</f>
        <v>247450</v>
      </c>
      <c r="S107" s="776">
        <f>S14</f>
        <v>317324</v>
      </c>
      <c r="T107" s="776">
        <f>T14</f>
        <v>281769</v>
      </c>
      <c r="U107" s="172">
        <f>SUM(P107:T107)</f>
        <v>1240979</v>
      </c>
      <c r="V107" s="776"/>
      <c r="W107" s="775"/>
      <c r="X107" s="775"/>
      <c r="Y107" s="776" t="e">
        <f>Y14</f>
        <v>#REF!</v>
      </c>
      <c r="Z107" s="776" t="e">
        <f>Z14</f>
        <v>#REF!</v>
      </c>
      <c r="AA107" s="776" t="e">
        <f>AA14</f>
        <v>#REF!</v>
      </c>
      <c r="AB107" s="776" t="e">
        <f>AB14</f>
        <v>#REF!</v>
      </c>
      <c r="AC107" s="776" t="e">
        <f>AC14</f>
        <v>#REF!</v>
      </c>
      <c r="AD107" s="776" t="e">
        <f>SUM(Y107:AC107)</f>
        <v>#REF!</v>
      </c>
      <c r="AE107" s="775"/>
      <c r="AF107" s="775"/>
      <c r="AG107" s="775"/>
    </row>
    <row r="108" spans="1:33">
      <c r="A108" s="858" t="s">
        <v>507</v>
      </c>
      <c r="B108" s="859" t="s">
        <v>1001</v>
      </c>
      <c r="C108" s="781"/>
      <c r="D108" s="781"/>
      <c r="E108" s="781"/>
      <c r="F108" s="781"/>
      <c r="G108" s="767"/>
      <c r="H108" s="767">
        <f>H107/G107</f>
        <v>1.26095589181128</v>
      </c>
      <c r="I108" s="767">
        <f>I107/H107</f>
        <v>1.0186236959972119</v>
      </c>
      <c r="J108" s="767">
        <f>J107/I107</f>
        <v>1.0088251131487269</v>
      </c>
      <c r="K108" s="767">
        <f>K107/J107</f>
        <v>1.1928492552642906</v>
      </c>
      <c r="L108" s="767">
        <f>L107/K107</f>
        <v>1.364093109760115</v>
      </c>
      <c r="M108" s="767"/>
      <c r="N108" s="770">
        <f>(H108*I108*J108*K108*L108)^(1/5)-1</f>
        <v>0.16089202245544021</v>
      </c>
      <c r="O108" s="767"/>
      <c r="P108" s="767">
        <f>P107/L107</f>
        <v>1.3208779274966778</v>
      </c>
      <c r="Q108" s="767">
        <f>Q107/P107</f>
        <v>1.1334934389164746</v>
      </c>
      <c r="R108" s="767">
        <f>R107/Q107</f>
        <v>1.1808186754979528</v>
      </c>
      <c r="S108" s="767">
        <f>S107/R107</f>
        <v>1.2823762376237624</v>
      </c>
      <c r="T108" s="767">
        <f>T107/S107</f>
        <v>0.88795363729185317</v>
      </c>
      <c r="U108" s="767"/>
      <c r="V108" s="765">
        <f>(P108*Q108*R108*S108*T108)^(1/5)-1</f>
        <v>0.15020203559278822</v>
      </c>
      <c r="W108" s="767"/>
      <c r="X108" s="767"/>
      <c r="Y108" s="767" t="e">
        <f>Y107/T107</f>
        <v>#REF!</v>
      </c>
      <c r="Z108" s="767" t="e">
        <f>Z107/Y107</f>
        <v>#REF!</v>
      </c>
      <c r="AA108" s="767" t="e">
        <f>AA107/Z107</f>
        <v>#REF!</v>
      </c>
      <c r="AB108" s="767" t="e">
        <f>AB107/AA107</f>
        <v>#REF!</v>
      </c>
      <c r="AC108" s="767" t="e">
        <f>AC107/AB107</f>
        <v>#REF!</v>
      </c>
      <c r="AD108" s="767"/>
      <c r="AE108" s="767" t="e">
        <f>(AA108*AB108*AC108*Y108*Z108)^(1/5)-1</f>
        <v>#REF!</v>
      </c>
      <c r="AF108" s="767"/>
      <c r="AG108" s="767"/>
    </row>
    <row r="109" spans="1:33">
      <c r="A109" s="858" t="s">
        <v>507</v>
      </c>
      <c r="B109" s="859" t="s">
        <v>1006</v>
      </c>
      <c r="C109" s="781"/>
      <c r="D109" s="781"/>
      <c r="E109" s="781"/>
      <c r="F109" s="781"/>
      <c r="G109" s="767"/>
      <c r="H109" s="767">
        <f t="shared" ref="H109:M109" si="64">H107/H73</f>
        <v>2.0139829335444771E-2</v>
      </c>
      <c r="I109" s="767">
        <f t="shared" si="64"/>
        <v>1.8869829501621263E-2</v>
      </c>
      <c r="J109" s="767">
        <f t="shared" si="64"/>
        <v>1.8768337919238952E-2</v>
      </c>
      <c r="K109" s="767">
        <f t="shared" si="64"/>
        <v>2.4950619274005815E-2</v>
      </c>
      <c r="L109" s="767">
        <f t="shared" si="64"/>
        <v>2.7046794784961498E-2</v>
      </c>
      <c r="M109" s="767">
        <f t="shared" si="64"/>
        <v>2.2069380989163796E-2</v>
      </c>
      <c r="N109" s="767"/>
      <c r="O109" s="767"/>
      <c r="P109" s="767">
        <f>P107/P73</f>
        <v>2.918460138861987E-2</v>
      </c>
      <c r="Q109" s="767">
        <f>Q107/Q73</f>
        <v>3.0583497129887408E-2</v>
      </c>
      <c r="R109" s="767">
        <f>R107/R73</f>
        <v>3.5431654779271314E-2</v>
      </c>
      <c r="S109" s="767">
        <f>S107/$S$73</f>
        <v>3.6178717327177604E-2</v>
      </c>
      <c r="T109" s="767">
        <f>T107/$T$73</f>
        <v>3.3421280429699295E-2</v>
      </c>
      <c r="U109" s="767">
        <f>U107/$U$73</f>
        <v>3.3205688613349257E-2</v>
      </c>
      <c r="V109" s="767"/>
      <c r="W109" s="765"/>
      <c r="X109" s="765"/>
      <c r="Y109" s="767" t="e">
        <f>Y107/$Y$73</f>
        <v>#REF!</v>
      </c>
      <c r="Z109" s="767" t="e">
        <f>Z107/$Z$73</f>
        <v>#REF!</v>
      </c>
      <c r="AA109" s="767" t="e">
        <f>AA107/AA73</f>
        <v>#REF!</v>
      </c>
      <c r="AB109" s="767" t="e">
        <f>AB107/AB73</f>
        <v>#REF!</v>
      </c>
      <c r="AC109" s="767" t="e">
        <f>AC107/AC73</f>
        <v>#REF!</v>
      </c>
      <c r="AD109" s="767"/>
      <c r="AE109" s="765"/>
      <c r="AF109" s="765"/>
      <c r="AG109" s="765"/>
    </row>
    <row r="110" spans="1:33" s="602" customFormat="1">
      <c r="A110" s="866" t="s">
        <v>730</v>
      </c>
      <c r="B110" s="869" t="s">
        <v>474</v>
      </c>
      <c r="C110" s="776">
        <f t="shared" ref="C110:M110" si="65">C17</f>
        <v>64280</v>
      </c>
      <c r="D110" s="776">
        <f t="shared" si="65"/>
        <v>86640</v>
      </c>
      <c r="E110" s="776">
        <f t="shared" si="65"/>
        <v>110420</v>
      </c>
      <c r="F110" s="776">
        <f t="shared" si="65"/>
        <v>115840</v>
      </c>
      <c r="G110" s="776">
        <f t="shared" si="65"/>
        <v>186978.995165</v>
      </c>
      <c r="H110" s="776">
        <f t="shared" si="65"/>
        <v>211576.30287000001</v>
      </c>
      <c r="I110" s="776">
        <f t="shared" si="65"/>
        <v>242659.928071</v>
      </c>
      <c r="J110" s="776">
        <f t="shared" si="65"/>
        <v>238487.114038</v>
      </c>
      <c r="K110" s="776">
        <f t="shared" si="65"/>
        <v>256057.09914899999</v>
      </c>
      <c r="L110" s="776">
        <f t="shared" si="65"/>
        <v>310783</v>
      </c>
      <c r="M110" s="776">
        <f t="shared" si="65"/>
        <v>1259563.4441280002</v>
      </c>
      <c r="N110" s="775"/>
      <c r="O110" s="775">
        <f>M110/$M$73</f>
        <v>5.5867577364403821E-2</v>
      </c>
      <c r="P110" s="776">
        <f>P17</f>
        <v>341640</v>
      </c>
      <c r="Q110" s="776">
        <f>Q17</f>
        <v>382262</v>
      </c>
      <c r="R110" s="776">
        <f>R17</f>
        <v>479310</v>
      </c>
      <c r="S110" s="776">
        <f>S17</f>
        <v>521482</v>
      </c>
      <c r="T110" s="776">
        <f>T17</f>
        <v>534261</v>
      </c>
      <c r="U110" s="172">
        <f>SUM(P110:T110)</f>
        <v>2258955</v>
      </c>
      <c r="V110" s="776"/>
      <c r="W110" s="775"/>
      <c r="X110" s="775">
        <f>U110/M110-1</f>
        <v>0.79344280792769584</v>
      </c>
      <c r="Y110" s="776" t="e">
        <f>Y17</f>
        <v>#REF!</v>
      </c>
      <c r="Z110" s="776" t="e">
        <f>Z17</f>
        <v>#REF!</v>
      </c>
      <c r="AA110" s="776" t="e">
        <f>AA17</f>
        <v>#REF!</v>
      </c>
      <c r="AB110" s="776" t="e">
        <f>AB17</f>
        <v>#REF!</v>
      </c>
      <c r="AC110" s="776" t="e">
        <f>AC17</f>
        <v>#REF!</v>
      </c>
      <c r="AD110" s="776" t="e">
        <f>SUM(Y110:AC110)</f>
        <v>#REF!</v>
      </c>
      <c r="AE110" s="775"/>
      <c r="AF110" s="775" t="e">
        <f>AD110/$AD$73</f>
        <v>#REF!</v>
      </c>
      <c r="AG110" s="775" t="e">
        <f>AD110/U110-1</f>
        <v>#REF!</v>
      </c>
    </row>
    <row r="111" spans="1:33">
      <c r="A111" s="858" t="s">
        <v>507</v>
      </c>
      <c r="B111" s="859" t="s">
        <v>1001</v>
      </c>
      <c r="C111" s="781"/>
      <c r="D111" s="781"/>
      <c r="E111" s="781"/>
      <c r="F111" s="781"/>
      <c r="G111" s="767"/>
      <c r="H111" s="767">
        <f>H110/G110</f>
        <v>1.1315511813682284</v>
      </c>
      <c r="I111" s="767">
        <f>I110/H110</f>
        <v>1.1469144926882424</v>
      </c>
      <c r="J111" s="767">
        <f>J110/I110</f>
        <v>0.98280386025755728</v>
      </c>
      <c r="K111" s="767">
        <f>K110/J110</f>
        <v>1.0736726811503972</v>
      </c>
      <c r="L111" s="767">
        <f>L110/K110</f>
        <v>1.2137253801315422</v>
      </c>
      <c r="M111" s="767"/>
      <c r="N111" s="770">
        <f>(H111*I111*J111*K111*L111)^(1/5)-1</f>
        <v>0.10696244357773277</v>
      </c>
      <c r="O111" s="767"/>
      <c r="P111" s="767">
        <f>P110/L110</f>
        <v>1.099287927589347</v>
      </c>
      <c r="Q111" s="767">
        <f>Q110/P110</f>
        <v>1.1189029387659524</v>
      </c>
      <c r="R111" s="767">
        <f>R110/Q110</f>
        <v>1.2538782301144242</v>
      </c>
      <c r="S111" s="767">
        <f>S110/R110</f>
        <v>1.0879848114998645</v>
      </c>
      <c r="T111" s="767">
        <f>T110/S110</f>
        <v>1.0245051602931645</v>
      </c>
      <c r="U111" s="767"/>
      <c r="V111" s="765">
        <f>(P111*Q111*R111*S111*T111)^(1/5)-1</f>
        <v>0.11444654873328663</v>
      </c>
      <c r="W111" s="767"/>
      <c r="X111" s="767"/>
      <c r="Y111" s="767" t="e">
        <f>Y110/T110</f>
        <v>#REF!</v>
      </c>
      <c r="Z111" s="767" t="e">
        <f>Z110/Y110</f>
        <v>#REF!</v>
      </c>
      <c r="AA111" s="767" t="e">
        <f>AA110/Z110</f>
        <v>#REF!</v>
      </c>
      <c r="AB111" s="767" t="e">
        <f>AB110/AA110</f>
        <v>#REF!</v>
      </c>
      <c r="AC111" s="767" t="e">
        <f>AC110/AB110</f>
        <v>#REF!</v>
      </c>
      <c r="AD111" s="767"/>
      <c r="AE111" s="767" t="e">
        <f>(AA111*AB111*AC111*Y111*Z111)^(1/5)-1</f>
        <v>#REF!</v>
      </c>
      <c r="AF111" s="767"/>
      <c r="AG111" s="767"/>
    </row>
    <row r="112" spans="1:33">
      <c r="A112" s="858" t="s">
        <v>507</v>
      </c>
      <c r="B112" s="859" t="s">
        <v>1006</v>
      </c>
      <c r="C112" s="781"/>
      <c r="D112" s="781"/>
      <c r="E112" s="781"/>
      <c r="F112" s="781"/>
      <c r="G112" s="767"/>
      <c r="H112" s="767">
        <f>H110/$H$73</f>
        <v>5.0904889284641985E-2</v>
      </c>
      <c r="I112" s="767">
        <f>I110/$I$73</f>
        <v>5.370181363473326E-2</v>
      </c>
      <c r="J112" s="767">
        <f>J110/$J$73</f>
        <v>5.2035263727116518E-2</v>
      </c>
      <c r="K112" s="767">
        <f>K110/$K$73</f>
        <v>6.2264372302523484E-2</v>
      </c>
      <c r="L112" s="767">
        <f>L110/$L$73</f>
        <v>6.0055184999604827E-2</v>
      </c>
      <c r="M112" s="767">
        <f>M110/$M$73</f>
        <v>5.5867577364403821E-2</v>
      </c>
      <c r="N112" s="767"/>
      <c r="O112" s="767"/>
      <c r="P112" s="767">
        <f>P110/$P$73</f>
        <v>5.3930847469185583E-2</v>
      </c>
      <c r="Q112" s="767">
        <f>Q110/$Q$73</f>
        <v>5.5788415521550214E-2</v>
      </c>
      <c r="R112" s="767">
        <f>R110/$R$73</f>
        <v>6.863102223581545E-2</v>
      </c>
      <c r="S112" s="767">
        <f>S110/$S$73</f>
        <v>5.9455162134635989E-2</v>
      </c>
      <c r="T112" s="767">
        <f>T110/$T$73</f>
        <v>6.3369947381193725E-2</v>
      </c>
      <c r="U112" s="767">
        <f>U110/$U$73</f>
        <v>6.0444339768495975E-2</v>
      </c>
      <c r="V112" s="767"/>
      <c r="W112" s="765"/>
      <c r="X112" s="765"/>
      <c r="Y112" s="767" t="e">
        <f>Y110/$Y$73</f>
        <v>#REF!</v>
      </c>
      <c r="Z112" s="767" t="e">
        <f>Z110/$Z$73</f>
        <v>#REF!</v>
      </c>
      <c r="AA112" s="767" t="e">
        <f>AA110/$AA$73</f>
        <v>#REF!</v>
      </c>
      <c r="AB112" s="767" t="e">
        <f>AB110/$AB$73</f>
        <v>#REF!</v>
      </c>
      <c r="AC112" s="767" t="e">
        <f>AC110/$AC$73</f>
        <v>#REF!</v>
      </c>
      <c r="AD112" s="767"/>
      <c r="AE112" s="765"/>
      <c r="AF112" s="765"/>
      <c r="AG112" s="765"/>
    </row>
    <row r="113" spans="1:33">
      <c r="A113" s="866" t="s">
        <v>730</v>
      </c>
      <c r="B113" s="869" t="s">
        <v>269</v>
      </c>
      <c r="C113" s="776">
        <f t="shared" ref="C113:M113" si="66">C16</f>
        <v>6300</v>
      </c>
      <c r="D113" s="776">
        <f t="shared" si="66"/>
        <v>10340</v>
      </c>
      <c r="E113" s="776">
        <f t="shared" si="66"/>
        <v>13690</v>
      </c>
      <c r="F113" s="776">
        <f t="shared" si="66"/>
        <v>17250</v>
      </c>
      <c r="G113" s="776">
        <f t="shared" si="66"/>
        <v>22513.990010999998</v>
      </c>
      <c r="H113" s="776">
        <f t="shared" si="66"/>
        <v>22700.889665999999</v>
      </c>
      <c r="I113" s="776">
        <f t="shared" si="66"/>
        <v>7232.069724</v>
      </c>
      <c r="J113" s="776">
        <f t="shared" si="66"/>
        <v>9025.4512319999994</v>
      </c>
      <c r="K113" s="776">
        <f t="shared" si="66"/>
        <v>8785.7481970000008</v>
      </c>
      <c r="L113" s="776">
        <f t="shared" si="66"/>
        <v>8245</v>
      </c>
      <c r="M113" s="776">
        <f t="shared" si="66"/>
        <v>55989.158818999997</v>
      </c>
      <c r="N113" s="775"/>
      <c r="O113" s="775">
        <f>M113/$M$73</f>
        <v>2.4833831725355323E-3</v>
      </c>
      <c r="P113" s="776">
        <f>P16</f>
        <v>8374</v>
      </c>
      <c r="Q113" s="776">
        <f>Q16</f>
        <v>9759</v>
      </c>
      <c r="R113" s="776">
        <f>R16</f>
        <v>10562</v>
      </c>
      <c r="S113" s="776">
        <f>S16</f>
        <v>11281</v>
      </c>
      <c r="T113" s="776">
        <f>T16</f>
        <v>11443</v>
      </c>
      <c r="U113" s="172">
        <f>SUM(P113:T113)</f>
        <v>51419</v>
      </c>
      <c r="V113" s="776"/>
      <c r="W113" s="775"/>
      <c r="X113" s="775">
        <f>U113/M113-1</f>
        <v>-8.1625781051190005E-2</v>
      </c>
      <c r="Y113" s="776" t="e">
        <f>Y16</f>
        <v>#REF!</v>
      </c>
      <c r="Z113" s="776" t="e">
        <f>Z16</f>
        <v>#REF!</v>
      </c>
      <c r="AA113" s="776" t="e">
        <f>AA16</f>
        <v>#REF!</v>
      </c>
      <c r="AB113" s="776" t="e">
        <f>AB16</f>
        <v>#REF!</v>
      </c>
      <c r="AC113" s="776" t="e">
        <f>AC16</f>
        <v>#REF!</v>
      </c>
      <c r="AD113" s="776" t="e">
        <f>SUM(Y113:AC113)</f>
        <v>#REF!</v>
      </c>
      <c r="AE113" s="775"/>
      <c r="AF113" s="775" t="e">
        <f>AD113/$AD$73</f>
        <v>#REF!</v>
      </c>
      <c r="AG113" s="775" t="e">
        <f>AD113/U113-1</f>
        <v>#REF!</v>
      </c>
    </row>
    <row r="114" spans="1:33">
      <c r="A114" s="858" t="s">
        <v>507</v>
      </c>
      <c r="B114" s="859" t="s">
        <v>1001</v>
      </c>
      <c r="C114" s="781"/>
      <c r="D114" s="781"/>
      <c r="E114" s="781"/>
      <c r="F114" s="781"/>
      <c r="G114" s="767"/>
      <c r="H114" s="767">
        <f>H113/G113</f>
        <v>1.0083014896474896</v>
      </c>
      <c r="I114" s="767">
        <f>I113/H113</f>
        <v>0.31858089398283584</v>
      </c>
      <c r="J114" s="767">
        <f>J113/I113</f>
        <v>1.2479762469723668</v>
      </c>
      <c r="K114" s="767">
        <f>K113/J113</f>
        <v>0.97344143480049794</v>
      </c>
      <c r="L114" s="767">
        <f>L113/K113</f>
        <v>0.93845166229728216</v>
      </c>
      <c r="M114" s="767"/>
      <c r="N114" s="770">
        <f>(H114*I114*J114*K114*L114)^(1/5)-1</f>
        <v>-0.1820106709603595</v>
      </c>
      <c r="O114" s="767"/>
      <c r="P114" s="767">
        <f>P113/L113</f>
        <v>1.0156458459672528</v>
      </c>
      <c r="Q114" s="767">
        <f>Q113/P113</f>
        <v>1.1653928827322666</v>
      </c>
      <c r="R114" s="767">
        <f>R113/Q113</f>
        <v>1.0822830208013117</v>
      </c>
      <c r="S114" s="767">
        <f>S113/R113</f>
        <v>1.0680742283658398</v>
      </c>
      <c r="T114" s="767">
        <f>T113/S113</f>
        <v>1.0143604290399788</v>
      </c>
      <c r="U114" s="767"/>
      <c r="V114" s="765">
        <f>(P114*Q114*R114*S114*T114)^(1/5)-1</f>
        <v>6.775065765451016E-2</v>
      </c>
      <c r="W114" s="767"/>
      <c r="X114" s="767"/>
      <c r="Y114" s="767" t="e">
        <f>Y113/T113</f>
        <v>#REF!</v>
      </c>
      <c r="Z114" s="767" t="e">
        <f>Z113/Y113</f>
        <v>#REF!</v>
      </c>
      <c r="AA114" s="767" t="e">
        <f>AA113/Z113</f>
        <v>#REF!</v>
      </c>
      <c r="AB114" s="767" t="e">
        <f>AB113/AA113</f>
        <v>#REF!</v>
      </c>
      <c r="AC114" s="767" t="e">
        <f>AC113/AB113</f>
        <v>#REF!</v>
      </c>
      <c r="AD114" s="767"/>
      <c r="AE114" s="767" t="e">
        <f>(AA114*AB114*AC114*Y114*Z114)^(1/5)-1</f>
        <v>#REF!</v>
      </c>
      <c r="AF114" s="767"/>
      <c r="AG114" s="767"/>
    </row>
    <row r="115" spans="1:33">
      <c r="A115" s="858" t="s">
        <v>507</v>
      </c>
      <c r="B115" s="859" t="s">
        <v>1006</v>
      </c>
      <c r="C115" s="781"/>
      <c r="D115" s="781"/>
      <c r="E115" s="781"/>
      <c r="F115" s="781"/>
      <c r="G115" s="767"/>
      <c r="H115" s="767">
        <f>H113/$H$73</f>
        <v>5.4617944421717045E-3</v>
      </c>
      <c r="I115" s="767">
        <f>I113/$I$73</f>
        <v>1.6004919460703452E-3</v>
      </c>
      <c r="J115" s="767">
        <f>J113/$J$73</f>
        <v>1.9692541335315796E-3</v>
      </c>
      <c r="K115" s="767">
        <f>K113/$K$73</f>
        <v>2.1363949623435735E-3</v>
      </c>
      <c r="L115" s="767">
        <f>L113/$L$73</f>
        <v>1.5932499535744934E-3</v>
      </c>
      <c r="M115" s="767">
        <f>M113/$M$73</f>
        <v>2.4833831725355323E-3</v>
      </c>
      <c r="N115" s="767"/>
      <c r="O115" s="767"/>
      <c r="P115" s="767">
        <f>P113/$P$73</f>
        <v>1.3219087832424777E-3</v>
      </c>
      <c r="Q115" s="767">
        <f>Q113/$Q$73</f>
        <v>1.4242565232087116E-3</v>
      </c>
      <c r="R115" s="767">
        <f>R113/$R$73</f>
        <v>1.5123424440439024E-3</v>
      </c>
      <c r="S115" s="767">
        <f>S113/$S$73</f>
        <v>1.2861684277517317E-3</v>
      </c>
      <c r="T115" s="767">
        <f>T113/$T$73</f>
        <v>1.3572810066297182E-3</v>
      </c>
      <c r="U115" s="767">
        <f>U113/$U$73</f>
        <v>1.3758518901688145E-3</v>
      </c>
      <c r="V115" s="767"/>
      <c r="W115" s="765"/>
      <c r="X115" s="765"/>
      <c r="Y115" s="767" t="e">
        <f>Y113/$Y$73</f>
        <v>#REF!</v>
      </c>
      <c r="Z115" s="767" t="e">
        <f>Z113/$Z$73</f>
        <v>#REF!</v>
      </c>
      <c r="AA115" s="767" t="e">
        <f>AA113/$AA$73</f>
        <v>#REF!</v>
      </c>
      <c r="AB115" s="767" t="e">
        <f>AB113/$AB$73</f>
        <v>#REF!</v>
      </c>
      <c r="AC115" s="767" t="e">
        <f>AC113/$AC$73</f>
        <v>#REF!</v>
      </c>
      <c r="AD115" s="767"/>
      <c r="AE115" s="765"/>
      <c r="AF115" s="765"/>
      <c r="AG115" s="765"/>
    </row>
    <row r="116" spans="1:33">
      <c r="A116" s="866" t="s">
        <v>730</v>
      </c>
      <c r="B116" s="869" t="s">
        <v>392</v>
      </c>
      <c r="C116" s="776">
        <f>C19</f>
        <v>83710</v>
      </c>
      <c r="D116" s="776">
        <f>D19</f>
        <v>65760</v>
      </c>
      <c r="E116" s="776">
        <f>E19</f>
        <v>62020</v>
      </c>
      <c r="F116" s="776">
        <f>F19</f>
        <v>108070</v>
      </c>
      <c r="G116" s="776">
        <f>G19</f>
        <v>147763</v>
      </c>
      <c r="H116" s="776">
        <f t="shared" ref="H116:M116" si="67">H19</f>
        <v>129532.067836</v>
      </c>
      <c r="I116" s="776">
        <f t="shared" si="67"/>
        <v>124106.44856800001</v>
      </c>
      <c r="J116" s="776">
        <f t="shared" si="67"/>
        <v>151790.240028</v>
      </c>
      <c r="K116" s="776">
        <f t="shared" si="67"/>
        <v>165870.497191</v>
      </c>
      <c r="L116" s="776">
        <f t="shared" si="67"/>
        <v>212616</v>
      </c>
      <c r="M116" s="776">
        <f t="shared" si="67"/>
        <v>783915.253623</v>
      </c>
      <c r="N116" s="775"/>
      <c r="O116" s="775">
        <f>M116/$M$73</f>
        <v>3.4770337518995657E-2</v>
      </c>
      <c r="P116" s="776">
        <f>P19</f>
        <v>205555</v>
      </c>
      <c r="Q116" s="776">
        <f>Q19</f>
        <v>256429</v>
      </c>
      <c r="R116" s="776">
        <f>R19</f>
        <v>154856</v>
      </c>
      <c r="S116" s="776">
        <f>S19</f>
        <v>172887</v>
      </c>
      <c r="T116" s="776">
        <f>T19</f>
        <v>169168</v>
      </c>
      <c r="U116" s="172">
        <f>SUM(P116:T116)</f>
        <v>958895</v>
      </c>
      <c r="V116" s="776"/>
      <c r="W116" s="775"/>
      <c r="X116" s="775">
        <f>U116/M116-1</f>
        <v>0.22321258014600542</v>
      </c>
      <c r="Y116" s="776" t="e">
        <f>Y19</f>
        <v>#REF!</v>
      </c>
      <c r="Z116" s="776" t="e">
        <f>Z19</f>
        <v>#REF!</v>
      </c>
      <c r="AA116" s="776" t="e">
        <f>AA19</f>
        <v>#REF!</v>
      </c>
      <c r="AB116" s="776" t="e">
        <f>AB19</f>
        <v>#REF!</v>
      </c>
      <c r="AC116" s="776" t="e">
        <f>AC19</f>
        <v>#REF!</v>
      </c>
      <c r="AD116" s="776" t="e">
        <f>SUM(Y116:AC116)</f>
        <v>#REF!</v>
      </c>
      <c r="AE116" s="775"/>
      <c r="AF116" s="775" t="e">
        <f>AD116/$AD$73</f>
        <v>#REF!</v>
      </c>
      <c r="AG116" s="775" t="e">
        <f>AD116/U116-1</f>
        <v>#REF!</v>
      </c>
    </row>
    <row r="117" spans="1:33">
      <c r="A117" s="858" t="s">
        <v>507</v>
      </c>
      <c r="B117" s="859" t="s">
        <v>1001</v>
      </c>
      <c r="C117" s="781"/>
      <c r="D117" s="781"/>
      <c r="E117" s="781"/>
      <c r="F117" s="781"/>
      <c r="G117" s="767"/>
      <c r="H117" s="767">
        <f>H116/G116</f>
        <v>0.87662045191286042</v>
      </c>
      <c r="I117" s="767">
        <f>I116/H116</f>
        <v>0.95811369834017202</v>
      </c>
      <c r="J117" s="767">
        <f>J116/I116</f>
        <v>1.223064891304432</v>
      </c>
      <c r="K117" s="767">
        <f>K116/J116</f>
        <v>1.0927612813604002</v>
      </c>
      <c r="L117" s="767">
        <f>L116/K116</f>
        <v>1.2818192722674033</v>
      </c>
      <c r="M117" s="767"/>
      <c r="N117" s="770">
        <f>(H117*I117*J117*K117*L117)^(1/5)-1</f>
        <v>7.5489187895901422E-2</v>
      </c>
      <c r="O117" s="767"/>
      <c r="P117" s="767">
        <f>P116/L116</f>
        <v>0.96678989351695077</v>
      </c>
      <c r="Q117" s="767">
        <f>Q116/P116</f>
        <v>1.2474958040427135</v>
      </c>
      <c r="R117" s="767">
        <f>R116/Q116</f>
        <v>0.60389425532993535</v>
      </c>
      <c r="S117" s="767">
        <f>S116/R116</f>
        <v>1.1164372061786434</v>
      </c>
      <c r="T117" s="767">
        <f>T116/S116</f>
        <v>0.97848883953102317</v>
      </c>
      <c r="U117" s="767"/>
      <c r="V117" s="765">
        <f>(P117*Q117*R117*S117*T117)^(1/5)-1</f>
        <v>-4.46897131322187E-2</v>
      </c>
      <c r="W117" s="767"/>
      <c r="X117" s="767"/>
      <c r="Y117" s="767" t="e">
        <f>Y116/T116</f>
        <v>#REF!</v>
      </c>
      <c r="Z117" s="767" t="e">
        <f>Z116/Y116</f>
        <v>#REF!</v>
      </c>
      <c r="AA117" s="767" t="e">
        <f>AA116/Z116</f>
        <v>#REF!</v>
      </c>
      <c r="AB117" s="767" t="e">
        <f>AB116/AA116</f>
        <v>#REF!</v>
      </c>
      <c r="AC117" s="767" t="e">
        <f>AC116/AB116</f>
        <v>#REF!</v>
      </c>
      <c r="AD117" s="767"/>
      <c r="AE117" s="767" t="e">
        <f>(AA117*AB117*AC117*Y117*Z117)^(1/5)-1</f>
        <v>#REF!</v>
      </c>
      <c r="AF117" s="767"/>
      <c r="AG117" s="767"/>
    </row>
    <row r="118" spans="1:33">
      <c r="A118" s="858" t="s">
        <v>507</v>
      </c>
      <c r="B118" s="859" t="s">
        <v>1006</v>
      </c>
      <c r="C118" s="781"/>
      <c r="D118" s="781"/>
      <c r="E118" s="781"/>
      <c r="F118" s="781"/>
      <c r="G118" s="767"/>
      <c r="H118" s="767">
        <f>H116/$H$73</f>
        <v>3.1165189496924848E-2</v>
      </c>
      <c r="I118" s="767">
        <f>I116/$I$73</f>
        <v>2.7465356249167371E-2</v>
      </c>
      <c r="J118" s="767">
        <f>J116/$J$73</f>
        <v>3.3118959919154284E-2</v>
      </c>
      <c r="K118" s="767">
        <f>K116/$K$73</f>
        <v>4.0334059963302658E-2</v>
      </c>
      <c r="L118" s="767">
        <f>L116/$L$73</f>
        <v>4.1085558778556033E-2</v>
      </c>
      <c r="M118" s="767">
        <f>M116/$M$73</f>
        <v>3.4770337518995657E-2</v>
      </c>
      <c r="N118" s="767"/>
      <c r="O118" s="767"/>
      <c r="P118" s="767">
        <f>P116/$P$73</f>
        <v>3.244864580121895E-2</v>
      </c>
      <c r="Q118" s="767">
        <f>Q116/$Q$73</f>
        <v>3.7423985653231552E-2</v>
      </c>
      <c r="R118" s="767">
        <f>R116/$R$73</f>
        <v>2.2173385865826789E-2</v>
      </c>
      <c r="S118" s="767">
        <f>S116/$S$73</f>
        <v>1.9711178172920278E-2</v>
      </c>
      <c r="T118" s="767">
        <f>T116/$T$73</f>
        <v>2.0065412333263668E-2</v>
      </c>
      <c r="U118" s="767">
        <f>U116/$U$73</f>
        <v>2.565778210823675E-2</v>
      </c>
      <c r="V118" s="767"/>
      <c r="W118" s="765"/>
      <c r="X118" s="765"/>
      <c r="Y118" s="767" t="e">
        <f>Y116/$Y$73</f>
        <v>#REF!</v>
      </c>
      <c r="Z118" s="767" t="e">
        <f>Z116/$Z$73</f>
        <v>#REF!</v>
      </c>
      <c r="AA118" s="767" t="e">
        <f>AA116/$AA$73</f>
        <v>#REF!</v>
      </c>
      <c r="AB118" s="767" t="e">
        <f>AB116/$AB$73</f>
        <v>#REF!</v>
      </c>
      <c r="AC118" s="767" t="e">
        <f>AC116/$AC$73</f>
        <v>#REF!</v>
      </c>
      <c r="AD118" s="767"/>
      <c r="AE118" s="765"/>
      <c r="AF118" s="765"/>
      <c r="AG118" s="765"/>
    </row>
    <row r="119" spans="1:33">
      <c r="A119" s="866" t="s">
        <v>730</v>
      </c>
      <c r="B119" s="869" t="s">
        <v>1068</v>
      </c>
      <c r="C119" s="776">
        <f>C22</f>
        <v>2970</v>
      </c>
      <c r="D119" s="776">
        <f>D22</f>
        <v>1390</v>
      </c>
      <c r="E119" s="776">
        <f>E22</f>
        <v>170</v>
      </c>
      <c r="F119" s="776">
        <f>F22</f>
        <v>1150</v>
      </c>
      <c r="G119" s="776">
        <f>G21</f>
        <v>12272.982172</v>
      </c>
      <c r="H119" s="776">
        <f t="shared" ref="H119:M119" si="68">H21</f>
        <v>14797.318150999999</v>
      </c>
      <c r="I119" s="776">
        <f t="shared" si="68"/>
        <v>21280.122105999999</v>
      </c>
      <c r="J119" s="776">
        <f t="shared" si="68"/>
        <v>25056.577998000001</v>
      </c>
      <c r="K119" s="776">
        <f t="shared" si="68"/>
        <v>30109.314546000001</v>
      </c>
      <c r="L119" s="776">
        <f t="shared" si="68"/>
        <v>35945</v>
      </c>
      <c r="M119" s="776">
        <f t="shared" si="68"/>
        <v>127188.332801</v>
      </c>
      <c r="N119" s="775"/>
      <c r="O119" s="775">
        <f>M119/$M$73</f>
        <v>5.6414022300629004E-3</v>
      </c>
      <c r="P119" s="776">
        <f>P21</f>
        <v>53095</v>
      </c>
      <c r="Q119" s="776">
        <f>Q21</f>
        <v>61296</v>
      </c>
      <c r="R119" s="776">
        <f>R21</f>
        <v>194910</v>
      </c>
      <c r="S119" s="776">
        <f>S21</f>
        <v>177724</v>
      </c>
      <c r="T119" s="776">
        <f>T21</f>
        <v>103322</v>
      </c>
      <c r="U119" s="172">
        <f>SUM(P119:T119)</f>
        <v>590347</v>
      </c>
      <c r="V119" s="776"/>
      <c r="W119" s="775"/>
      <c r="X119" s="775">
        <f>U119/M119-1</f>
        <v>3.6415185025159671</v>
      </c>
      <c r="Y119" s="776" t="e">
        <f>Y21</f>
        <v>#REF!</v>
      </c>
      <c r="Z119" s="776" t="e">
        <f>Z21</f>
        <v>#REF!</v>
      </c>
      <c r="AA119" s="776" t="e">
        <f>AA21</f>
        <v>#REF!</v>
      </c>
      <c r="AB119" s="776" t="e">
        <f>AB21</f>
        <v>#REF!</v>
      </c>
      <c r="AC119" s="776" t="e">
        <f>AC21</f>
        <v>#REF!</v>
      </c>
      <c r="AD119" s="776" t="e">
        <f>SUM(Y119:AC119)</f>
        <v>#REF!</v>
      </c>
      <c r="AE119" s="775"/>
      <c r="AF119" s="775" t="e">
        <f>AD119/$AD$73</f>
        <v>#REF!</v>
      </c>
      <c r="AG119" s="775" t="e">
        <f>AD119/U119-1</f>
        <v>#REF!</v>
      </c>
    </row>
    <row r="120" spans="1:33">
      <c r="A120" s="858" t="s">
        <v>507</v>
      </c>
      <c r="B120" s="859" t="s">
        <v>1001</v>
      </c>
      <c r="C120" s="781"/>
      <c r="D120" s="781"/>
      <c r="E120" s="781"/>
      <c r="F120" s="781"/>
      <c r="G120" s="767"/>
      <c r="H120" s="767">
        <f>H119/G119</f>
        <v>1.2056823633916054</v>
      </c>
      <c r="I120" s="767">
        <f>I119/H119</f>
        <v>1.4381066818220634</v>
      </c>
      <c r="J120" s="767">
        <f>J119/I119</f>
        <v>1.1774640142189419</v>
      </c>
      <c r="K120" s="767">
        <f>K119/J119</f>
        <v>1.2016530967797481</v>
      </c>
      <c r="L120" s="767">
        <f>L119/K119</f>
        <v>1.1938166159539911</v>
      </c>
      <c r="M120" s="767"/>
      <c r="N120" s="770">
        <f>(H120*I120*J120*K120*L120)^(1/5)-1</f>
        <v>0.23976016239775455</v>
      </c>
      <c r="O120" s="767"/>
      <c r="P120" s="767">
        <f>P119/L119</f>
        <v>1.4771178188899707</v>
      </c>
      <c r="Q120" s="767">
        <f>Q119/P119</f>
        <v>1.15445898860533</v>
      </c>
      <c r="R120" s="767">
        <f>R119/Q119</f>
        <v>3.1798159749412687</v>
      </c>
      <c r="S120" s="767">
        <f>S119/R119</f>
        <v>0.9118259709609563</v>
      </c>
      <c r="T120" s="767">
        <f>T119/S119</f>
        <v>0.58136211203889177</v>
      </c>
      <c r="U120" s="767"/>
      <c r="V120" s="765">
        <f>(P120*Q120*R120*S120*T120)^(1/5)-1</f>
        <v>0.23512486049904591</v>
      </c>
      <c r="W120" s="767"/>
      <c r="X120" s="767"/>
      <c r="Y120" s="767" t="e">
        <f>Y119/T119</f>
        <v>#REF!</v>
      </c>
      <c r="Z120" s="767" t="e">
        <f>Z119/Y119</f>
        <v>#REF!</v>
      </c>
      <c r="AA120" s="767" t="e">
        <f>AA119/Z119</f>
        <v>#REF!</v>
      </c>
      <c r="AB120" s="767" t="e">
        <f>AB119/AA119</f>
        <v>#REF!</v>
      </c>
      <c r="AC120" s="767" t="e">
        <f>AC119/AB119</f>
        <v>#REF!</v>
      </c>
      <c r="AD120" s="767"/>
      <c r="AE120" s="767" t="e">
        <f>(AA120*AB120*AC120*Y120*Z120)^(1/5)-1</f>
        <v>#REF!</v>
      </c>
      <c r="AF120" s="767"/>
      <c r="AG120" s="767"/>
    </row>
    <row r="121" spans="1:33">
      <c r="A121" s="858" t="s">
        <v>507</v>
      </c>
      <c r="B121" s="859" t="s">
        <v>1006</v>
      </c>
      <c r="C121" s="781"/>
      <c r="D121" s="781"/>
      <c r="E121" s="781"/>
      <c r="F121" s="781"/>
      <c r="G121" s="767"/>
      <c r="H121" s="767">
        <f>H119/$H$73</f>
        <v>3.5602089268433113E-3</v>
      </c>
      <c r="I121" s="767">
        <f>I119/$I$73</f>
        <v>4.7093937616531911E-3</v>
      </c>
      <c r="J121" s="767">
        <f>J119/$J$73</f>
        <v>5.4670695709674554E-3</v>
      </c>
      <c r="K121" s="767">
        <f>K119/$K$73</f>
        <v>7.3215606085384006E-3</v>
      </c>
      <c r="L121" s="767">
        <f>L119/$L$73</f>
        <v>6.9459514349587831E-3</v>
      </c>
      <c r="M121" s="767">
        <f>M119/$M$73</f>
        <v>5.6414022300629004E-3</v>
      </c>
      <c r="N121" s="767"/>
      <c r="O121" s="767"/>
      <c r="P121" s="767">
        <f>P119/$P$73</f>
        <v>8.3815078631788095E-3</v>
      </c>
      <c r="Q121" s="767">
        <f>Q119/$Q$73</f>
        <v>8.9457145042116191E-3</v>
      </c>
      <c r="R121" s="767">
        <f>R119/$R$73</f>
        <v>2.7908603083563435E-2</v>
      </c>
      <c r="S121" s="767">
        <f>S119/$S$73</f>
        <v>2.0262653812051126E-2</v>
      </c>
      <c r="T121" s="767">
        <f>T119/$T$73</f>
        <v>1.2255264193567747E-2</v>
      </c>
      <c r="U121" s="767">
        <f>U119/$U$73</f>
        <v>1.579630167458506E-2</v>
      </c>
      <c r="V121" s="767"/>
      <c r="W121" s="765"/>
      <c r="X121" s="765"/>
      <c r="Y121" s="767" t="e">
        <f>Y119/$Y$73</f>
        <v>#REF!</v>
      </c>
      <c r="Z121" s="767" t="e">
        <f>Z119/$Z$73</f>
        <v>#REF!</v>
      </c>
      <c r="AA121" s="767" t="e">
        <f>AA119/$AA$73</f>
        <v>#REF!</v>
      </c>
      <c r="AB121" s="767" t="e">
        <f>AB119/$AB$73</f>
        <v>#REF!</v>
      </c>
      <c r="AC121" s="767" t="e">
        <f>AC119/$AC$73</f>
        <v>#REF!</v>
      </c>
      <c r="AD121" s="767"/>
      <c r="AE121" s="765"/>
      <c r="AF121" s="765"/>
      <c r="AG121" s="765"/>
    </row>
    <row r="122" spans="1:33">
      <c r="A122" s="866" t="s">
        <v>730</v>
      </c>
      <c r="B122" s="435" t="s">
        <v>556</v>
      </c>
      <c r="C122" s="776">
        <f>C25</f>
        <v>0</v>
      </c>
      <c r="D122" s="776">
        <f>D25</f>
        <v>0</v>
      </c>
      <c r="E122" s="776">
        <f>E25</f>
        <v>0</v>
      </c>
      <c r="F122" s="776">
        <f>F25</f>
        <v>0</v>
      </c>
      <c r="G122" s="776">
        <f>G25</f>
        <v>0</v>
      </c>
      <c r="H122" s="776">
        <f t="shared" ref="H122:M122" si="69">H25</f>
        <v>0</v>
      </c>
      <c r="I122" s="776">
        <f t="shared" si="69"/>
        <v>0</v>
      </c>
      <c r="J122" s="776">
        <f t="shared" si="69"/>
        <v>0</v>
      </c>
      <c r="K122" s="776">
        <f t="shared" si="69"/>
        <v>0</v>
      </c>
      <c r="L122" s="776">
        <f t="shared" si="69"/>
        <v>0</v>
      </c>
      <c r="M122" s="776">
        <f t="shared" si="69"/>
        <v>0</v>
      </c>
      <c r="N122" s="775"/>
      <c r="O122" s="775">
        <f>M122/$M$73</f>
        <v>0</v>
      </c>
      <c r="P122" s="776">
        <f>P25</f>
        <v>0</v>
      </c>
      <c r="Q122" s="776">
        <f>Q25</f>
        <v>0</v>
      </c>
      <c r="R122" s="776">
        <f>R25</f>
        <v>47932</v>
      </c>
      <c r="S122" s="776">
        <f>S25</f>
        <v>129025</v>
      </c>
      <c r="T122" s="776">
        <f>T25</f>
        <v>125796</v>
      </c>
      <c r="U122" s="172">
        <f>SUM(P122:T122)</f>
        <v>302753</v>
      </c>
      <c r="V122" s="776"/>
      <c r="W122" s="775"/>
      <c r="X122" s="775"/>
      <c r="Y122" s="776" t="e">
        <f>Y25</f>
        <v>#REF!</v>
      </c>
      <c r="Z122" s="776" t="e">
        <f>Z25</f>
        <v>#REF!</v>
      </c>
      <c r="AA122" s="776" t="e">
        <f>AA25</f>
        <v>#REF!</v>
      </c>
      <c r="AB122" s="776" t="e">
        <f>AB25</f>
        <v>#REF!</v>
      </c>
      <c r="AC122" s="776" t="e">
        <f>AC25</f>
        <v>#REF!</v>
      </c>
      <c r="AD122" s="776" t="e">
        <f>SUM(Y122:AC122)</f>
        <v>#REF!</v>
      </c>
      <c r="AE122" s="775"/>
      <c r="AF122" s="775" t="e">
        <f>AD122/$AD$73</f>
        <v>#REF!</v>
      </c>
      <c r="AG122" s="775" t="e">
        <f>AD122/U122-1</f>
        <v>#REF!</v>
      </c>
    </row>
    <row r="123" spans="1:33">
      <c r="A123" s="858" t="s">
        <v>507</v>
      </c>
      <c r="B123" s="859" t="s">
        <v>1001</v>
      </c>
      <c r="C123" s="781"/>
      <c r="D123" s="781"/>
      <c r="E123" s="781"/>
      <c r="F123" s="781"/>
      <c r="G123" s="767"/>
      <c r="H123" s="767"/>
      <c r="I123" s="767"/>
      <c r="J123" s="767"/>
      <c r="K123" s="767"/>
      <c r="L123" s="767"/>
      <c r="M123" s="767"/>
      <c r="N123" s="770"/>
      <c r="O123" s="767"/>
      <c r="P123" s="767"/>
      <c r="Q123" s="767"/>
      <c r="R123" s="767"/>
      <c r="S123" s="767"/>
      <c r="T123" s="767">
        <f>T122/S122</f>
        <v>0.97497384227862816</v>
      </c>
      <c r="U123" s="767"/>
      <c r="V123" s="767"/>
      <c r="W123" s="767"/>
      <c r="X123" s="767"/>
      <c r="Y123" s="767" t="e">
        <f>Y122/T122</f>
        <v>#REF!</v>
      </c>
      <c r="Z123" s="767" t="e">
        <f>Z122/Y122</f>
        <v>#REF!</v>
      </c>
      <c r="AA123" s="767" t="e">
        <f>AA122/Z122</f>
        <v>#REF!</v>
      </c>
      <c r="AB123" s="767" t="e">
        <f>AB122/AA122</f>
        <v>#REF!</v>
      </c>
      <c r="AC123" s="767" t="e">
        <f>AC122/AB122</f>
        <v>#REF!</v>
      </c>
      <c r="AD123" s="767"/>
      <c r="AE123" s="767" t="e">
        <f>(AA123*AB123*AC123*Y123*Z123)^(1/5)-1</f>
        <v>#REF!</v>
      </c>
      <c r="AF123" s="767"/>
      <c r="AG123" s="767"/>
    </row>
    <row r="124" spans="1:33">
      <c r="A124" s="858" t="s">
        <v>507</v>
      </c>
      <c r="B124" s="859" t="s">
        <v>1006</v>
      </c>
      <c r="C124" s="781"/>
      <c r="D124" s="781"/>
      <c r="E124" s="781"/>
      <c r="F124" s="781"/>
      <c r="G124" s="767"/>
      <c r="H124" s="767">
        <f>H122/$H$73</f>
        <v>0</v>
      </c>
      <c r="I124" s="767">
        <f>I122/$I$73</f>
        <v>0</v>
      </c>
      <c r="J124" s="767">
        <f>J122/$J$73</f>
        <v>0</v>
      </c>
      <c r="K124" s="767">
        <f>K122/$K$73</f>
        <v>0</v>
      </c>
      <c r="L124" s="767">
        <f>L122/$L$73</f>
        <v>0</v>
      </c>
      <c r="M124" s="767">
        <f>M122/$M$73</f>
        <v>0</v>
      </c>
      <c r="N124" s="767"/>
      <c r="O124" s="767"/>
      <c r="P124" s="767">
        <f>P122/$P$73</f>
        <v>0</v>
      </c>
      <c r="Q124" s="767">
        <f>Q122/$Q$73</f>
        <v>0</v>
      </c>
      <c r="R124" s="767">
        <f>R122/$R$73</f>
        <v>6.8632454107093663E-3</v>
      </c>
      <c r="S124" s="767">
        <f>S122/$S$73</f>
        <v>1.4710387500280754E-2</v>
      </c>
      <c r="T124" s="767">
        <f>T122/$T$73</f>
        <v>1.4920957922746834E-2</v>
      </c>
      <c r="U124" s="767">
        <f>U122/$U$73</f>
        <v>8.1009604874517031E-3</v>
      </c>
      <c r="V124" s="767"/>
      <c r="W124" s="765"/>
      <c r="X124" s="765"/>
      <c r="Y124" s="767" t="e">
        <f>Y122/$Y$73</f>
        <v>#REF!</v>
      </c>
      <c r="Z124" s="767" t="e">
        <f>Z122/$Z$73</f>
        <v>#REF!</v>
      </c>
      <c r="AA124" s="767" t="e">
        <f>AA122/$AA$73</f>
        <v>#REF!</v>
      </c>
      <c r="AB124" s="767" t="e">
        <f>AB122/$AB$73</f>
        <v>#REF!</v>
      </c>
      <c r="AC124" s="767" t="e">
        <f>AC122/$AC$73</f>
        <v>#REF!</v>
      </c>
      <c r="AD124" s="767"/>
      <c r="AE124" s="765"/>
      <c r="AF124" s="765"/>
      <c r="AG124" s="765"/>
    </row>
    <row r="125" spans="1:33">
      <c r="A125" s="866" t="s">
        <v>730</v>
      </c>
      <c r="B125" s="869" t="s">
        <v>1069</v>
      </c>
      <c r="C125" s="776">
        <f>C23</f>
        <v>16290</v>
      </c>
      <c r="D125" s="776">
        <f>D23</f>
        <v>34910</v>
      </c>
      <c r="E125" s="776">
        <f>E23</f>
        <v>34190</v>
      </c>
      <c r="F125" s="776">
        <f>F23</f>
        <v>46520</v>
      </c>
      <c r="G125" s="776">
        <f t="shared" ref="G125:M125" si="70">G23+G22+G24+G26+G15</f>
        <v>121402.66154</v>
      </c>
      <c r="H125" s="776">
        <f t="shared" si="70"/>
        <v>52547.980668000004</v>
      </c>
      <c r="I125" s="776">
        <f t="shared" si="70"/>
        <v>60691.136125999998</v>
      </c>
      <c r="J125" s="776">
        <f t="shared" si="70"/>
        <v>71020.529576999994</v>
      </c>
      <c r="K125" s="776">
        <f t="shared" si="70"/>
        <v>162319.390491</v>
      </c>
      <c r="L125" s="776">
        <f t="shared" si="70"/>
        <v>157635</v>
      </c>
      <c r="M125" s="776">
        <f t="shared" si="70"/>
        <v>504214.03686199989</v>
      </c>
      <c r="N125" s="775"/>
      <c r="O125" s="775">
        <f>M125/$M$73</f>
        <v>2.2364269814219462E-2</v>
      </c>
      <c r="P125" s="776">
        <f>P23+P22+P24+P26+P15</f>
        <v>143147</v>
      </c>
      <c r="Q125" s="776">
        <f>Q23+Q22+Q24+Q26+Q15</f>
        <v>231700</v>
      </c>
      <c r="R125" s="776">
        <f>R23+R22+R24+R26+R15</f>
        <v>290394</v>
      </c>
      <c r="S125" s="776">
        <f>S23+S22+S24+S26+S15</f>
        <v>334505</v>
      </c>
      <c r="T125" s="776">
        <f>T23+T22+T24+T26+T15</f>
        <v>346845</v>
      </c>
      <c r="U125" s="172">
        <f>SUM(P125:T125)</f>
        <v>1346591</v>
      </c>
      <c r="V125" s="776"/>
      <c r="W125" s="775"/>
      <c r="X125" s="775">
        <f>U125/M125-1</f>
        <v>1.6706733679620926</v>
      </c>
      <c r="Y125" s="776" t="e">
        <f>Y23+Y22+Y24+Y26+Y15</f>
        <v>#REF!</v>
      </c>
      <c r="Z125" s="776" t="e">
        <f>Z23+Z22+Z24+Z26+Z15</f>
        <v>#REF!</v>
      </c>
      <c r="AA125" s="776" t="e">
        <f>AA23+AA22+AA24+AA26+AA15</f>
        <v>#REF!</v>
      </c>
      <c r="AB125" s="776" t="e">
        <f>AB23+AB22+AB24+AB26+AB15</f>
        <v>#REF!</v>
      </c>
      <c r="AC125" s="776" t="e">
        <f>AC23+AC22+AC24+AC26+AC15</f>
        <v>#REF!</v>
      </c>
      <c r="AD125" s="776" t="e">
        <f>SUM(Y125:AC125)</f>
        <v>#REF!</v>
      </c>
      <c r="AE125" s="775"/>
      <c r="AF125" s="775" t="e">
        <f>AD125/$AD$73</f>
        <v>#REF!</v>
      </c>
      <c r="AG125" s="775" t="e">
        <f>AD125/U125-1</f>
        <v>#REF!</v>
      </c>
    </row>
    <row r="126" spans="1:33">
      <c r="A126" s="858" t="s">
        <v>507</v>
      </c>
      <c r="B126" s="859" t="s">
        <v>1001</v>
      </c>
      <c r="C126" s="781"/>
      <c r="D126" s="781"/>
      <c r="E126" s="781"/>
      <c r="F126" s="781"/>
      <c r="G126" s="767"/>
      <c r="H126" s="767">
        <f>H125/G125</f>
        <v>0.4328404336562785</v>
      </c>
      <c r="I126" s="767">
        <f>I125/H125</f>
        <v>1.1549660967839799</v>
      </c>
      <c r="J126" s="767">
        <f>J125/I125</f>
        <v>1.1701960798617328</v>
      </c>
      <c r="K126" s="767">
        <f>K125/J125</f>
        <v>2.2855277404685412</v>
      </c>
      <c r="L126" s="767">
        <f>L125/K125</f>
        <v>0.97114090635240691</v>
      </c>
      <c r="M126" s="767"/>
      <c r="N126" s="770">
        <f>(H126*I126*J126*K126*L126)^(1/5)-1</f>
        <v>5.3622141561359138E-2</v>
      </c>
      <c r="O126" s="767"/>
      <c r="P126" s="767">
        <f>P125/L125</f>
        <v>0.90809147714657279</v>
      </c>
      <c r="Q126" s="767">
        <f>Q125/P125</f>
        <v>1.618615828484006</v>
      </c>
      <c r="R126" s="767">
        <f>R125/Q125</f>
        <v>1.2533189469141131</v>
      </c>
      <c r="S126" s="767">
        <f>S125/R125</f>
        <v>1.1519005213606341</v>
      </c>
      <c r="T126" s="767">
        <f>T125/S125</f>
        <v>1.0368903304883335</v>
      </c>
      <c r="U126" s="767"/>
      <c r="V126" s="765">
        <f>(P126*Q126*R126*S126*T126)^(1/5)-1</f>
        <v>0.17083732127563933</v>
      </c>
      <c r="W126" s="767"/>
      <c r="X126" s="767"/>
      <c r="Y126" s="767" t="e">
        <f>Y125/T125</f>
        <v>#REF!</v>
      </c>
      <c r="Z126" s="767" t="e">
        <f>Z125/Y125</f>
        <v>#REF!</v>
      </c>
      <c r="AA126" s="767" t="e">
        <f>AA125/Z125</f>
        <v>#REF!</v>
      </c>
      <c r="AB126" s="767" t="e">
        <f>AB125/AA125</f>
        <v>#REF!</v>
      </c>
      <c r="AC126" s="767" t="e">
        <f>AC125/AB125</f>
        <v>#REF!</v>
      </c>
      <c r="AD126" s="767"/>
      <c r="AE126" s="767" t="e">
        <f>(AA126*AB126*AC126*Y126*Z126)^(1/5)-1</f>
        <v>#REF!</v>
      </c>
      <c r="AF126" s="767"/>
      <c r="AG126" s="767"/>
    </row>
    <row r="127" spans="1:33">
      <c r="A127" s="858" t="s">
        <v>507</v>
      </c>
      <c r="B127" s="859" t="s">
        <v>1006</v>
      </c>
      <c r="C127" s="781"/>
      <c r="D127" s="781"/>
      <c r="E127" s="781"/>
      <c r="F127" s="781"/>
      <c r="G127" s="767"/>
      <c r="H127" s="767">
        <f>H125/$H$73</f>
        <v>1.2642952456162499E-2</v>
      </c>
      <c r="I127" s="767">
        <f>I125/$I$73</f>
        <v>1.3431241439110049E-2</v>
      </c>
      <c r="J127" s="767">
        <f>J125/$J$73</f>
        <v>1.5495897971199523E-2</v>
      </c>
      <c r="K127" s="767">
        <f>K125/$K$73</f>
        <v>3.9470551666170375E-2</v>
      </c>
      <c r="L127" s="767">
        <f>L125/$L$73</f>
        <v>3.0461122672130417E-2</v>
      </c>
      <c r="M127" s="767">
        <f>M125/$M$73</f>
        <v>2.2364269814219462E-2</v>
      </c>
      <c r="N127" s="767"/>
      <c r="O127" s="767"/>
      <c r="P127" s="767">
        <f>P125/$P$73</f>
        <v>2.2596999832196197E-2</v>
      </c>
      <c r="Q127" s="767">
        <f>Q125/$Q$73</f>
        <v>3.381496428194062E-2</v>
      </c>
      <c r="R127" s="767">
        <f>R125/$R$73</f>
        <v>4.1580682796410244E-2</v>
      </c>
      <c r="S127" s="767">
        <f>S125/$S$73</f>
        <v>3.8137556061084391E-2</v>
      </c>
      <c r="T127" s="767">
        <f>T125/$T$73</f>
        <v>4.1140097067594562E-2</v>
      </c>
      <c r="U127" s="767">
        <f>U125/$U$73</f>
        <v>3.6031618130152557E-2</v>
      </c>
      <c r="V127" s="767"/>
      <c r="W127" s="765"/>
      <c r="X127" s="765"/>
      <c r="Y127" s="767" t="e">
        <f>Y125/$Y$73</f>
        <v>#REF!</v>
      </c>
      <c r="Z127" s="767" t="e">
        <f>Z125/$Z$73</f>
        <v>#REF!</v>
      </c>
      <c r="AA127" s="767" t="e">
        <f>AA125/$AA$73</f>
        <v>#REF!</v>
      </c>
      <c r="AB127" s="767" t="e">
        <f>AB125/$AB$73</f>
        <v>#REF!</v>
      </c>
      <c r="AC127" s="767" t="e">
        <f>AC125/$AC$73</f>
        <v>#REF!</v>
      </c>
      <c r="AD127" s="767"/>
      <c r="AE127" s="765"/>
      <c r="AF127" s="765"/>
      <c r="AG127" s="765"/>
    </row>
    <row r="128" spans="1:33" s="1" customFormat="1">
      <c r="A128" s="864">
        <v>11</v>
      </c>
      <c r="B128" s="865" t="s">
        <v>998</v>
      </c>
      <c r="C128" s="21"/>
      <c r="D128" s="21"/>
      <c r="E128" s="21"/>
      <c r="F128" s="21"/>
      <c r="G128" s="21"/>
      <c r="H128" s="777">
        <f>H7/G7</f>
        <v>1.046794510256291</v>
      </c>
      <c r="I128" s="777">
        <f>I7/H7</f>
        <v>1.0871803262801722</v>
      </c>
      <c r="J128" s="777">
        <f>J7/I7</f>
        <v>1.0142804314364227</v>
      </c>
      <c r="K128" s="777">
        <f>K7/J7</f>
        <v>0.89728425830443836</v>
      </c>
      <c r="L128" s="777">
        <f>L7/K7</f>
        <v>1.2583734267412459</v>
      </c>
      <c r="M128" s="21"/>
      <c r="N128" s="627">
        <f>AVERAGE(H128:L128)</f>
        <v>1.060782590603714</v>
      </c>
      <c r="O128" s="627"/>
      <c r="P128" s="777">
        <f>P7/L7</f>
        <v>1.2241220555069345</v>
      </c>
      <c r="Q128" s="777">
        <f>Q7/P7</f>
        <v>1.0816472050564037</v>
      </c>
      <c r="R128" s="777">
        <f>R7/Q7</f>
        <v>1.0192457788942084</v>
      </c>
      <c r="S128" s="777">
        <f>S7/R7</f>
        <v>1.2558961595494074</v>
      </c>
      <c r="T128" s="777">
        <f>T7/S7</f>
        <v>0.9612146282305134</v>
      </c>
      <c r="U128" s="777"/>
      <c r="V128" s="765">
        <f>(P128*Q128*R128*S128*T128)^(1/5)-1</f>
        <v>0.10253573899298751</v>
      </c>
      <c r="W128" s="627"/>
      <c r="X128" s="627"/>
      <c r="Y128" s="777" t="e">
        <f>Y7/T7</f>
        <v>#REF!</v>
      </c>
      <c r="Z128" s="627" t="e">
        <f>Z7/Y7</f>
        <v>#REF!</v>
      </c>
      <c r="AA128" s="627" t="e">
        <f>AA7/Z7</f>
        <v>#REF!</v>
      </c>
      <c r="AB128" s="627" t="e">
        <f>AB7/AA7</f>
        <v>#REF!</v>
      </c>
      <c r="AC128" s="627" t="e">
        <f>AC7/AB7</f>
        <v>#REF!</v>
      </c>
      <c r="AD128" s="627"/>
      <c r="AE128" s="627"/>
      <c r="AF128" s="627"/>
      <c r="AG128" s="627"/>
    </row>
    <row r="129" spans="1:34" s="1" customFormat="1">
      <c r="A129" s="864">
        <v>12</v>
      </c>
      <c r="B129" s="865" t="s">
        <v>385</v>
      </c>
      <c r="C129" s="21"/>
      <c r="D129" s="21"/>
      <c r="E129" s="21"/>
      <c r="F129" s="21"/>
      <c r="G129" s="21"/>
      <c r="H129" s="21">
        <f>H8</f>
        <v>3798739.5013269996</v>
      </c>
      <c r="I129" s="21">
        <f>I8</f>
        <v>4099702.3977709995</v>
      </c>
      <c r="J129" s="21">
        <f>J8</f>
        <v>4126341.428791</v>
      </c>
      <c r="K129" s="21">
        <f>K8</f>
        <v>3972338.7808679999</v>
      </c>
      <c r="L129" s="21">
        <f>L8</f>
        <v>4931116</v>
      </c>
      <c r="M129" s="21">
        <f>SUM(H129:L129)</f>
        <v>20928238.108756997</v>
      </c>
      <c r="N129" s="627"/>
      <c r="O129" s="627">
        <f>M129/$M$7</f>
        <v>0.92826603303900546</v>
      </c>
      <c r="P129" s="21">
        <f>P8</f>
        <v>6237814</v>
      </c>
      <c r="Q129" s="21">
        <f>Q8</f>
        <v>6744580</v>
      </c>
      <c r="R129" s="21">
        <f>R8</f>
        <v>6909606</v>
      </c>
      <c r="S129" s="21">
        <f>S8</f>
        <v>8644723</v>
      </c>
      <c r="T129" s="21">
        <f>T8</f>
        <v>8337067</v>
      </c>
      <c r="U129" s="172">
        <f>SUM(P129:T129)</f>
        <v>36873790</v>
      </c>
      <c r="V129" s="21"/>
      <c r="W129" s="627"/>
      <c r="X129" s="627"/>
      <c r="Y129" s="21" t="e">
        <f>Y8</f>
        <v>#REF!</v>
      </c>
      <c r="Z129" s="21" t="e">
        <f>Z8</f>
        <v>#REF!</v>
      </c>
      <c r="AA129" s="21" t="e">
        <f>AA8</f>
        <v>#REF!</v>
      </c>
      <c r="AB129" s="21" t="e">
        <f>AB8</f>
        <v>#REF!</v>
      </c>
      <c r="AC129" s="21" t="e">
        <f>AC8</f>
        <v>#REF!</v>
      </c>
      <c r="AD129" s="21" t="e">
        <f>SUM(Y129:AC129)</f>
        <v>#REF!</v>
      </c>
      <c r="AE129" s="627"/>
      <c r="AF129" s="627"/>
      <c r="AG129" s="627" t="e">
        <f>AD129/U129-1</f>
        <v>#REF!</v>
      </c>
    </row>
    <row r="130" spans="1:34">
      <c r="A130" s="190"/>
      <c r="B130" s="863" t="s">
        <v>1001</v>
      </c>
      <c r="C130" s="165"/>
      <c r="D130" s="165"/>
      <c r="E130" s="165"/>
      <c r="F130" s="165"/>
      <c r="G130" s="765"/>
      <c r="H130" s="765">
        <f>H8/G8</f>
        <v>1.0367899740461513</v>
      </c>
      <c r="I130" s="765">
        <f>I8/H8</f>
        <v>1.0792270426384503</v>
      </c>
      <c r="J130" s="765">
        <f>J8/I8</f>
        <v>1.0064977962874779</v>
      </c>
      <c r="K130" s="765">
        <f>K8/J8</f>
        <v>0.96267816161588882</v>
      </c>
      <c r="L130" s="765">
        <f>L8/K8</f>
        <v>1.2413634063010348</v>
      </c>
      <c r="M130" s="765"/>
      <c r="N130" s="770">
        <f>(H130*I130*J130*K130*L130)^(1/5)-1</f>
        <v>6.1205028008409545E-2</v>
      </c>
      <c r="O130" s="765"/>
      <c r="P130" s="765">
        <f>P9/L9</f>
        <v>1.3321136571078873</v>
      </c>
      <c r="Q130" s="765">
        <f>Q9/P9</f>
        <v>1.0343939313663881</v>
      </c>
      <c r="R130" s="765">
        <f>R9/Q9</f>
        <v>1.0146586953378618</v>
      </c>
      <c r="S130" s="765">
        <f>S9/R9</f>
        <v>1.3113079909945025</v>
      </c>
      <c r="T130" s="765">
        <f>T8/S8</f>
        <v>0.9644111210966505</v>
      </c>
      <c r="U130" s="765"/>
      <c r="V130" s="765">
        <f>(P130*Q130*R130*S130*T130)^(1/5)-1</f>
        <v>0.12073472597918133</v>
      </c>
      <c r="W130" s="765"/>
      <c r="X130" s="765"/>
      <c r="Y130" s="765" t="e">
        <f>Y8/T8</f>
        <v>#REF!</v>
      </c>
      <c r="Z130" s="765" t="e">
        <f>Z8/Y8</f>
        <v>#REF!</v>
      </c>
      <c r="AA130" s="765" t="e">
        <f>AA8/Z8</f>
        <v>#REF!</v>
      </c>
      <c r="AB130" s="765" t="e">
        <f>AB8/AA8</f>
        <v>#REF!</v>
      </c>
      <c r="AC130" s="765" t="e">
        <f>AC8/AB8</f>
        <v>#REF!</v>
      </c>
      <c r="AD130" s="765"/>
      <c r="AE130" s="765" t="e">
        <f>(AA130*AB130*AC130*Y130*Z130)^(1/5)-1</f>
        <v>#REF!</v>
      </c>
      <c r="AF130" s="765"/>
      <c r="AG130" s="765"/>
    </row>
    <row r="131" spans="1:34" s="1" customFormat="1" ht="31.5">
      <c r="A131" s="864">
        <v>13</v>
      </c>
      <c r="B131" s="628" t="s">
        <v>1002</v>
      </c>
      <c r="C131" s="21"/>
      <c r="D131" s="21"/>
      <c r="E131" s="21"/>
      <c r="F131" s="21"/>
      <c r="G131" s="21"/>
      <c r="H131" s="21">
        <f>H9</f>
        <v>2716706.9705919996</v>
      </c>
      <c r="I131" s="21">
        <f>I9</f>
        <v>2881335.0339119998</v>
      </c>
      <c r="J131" s="21">
        <f>J9</f>
        <v>2871723.7974100001</v>
      </c>
      <c r="K131" s="21">
        <f>K9</f>
        <v>2637997.8620639998</v>
      </c>
      <c r="L131" s="21">
        <f>L9</f>
        <v>3357995</v>
      </c>
      <c r="M131" s="21">
        <f>SUM(H131:L131)</f>
        <v>14465758.663977999</v>
      </c>
      <c r="N131" s="627"/>
      <c r="O131" s="627">
        <f>M131/$M$7</f>
        <v>0.64162460022335932</v>
      </c>
      <c r="P131" s="21">
        <f>P9</f>
        <v>4473231</v>
      </c>
      <c r="Q131" s="21">
        <f>Q9</f>
        <v>4627083</v>
      </c>
      <c r="R131" s="21">
        <f>R9</f>
        <v>4694910</v>
      </c>
      <c r="S131" s="21">
        <f>S9</f>
        <v>6156473</v>
      </c>
      <c r="T131" s="21">
        <f>T9</f>
        <v>5525936</v>
      </c>
      <c r="U131" s="172">
        <f>SUM(P131:T131)</f>
        <v>25477633</v>
      </c>
      <c r="V131" s="21"/>
      <c r="W131" s="627"/>
      <c r="X131" s="627"/>
      <c r="Y131" s="21" t="e">
        <f>Y9</f>
        <v>#REF!</v>
      </c>
      <c r="Z131" s="21" t="e">
        <f>Z9</f>
        <v>#REF!</v>
      </c>
      <c r="AA131" s="21" t="e">
        <f>AA9</f>
        <v>#REF!</v>
      </c>
      <c r="AB131" s="21" t="e">
        <f>AB9</f>
        <v>#REF!</v>
      </c>
      <c r="AC131" s="21" t="e">
        <f>AC9</f>
        <v>#REF!</v>
      </c>
      <c r="AD131" s="21" t="e">
        <f>SUM(Y131:AC131)</f>
        <v>#REF!</v>
      </c>
      <c r="AE131" s="627"/>
      <c r="AF131" s="627"/>
      <c r="AG131" s="627"/>
      <c r="AH131" s="1">
        <f>23+24</f>
        <v>47</v>
      </c>
    </row>
    <row r="132" spans="1:34">
      <c r="A132" s="190"/>
      <c r="B132" s="863" t="s">
        <v>1001</v>
      </c>
      <c r="C132" s="165"/>
      <c r="D132" s="165"/>
      <c r="E132" s="165"/>
      <c r="F132" s="165"/>
      <c r="G132" s="765"/>
      <c r="H132" s="765">
        <f>H131/G9</f>
        <v>1.1107089890644151</v>
      </c>
      <c r="I132" s="765">
        <f>I131/H9</f>
        <v>1.0605983880860459</v>
      </c>
      <c r="J132" s="765">
        <f>J131/I9</f>
        <v>0.99666431137341549</v>
      </c>
      <c r="K132" s="765">
        <f>K131/J9</f>
        <v>0.91861127607160653</v>
      </c>
      <c r="L132" s="765">
        <f>L9/K9</f>
        <v>1.2729331771985084</v>
      </c>
      <c r="M132" s="765"/>
      <c r="N132" s="770">
        <f>(H132*I132*J132*K132*L132)^(1/5)-1</f>
        <v>6.5436343162004418E-2</v>
      </c>
      <c r="O132" s="765"/>
      <c r="P132" s="765">
        <f>P9/L9</f>
        <v>1.3321136571078873</v>
      </c>
      <c r="Q132" s="765">
        <f>Q9/P9</f>
        <v>1.0343939313663881</v>
      </c>
      <c r="R132" s="765">
        <f>R9/Q9</f>
        <v>1.0146586953378618</v>
      </c>
      <c r="S132" s="765">
        <f>S9/R9</f>
        <v>1.3113079909945025</v>
      </c>
      <c r="T132" s="765">
        <f>T9/S9</f>
        <v>0.8975814561356803</v>
      </c>
      <c r="U132" s="765"/>
      <c r="V132" s="765">
        <f>(P132*Q132*R132*S132*T132)^(1/5)-1</f>
        <v>0.10475292759219745</v>
      </c>
      <c r="W132" s="765"/>
      <c r="X132" s="765"/>
      <c r="Y132" s="765" t="e">
        <f>Y9/T9</f>
        <v>#REF!</v>
      </c>
      <c r="Z132" s="765" t="e">
        <f>Z9/Y9</f>
        <v>#REF!</v>
      </c>
      <c r="AA132" s="765" t="e">
        <f>AA9/Z9</f>
        <v>#REF!</v>
      </c>
      <c r="AB132" s="765" t="e">
        <f>AB9/AA9</f>
        <v>#REF!</v>
      </c>
      <c r="AC132" s="765" t="e">
        <f>AC9/AB9</f>
        <v>#REF!</v>
      </c>
      <c r="AD132" s="765"/>
      <c r="AE132" s="765" t="e">
        <f>(AA132*AB132*AC132*Y132*Z132)^(1/5)-1</f>
        <v>#REF!</v>
      </c>
      <c r="AF132" s="765"/>
      <c r="AG132" s="765"/>
      <c r="AH132" s="167">
        <f>100-AH131</f>
        <v>53</v>
      </c>
    </row>
    <row r="133" spans="1:34" s="1" customFormat="1">
      <c r="A133" s="864">
        <v>14</v>
      </c>
      <c r="B133" s="865" t="s">
        <v>925</v>
      </c>
      <c r="C133" s="21"/>
      <c r="D133" s="21"/>
      <c r="E133" s="21"/>
      <c r="F133" s="21"/>
      <c r="G133" s="21"/>
      <c r="H133" s="21">
        <f>H29</f>
        <v>0</v>
      </c>
      <c r="I133" s="21">
        <f>I29</f>
        <v>0</v>
      </c>
      <c r="J133" s="21">
        <f>J29</f>
        <v>0</v>
      </c>
      <c r="K133" s="21">
        <f>K29</f>
        <v>0</v>
      </c>
      <c r="L133" s="21">
        <f>L29</f>
        <v>0</v>
      </c>
      <c r="M133" s="21">
        <f>SUM(H133:L133)</f>
        <v>0</v>
      </c>
      <c r="N133" s="627"/>
      <c r="O133" s="627"/>
      <c r="P133" s="21">
        <f>P29</f>
        <v>0</v>
      </c>
      <c r="Q133" s="21">
        <f>Q29</f>
        <v>0</v>
      </c>
      <c r="R133" s="21">
        <f>R29</f>
        <v>0</v>
      </c>
      <c r="S133" s="21">
        <f>S29</f>
        <v>0</v>
      </c>
      <c r="T133" s="21">
        <f>T29</f>
        <v>0</v>
      </c>
      <c r="U133" s="172">
        <f>SUM(P133:T133)</f>
        <v>0</v>
      </c>
      <c r="V133" s="21"/>
      <c r="W133" s="627"/>
      <c r="X133" s="627"/>
      <c r="Y133" s="21">
        <f>Y29</f>
        <v>0</v>
      </c>
      <c r="Z133" s="21">
        <f>Z29</f>
        <v>0</v>
      </c>
      <c r="AA133" s="21">
        <f>AA29</f>
        <v>0</v>
      </c>
      <c r="AB133" s="21">
        <f>AB29</f>
        <v>0</v>
      </c>
      <c r="AC133" s="21">
        <f>AC29</f>
        <v>0</v>
      </c>
      <c r="AD133" s="21">
        <f>SUM(Y133:AC133)</f>
        <v>0</v>
      </c>
      <c r="AE133" s="627"/>
      <c r="AF133" s="627"/>
      <c r="AG133" s="627"/>
    </row>
    <row r="134" spans="1:34">
      <c r="A134" s="190"/>
      <c r="B134" s="863" t="s">
        <v>1001</v>
      </c>
      <c r="C134" s="165"/>
      <c r="D134" s="165"/>
      <c r="E134" s="165"/>
      <c r="F134" s="165"/>
      <c r="G134" s="765"/>
      <c r="H134" s="765"/>
      <c r="I134" s="765"/>
      <c r="J134" s="765"/>
      <c r="K134" s="765"/>
      <c r="L134" s="765"/>
      <c r="M134" s="765"/>
      <c r="N134" s="770"/>
      <c r="O134" s="765"/>
      <c r="P134" s="765"/>
      <c r="Q134" s="765"/>
      <c r="R134" s="765"/>
      <c r="S134" s="765"/>
      <c r="T134" s="765"/>
      <c r="U134" s="765"/>
      <c r="V134" s="765"/>
      <c r="W134" s="765"/>
      <c r="X134" s="765"/>
      <c r="Y134" s="765"/>
      <c r="Z134" s="765"/>
      <c r="AA134" s="765"/>
      <c r="AB134" s="765"/>
      <c r="AC134" s="765"/>
      <c r="AD134" s="765"/>
      <c r="AE134" s="765"/>
      <c r="AF134" s="765"/>
      <c r="AG134" s="765"/>
    </row>
    <row r="135" spans="1:34" s="1" customFormat="1">
      <c r="A135" s="864">
        <v>15</v>
      </c>
      <c r="B135" s="865" t="s">
        <v>1003</v>
      </c>
      <c r="C135" s="21">
        <f t="shared" ref="C135:L135" si="71">C28</f>
        <v>230940</v>
      </c>
      <c r="D135" s="21">
        <f t="shared" si="71"/>
        <v>305720</v>
      </c>
      <c r="E135" s="21">
        <f t="shared" si="71"/>
        <v>329200</v>
      </c>
      <c r="F135" s="21">
        <f t="shared" si="71"/>
        <v>308830</v>
      </c>
      <c r="G135" s="21">
        <f t="shared" si="71"/>
        <v>306565.00754700002</v>
      </c>
      <c r="H135" s="21">
        <f t="shared" si="71"/>
        <v>357566.61864</v>
      </c>
      <c r="I135" s="21">
        <f t="shared" si="71"/>
        <v>418951.84585500002</v>
      </c>
      <c r="J135" s="21">
        <f t="shared" si="71"/>
        <v>456841.14694599999</v>
      </c>
      <c r="K135" s="21">
        <f t="shared" si="71"/>
        <v>140078.797276</v>
      </c>
      <c r="L135" s="21">
        <f t="shared" si="71"/>
        <v>243841</v>
      </c>
      <c r="M135" s="21">
        <f>SUM(H135:L135)</f>
        <v>1617279.4087169999</v>
      </c>
      <c r="N135" s="627"/>
      <c r="O135" s="627">
        <f>M135/$M$7</f>
        <v>7.1733966960994378E-2</v>
      </c>
      <c r="P135" s="21">
        <f>P28</f>
        <v>96965</v>
      </c>
      <c r="Q135" s="21">
        <f>Q28</f>
        <v>107416</v>
      </c>
      <c r="R135" s="21">
        <f>R28</f>
        <v>74262</v>
      </c>
      <c r="S135" s="21">
        <f>S28</f>
        <v>126290</v>
      </c>
      <c r="T135" s="21">
        <f>T28</f>
        <v>93759</v>
      </c>
      <c r="U135" s="172">
        <f>SUM(P135:T135)</f>
        <v>498692</v>
      </c>
      <c r="V135" s="21"/>
      <c r="W135" s="627"/>
      <c r="X135" s="627">
        <f>U135/M135-1</f>
        <v>-0.69164759205361048</v>
      </c>
      <c r="Y135" s="21" t="e">
        <f>Y28</f>
        <v>#REF!</v>
      </c>
      <c r="Z135" s="21" t="e">
        <f>Z28</f>
        <v>#REF!</v>
      </c>
      <c r="AA135" s="21" t="e">
        <f>AA28</f>
        <v>#REF!</v>
      </c>
      <c r="AB135" s="21" t="e">
        <f>AB28</f>
        <v>#REF!</v>
      </c>
      <c r="AC135" s="21" t="e">
        <f>AC28</f>
        <v>#REF!</v>
      </c>
      <c r="AD135" s="21" t="e">
        <f>SUM(Y135:AC135)</f>
        <v>#REF!</v>
      </c>
      <c r="AE135" s="627"/>
      <c r="AF135" s="627"/>
      <c r="AG135" s="627" t="e">
        <f>AD135/U135-1</f>
        <v>#REF!</v>
      </c>
    </row>
    <row r="136" spans="1:34">
      <c r="A136" s="190"/>
      <c r="B136" s="863" t="s">
        <v>1001</v>
      </c>
      <c r="C136" s="165"/>
      <c r="D136" s="165"/>
      <c r="E136" s="165"/>
      <c r="F136" s="165"/>
      <c r="G136" s="765"/>
      <c r="H136" s="765">
        <f>H135/G135</f>
        <v>1.1663647508275414</v>
      </c>
      <c r="I136" s="765">
        <f>I135/H135</f>
        <v>1.1716749383610749</v>
      </c>
      <c r="J136" s="765">
        <f>J135/I135</f>
        <v>1.0904383199784577</v>
      </c>
      <c r="K136" s="765">
        <f>K135/J135</f>
        <v>0.30662473862617662</v>
      </c>
      <c r="L136" s="765">
        <f>L135/K135</f>
        <v>1.7407416735564576</v>
      </c>
      <c r="M136" s="765"/>
      <c r="N136" s="770">
        <f>(H136*I136*J136*K136*L136)^(1/5)-1</f>
        <v>-4.4750476186834587E-2</v>
      </c>
      <c r="O136" s="765"/>
      <c r="P136" s="765">
        <f>P135/L135</f>
        <v>0.39765666971510122</v>
      </c>
      <c r="Q136" s="765">
        <f>Q135/P135</f>
        <v>1.1077811581498478</v>
      </c>
      <c r="R136" s="765">
        <f>R135/Q135</f>
        <v>0.69134951962463698</v>
      </c>
      <c r="S136" s="765">
        <f>S135/R135</f>
        <v>1.7006005763378309</v>
      </c>
      <c r="T136" s="765">
        <f>T135/S135</f>
        <v>0.74241032544144425</v>
      </c>
      <c r="U136" s="765"/>
      <c r="V136" s="765">
        <f>(P136*Q136*R136*S136*T136)^(1/5)-1</f>
        <v>-0.17399771792258245</v>
      </c>
      <c r="W136" s="765"/>
      <c r="X136" s="765"/>
      <c r="Y136" s="765" t="e">
        <f>Y135/T135</f>
        <v>#REF!</v>
      </c>
      <c r="Z136" s="765" t="e">
        <f>Z135/Y135</f>
        <v>#REF!</v>
      </c>
      <c r="AA136" s="765" t="e">
        <f>AA135/Z135</f>
        <v>#REF!</v>
      </c>
      <c r="AB136" s="765" t="e">
        <f>AB135/AA135</f>
        <v>#REF!</v>
      </c>
      <c r="AC136" s="765" t="e">
        <f>AC135/AB135</f>
        <v>#REF!</v>
      </c>
      <c r="AD136" s="765"/>
      <c r="AE136" s="765" t="e">
        <f>(AA136*AB136*AC136*Y136*Z136)^(1/5)-1</f>
        <v>#REF!</v>
      </c>
      <c r="AF136" s="765"/>
      <c r="AG136" s="765"/>
    </row>
    <row r="137" spans="1:34" s="1" customFormat="1">
      <c r="A137" s="864">
        <v>16</v>
      </c>
      <c r="B137" s="865" t="s">
        <v>1133</v>
      </c>
      <c r="C137" s="21">
        <f>SUM(C139,C142,C147)</f>
        <v>2138770</v>
      </c>
      <c r="D137" s="21">
        <f>SUM(D139,D142,D147)</f>
        <v>3338066.399896</v>
      </c>
      <c r="E137" s="21">
        <f>SUM(E139,E142,E147)</f>
        <v>3203060</v>
      </c>
      <c r="F137" s="21">
        <f>SUM(F139,F142,F147)</f>
        <v>3871950</v>
      </c>
      <c r="G137" s="21">
        <f t="shared" ref="G137:M137" si="72">SUM(G138,G146)</f>
        <v>4688367.1362619996</v>
      </c>
      <c r="H137" s="21">
        <f t="shared" si="72"/>
        <v>5517507.1199670006</v>
      </c>
      <c r="I137" s="21">
        <f t="shared" si="72"/>
        <v>6676916.2436260004</v>
      </c>
      <c r="J137" s="21">
        <f t="shared" si="72"/>
        <v>7325261.5757369995</v>
      </c>
      <c r="K137" s="21">
        <f t="shared" si="72"/>
        <v>8159969.5781439999</v>
      </c>
      <c r="L137" s="21">
        <f t="shared" si="72"/>
        <v>8838258.6639019996</v>
      </c>
      <c r="M137" s="21">
        <f t="shared" si="72"/>
        <v>36517913.181375995</v>
      </c>
      <c r="N137" s="627"/>
      <c r="O137" s="627">
        <f>M137/$M$137</f>
        <v>1</v>
      </c>
      <c r="P137" s="21">
        <f>SUM(P138,P146)</f>
        <v>9435660.1446360014</v>
      </c>
      <c r="Q137" s="21">
        <f>SUM(Q138,Q146)</f>
        <v>10825317.768979</v>
      </c>
      <c r="R137" s="21">
        <f>SUM(R138,R146)</f>
        <v>12245988.776128</v>
      </c>
      <c r="S137" s="21">
        <f>SUM(S138,S146)</f>
        <v>11315739.776128</v>
      </c>
      <c r="T137" s="21" t="e">
        <f>SUM(T138,T146)</f>
        <v>#REF!</v>
      </c>
      <c r="U137" s="172" t="e">
        <f>SUM(P137:T137)</f>
        <v>#REF!</v>
      </c>
      <c r="V137" s="21"/>
      <c r="W137" s="627"/>
      <c r="X137" s="627"/>
      <c r="Y137" s="21" t="e">
        <f>SUM(Y138,Y146)</f>
        <v>#REF!</v>
      </c>
      <c r="Z137" s="21" t="e">
        <f>SUM(Z138,Z146)</f>
        <v>#REF!</v>
      </c>
      <c r="AA137" s="21" t="e">
        <f>SUM(AA138,AA146)</f>
        <v>#REF!</v>
      </c>
      <c r="AB137" s="21" t="e">
        <f>SUM(AB138,AB146)</f>
        <v>#REF!</v>
      </c>
      <c r="AC137" s="21" t="e">
        <f>SUM(AC138,AC146)</f>
        <v>#REF!</v>
      </c>
      <c r="AD137" s="21" t="e">
        <f>SUM(Y137:AC137)</f>
        <v>#REF!</v>
      </c>
      <c r="AE137" s="627"/>
      <c r="AF137" s="627" t="e">
        <f>AD137/$AD$137</f>
        <v>#REF!</v>
      </c>
      <c r="AG137" s="627"/>
    </row>
    <row r="138" spans="1:34" s="47" customFormat="1">
      <c r="A138" s="858"/>
      <c r="B138" s="859" t="s">
        <v>1134</v>
      </c>
      <c r="C138" s="46"/>
      <c r="D138" s="46"/>
      <c r="E138" s="46"/>
      <c r="F138" s="46"/>
      <c r="G138" s="46">
        <f t="shared" ref="G138:M138" si="73">SUM(G139,G143,G147)</f>
        <v>4308494.1362619996</v>
      </c>
      <c r="H138" s="46">
        <f t="shared" si="73"/>
        <v>5000023.1199670006</v>
      </c>
      <c r="I138" s="46">
        <f t="shared" si="73"/>
        <v>5990804.2436260004</v>
      </c>
      <c r="J138" s="46">
        <f t="shared" si="73"/>
        <v>6551206.5757369995</v>
      </c>
      <c r="K138" s="46">
        <f t="shared" si="73"/>
        <v>7628457.5781439999</v>
      </c>
      <c r="L138" s="46">
        <f t="shared" si="73"/>
        <v>8304426.6639019996</v>
      </c>
      <c r="M138" s="46">
        <f t="shared" si="73"/>
        <v>33474918.181375999</v>
      </c>
      <c r="N138" s="767"/>
      <c r="O138" s="767"/>
      <c r="P138" s="46">
        <f>SUM(P139,P143,P147)</f>
        <v>8674810.1446360014</v>
      </c>
      <c r="Q138" s="46">
        <f>SUM(Q139,Q143,Q147)</f>
        <v>10083458.768979</v>
      </c>
      <c r="R138" s="46">
        <f>SUM(R139,R143,R147)</f>
        <v>10427702.776128</v>
      </c>
      <c r="S138" s="46">
        <f>SUM(S139,S143,S147)</f>
        <v>10427702.776128</v>
      </c>
      <c r="T138" s="46" t="e">
        <f>SUM(T139,T143,T147)</f>
        <v>#REF!</v>
      </c>
      <c r="U138" s="46" t="e">
        <f>SUM(P138:T138)</f>
        <v>#REF!</v>
      </c>
      <c r="V138" s="46"/>
      <c r="W138" s="767"/>
      <c r="X138" s="767"/>
      <c r="Y138" s="46" t="e">
        <f>SUM(Y139,Y143,Y147)</f>
        <v>#REF!</v>
      </c>
      <c r="Z138" s="46" t="e">
        <f>SUM(Z139,Z143,Z147)</f>
        <v>#REF!</v>
      </c>
      <c r="AA138" s="46" t="e">
        <f>SUM(AA139,AA143,AA147)</f>
        <v>#REF!</v>
      </c>
      <c r="AB138" s="46" t="e">
        <f>SUM(AB139,AB143,AB147)</f>
        <v>#REF!</v>
      </c>
      <c r="AC138" s="46" t="e">
        <f>SUM(AC139,AC143,AC147)</f>
        <v>#REF!</v>
      </c>
      <c r="AD138" s="46" t="e">
        <f>SUM(Y138:AC138)</f>
        <v>#REF!</v>
      </c>
      <c r="AE138" s="767"/>
      <c r="AF138" s="767"/>
      <c r="AG138" s="767"/>
    </row>
    <row r="139" spans="1:34" s="1" customFormat="1">
      <c r="A139" s="864" t="s">
        <v>407</v>
      </c>
      <c r="B139" s="865" t="s">
        <v>910</v>
      </c>
      <c r="C139" s="21">
        <v>1315940</v>
      </c>
      <c r="D139" s="21">
        <v>2230026.399896</v>
      </c>
      <c r="E139" s="21">
        <v>2167000</v>
      </c>
      <c r="F139" s="21">
        <v>2617990</v>
      </c>
      <c r="G139" s="21">
        <v>3650184.1362620001</v>
      </c>
      <c r="H139" s="21">
        <v>3769768.1199670001</v>
      </c>
      <c r="I139" s="21">
        <v>4084137.2436260004</v>
      </c>
      <c r="J139" s="21">
        <v>4073220.5757369995</v>
      </c>
      <c r="K139" s="21">
        <v>3875972.5781439999</v>
      </c>
      <c r="L139" s="21">
        <v>4846821.6639019996</v>
      </c>
      <c r="M139" s="21">
        <f>SUM(H139:L139)</f>
        <v>20649920.181375999</v>
      </c>
      <c r="N139" s="627"/>
      <c r="O139" s="627">
        <f t="shared" ref="O139:O147" si="74">M139/$M$137</f>
        <v>0.56547371912553268</v>
      </c>
      <c r="P139" s="21">
        <v>6154918.1446360005</v>
      </c>
      <c r="Q139" s="21">
        <v>5390332.7689789999</v>
      </c>
      <c r="R139" s="21">
        <v>5734576.7761279996</v>
      </c>
      <c r="S139" s="21">
        <v>5734576.7761279996</v>
      </c>
      <c r="T139" s="21" t="e">
        <f>#REF!</f>
        <v>#REF!</v>
      </c>
      <c r="U139" s="172" t="e">
        <f>SUM(P139:T139)</f>
        <v>#REF!</v>
      </c>
      <c r="V139" s="21"/>
      <c r="W139" s="627"/>
      <c r="X139" s="627" t="e">
        <f>U139/M139-1</f>
        <v>#REF!</v>
      </c>
      <c r="Y139" s="21" t="e">
        <f>#REF!</f>
        <v>#REF!</v>
      </c>
      <c r="Z139" s="21" t="e">
        <f>#REF!</f>
        <v>#REF!</v>
      </c>
      <c r="AA139" s="21" t="e">
        <f>#REF!</f>
        <v>#REF!</v>
      </c>
      <c r="AB139" s="21" t="e">
        <f>#REF!</f>
        <v>#REF!</v>
      </c>
      <c r="AC139" s="21" t="e">
        <f>#REF!</f>
        <v>#REF!</v>
      </c>
      <c r="AD139" s="21" t="e">
        <f>SUM(Y139:AC139)</f>
        <v>#REF!</v>
      </c>
      <c r="AE139" s="627"/>
      <c r="AF139" s="627" t="e">
        <f t="shared" ref="AF139:AF147" si="75">AD139/$AD$137</f>
        <v>#REF!</v>
      </c>
      <c r="AG139" s="627" t="e">
        <f>AD139/U139-1</f>
        <v>#REF!</v>
      </c>
    </row>
    <row r="140" spans="1:34" s="602" customFormat="1">
      <c r="A140" s="190"/>
      <c r="B140" s="863" t="s">
        <v>1001</v>
      </c>
      <c r="C140" s="165"/>
      <c r="D140" s="165"/>
      <c r="E140" s="165"/>
      <c r="F140" s="165"/>
      <c r="G140" s="765"/>
      <c r="H140" s="765">
        <f>H139/G139</f>
        <v>1.0327610825210207</v>
      </c>
      <c r="I140" s="765">
        <f>I139/H139</f>
        <v>1.0833921646251685</v>
      </c>
      <c r="J140" s="765">
        <f>J139/I139</f>
        <v>0.99732705655128551</v>
      </c>
      <c r="K140" s="765">
        <f>K139/J139</f>
        <v>0.9515744374935281</v>
      </c>
      <c r="L140" s="765">
        <f>L139/K139</f>
        <v>1.2504788323922789</v>
      </c>
      <c r="M140" s="765"/>
      <c r="N140" s="770">
        <f>(H140*I140*J140*K140*L140)^(1/5)-1</f>
        <v>5.8347902472006385E-2</v>
      </c>
      <c r="O140" s="765"/>
      <c r="P140" s="765">
        <f>P139/L139</f>
        <v>1.2698874791446113</v>
      </c>
      <c r="Q140" s="765">
        <f>Q139/P139</f>
        <v>0.87577651600073103</v>
      </c>
      <c r="R140" s="765">
        <f>R139/Q139</f>
        <v>1.0638632199351588</v>
      </c>
      <c r="S140" s="765">
        <f>S139/R139</f>
        <v>1</v>
      </c>
      <c r="T140" s="765" t="e">
        <f>T139/S139</f>
        <v>#REF!</v>
      </c>
      <c r="U140" s="765"/>
      <c r="V140" s="765" t="e">
        <f>(P140*Q140*R140*S140*T140)^(1/5)-1</f>
        <v>#REF!</v>
      </c>
      <c r="W140" s="765"/>
      <c r="X140" s="765"/>
      <c r="Y140" s="765" t="e">
        <f>Y139/T139</f>
        <v>#REF!</v>
      </c>
      <c r="Z140" s="765" t="e">
        <f>Z139/Y139</f>
        <v>#REF!</v>
      </c>
      <c r="AA140" s="765" t="e">
        <f>AA139/Z139</f>
        <v>#REF!</v>
      </c>
      <c r="AB140" s="765" t="e">
        <f>AB139/AA139</f>
        <v>#REF!</v>
      </c>
      <c r="AC140" s="765" t="e">
        <f>AC139/AB139</f>
        <v>#REF!</v>
      </c>
      <c r="AD140" s="765"/>
      <c r="AE140" s="765" t="e">
        <f>(AA140*AB140*AC140*Y140*Z140)^(1/5)-1</f>
        <v>#REF!</v>
      </c>
      <c r="AF140" s="765"/>
      <c r="AG140" s="765"/>
    </row>
    <row r="141" spans="1:34" s="602" customFormat="1">
      <c r="A141" s="190"/>
      <c r="B141" s="863" t="s">
        <v>1136</v>
      </c>
      <c r="C141" s="165"/>
      <c r="D141" s="165"/>
      <c r="E141" s="165"/>
      <c r="F141" s="165"/>
      <c r="G141" s="765"/>
      <c r="H141" s="765">
        <f>H139/'Chi NSĐP 2010-2025'!D10</f>
        <v>0.75395017943570752</v>
      </c>
      <c r="I141" s="765">
        <f>I139/'Chi NSĐP 2010-2025'!E10</f>
        <v>0.68173446106187663</v>
      </c>
      <c r="J141" s="765">
        <f>J139/'Chi NSĐP 2010-2025'!F10</f>
        <v>0.62175112300288549</v>
      </c>
      <c r="K141" s="765">
        <f>K139/'Chi NSĐP 2010-2025'!G10</f>
        <v>0.50809387640147996</v>
      </c>
      <c r="L141" s="765">
        <f>L139/'Chi NSĐP 2010-2025'!H10</f>
        <v>0.58364310593534119</v>
      </c>
      <c r="M141" s="765">
        <f>(H141*I141*J141*K141*L141)^(1/5)</f>
        <v>0.62421350307285772</v>
      </c>
      <c r="N141" s="770"/>
      <c r="O141" s="765"/>
      <c r="P141" s="765">
        <f>P139/'Chi NSĐP 2010-2025'!L10</f>
        <v>0.70951621945517296</v>
      </c>
      <c r="Q141" s="765">
        <f>Q139/'Chi NSĐP 2010-2025'!M10</f>
        <v>0.53457177707542691</v>
      </c>
      <c r="R141" s="765">
        <f>R139/'Chi NSĐP 2010-2025'!N10</f>
        <v>0.54993672798003645</v>
      </c>
      <c r="S141" s="765" t="e">
        <f>S139/'Chi NSĐP 2010-2025'!O10</f>
        <v>#REF!</v>
      </c>
      <c r="T141" s="765" t="e">
        <f>T139/'Chi NSĐP 2010-2025'!L10</f>
        <v>#REF!</v>
      </c>
      <c r="U141" s="765" t="e">
        <f>(P141*Q141*R141*S141)^(1/4)</f>
        <v>#REF!</v>
      </c>
      <c r="V141" s="765"/>
      <c r="W141" s="765"/>
      <c r="X141" s="765" t="e">
        <f>U141/M141-1</f>
        <v>#REF!</v>
      </c>
      <c r="Y141" s="765" t="e">
        <f>Y139/'Chi NSĐP 2010-2025'!T10</f>
        <v>#REF!</v>
      </c>
      <c r="Z141" s="765" t="e">
        <f>Z139/'Chi NSĐP 2010-2025'!U10</f>
        <v>#REF!</v>
      </c>
      <c r="AA141" s="765" t="e">
        <f>AA139/'Chi NSĐP 2010-2025'!U10</f>
        <v>#REF!</v>
      </c>
      <c r="AB141" s="765" t="e">
        <f>AB139/'Chi NSĐP 2010-2025'!V10</f>
        <v>#REF!</v>
      </c>
      <c r="AC141" s="765" t="e">
        <f>AC139/'Chi NSĐP 2010-2025'!W10</f>
        <v>#REF!</v>
      </c>
      <c r="AD141" s="765"/>
      <c r="AE141" s="765"/>
      <c r="AF141" s="765"/>
      <c r="AG141" s="765"/>
    </row>
    <row r="142" spans="1:34" s="1" customFormat="1">
      <c r="A142" s="864" t="s">
        <v>408</v>
      </c>
      <c r="B142" s="865" t="s">
        <v>398</v>
      </c>
      <c r="C142" s="21">
        <f>SUM(C144:C145)</f>
        <v>822830</v>
      </c>
      <c r="D142" s="21">
        <f>SUM(D144:D145)</f>
        <v>1108040</v>
      </c>
      <c r="E142" s="21">
        <f>SUM(E144:E145)</f>
        <v>911070</v>
      </c>
      <c r="F142" s="21">
        <f>SUM(F144:F145)</f>
        <v>1140640</v>
      </c>
      <c r="G142" s="21">
        <f>SUM(G143,G146)</f>
        <v>1038183</v>
      </c>
      <c r="H142" s="21">
        <f t="shared" ref="H142:M142" si="76">SUM(H143,H146)</f>
        <v>1663193</v>
      </c>
      <c r="I142" s="21">
        <f t="shared" si="76"/>
        <v>1860264</v>
      </c>
      <c r="J142" s="21">
        <f t="shared" si="76"/>
        <v>1948207</v>
      </c>
      <c r="K142" s="21">
        <f t="shared" si="76"/>
        <v>1705664</v>
      </c>
      <c r="L142" s="21">
        <f t="shared" si="76"/>
        <v>1707984</v>
      </c>
      <c r="M142" s="21">
        <f t="shared" si="76"/>
        <v>8885312</v>
      </c>
      <c r="N142" s="627"/>
      <c r="O142" s="627">
        <f t="shared" si="74"/>
        <v>0.24331379385970711</v>
      </c>
      <c r="P142" s="21">
        <f>SUM(P144:P145)</f>
        <v>1174152</v>
      </c>
      <c r="Q142" s="21">
        <f>SUM(Q144:Q145)</f>
        <v>4693126</v>
      </c>
      <c r="R142" s="21">
        <f>SUM(R144:R145)</f>
        <v>4693126</v>
      </c>
      <c r="S142" s="21">
        <f>SUM(S144:S145)</f>
        <v>4693126</v>
      </c>
      <c r="T142" s="21" t="e">
        <f>SUM(T144:T145)</f>
        <v>#REF!</v>
      </c>
      <c r="U142" s="21" t="e">
        <f t="shared" ref="U142:U147" si="77">SUM(P142:T142)</f>
        <v>#REF!</v>
      </c>
      <c r="V142" s="21"/>
      <c r="W142" s="627"/>
      <c r="X142" s="627"/>
      <c r="Y142" s="21" t="e">
        <f>SUM(Y144:Y145)</f>
        <v>#REF!</v>
      </c>
      <c r="Z142" s="21" t="e">
        <f>SUM(Z144:Z145)</f>
        <v>#REF!</v>
      </c>
      <c r="AA142" s="21" t="e">
        <f>SUM(AA144:AA145)</f>
        <v>#REF!</v>
      </c>
      <c r="AB142" s="21" t="e">
        <f>SUM(AB144:AB145)</f>
        <v>#REF!</v>
      </c>
      <c r="AC142" s="21" t="e">
        <f>SUM(AC144:AC145)</f>
        <v>#REF!</v>
      </c>
      <c r="AD142" s="21" t="e">
        <f t="shared" ref="AD142:AD150" si="78">SUM(Y142:AC142)</f>
        <v>#REF!</v>
      </c>
      <c r="AE142" s="627"/>
      <c r="AF142" s="627" t="e">
        <f t="shared" si="75"/>
        <v>#REF!</v>
      </c>
      <c r="AG142" s="627"/>
    </row>
    <row r="143" spans="1:34" s="1" customFormat="1">
      <c r="A143" s="864" t="s">
        <v>507</v>
      </c>
      <c r="B143" s="865" t="s">
        <v>479</v>
      </c>
      <c r="C143" s="21"/>
      <c r="D143" s="21"/>
      <c r="E143" s="21"/>
      <c r="F143" s="21"/>
      <c r="G143" s="21">
        <f>SUM(G144:G145)</f>
        <v>658310</v>
      </c>
      <c r="H143" s="21">
        <f t="shared" ref="H143:M143" si="79">SUM(H144:H145)</f>
        <v>1145709</v>
      </c>
      <c r="I143" s="21">
        <f t="shared" si="79"/>
        <v>1174152</v>
      </c>
      <c r="J143" s="21">
        <f t="shared" si="79"/>
        <v>1174152</v>
      </c>
      <c r="K143" s="21">
        <f t="shared" si="79"/>
        <v>1174152</v>
      </c>
      <c r="L143" s="21">
        <f t="shared" si="79"/>
        <v>1174152</v>
      </c>
      <c r="M143" s="21">
        <f t="shared" si="79"/>
        <v>5842317</v>
      </c>
      <c r="N143" s="627"/>
      <c r="O143" s="627"/>
      <c r="P143" s="21">
        <f>SUM(P144:P145)</f>
        <v>1174152</v>
      </c>
      <c r="Q143" s="21">
        <f>SUM(Q144:Q145)</f>
        <v>4693126</v>
      </c>
      <c r="R143" s="21">
        <f>SUM(R144:R145)</f>
        <v>4693126</v>
      </c>
      <c r="S143" s="21">
        <f>SUM(S144:S145)</f>
        <v>4693126</v>
      </c>
      <c r="T143" s="21" t="e">
        <f>SUM(T144:T145)</f>
        <v>#REF!</v>
      </c>
      <c r="U143" s="21" t="e">
        <f t="shared" si="77"/>
        <v>#REF!</v>
      </c>
      <c r="V143" s="21"/>
      <c r="W143" s="627"/>
      <c r="X143" s="627"/>
      <c r="Y143" s="21" t="e">
        <f>SUM(Y144:Y145)</f>
        <v>#REF!</v>
      </c>
      <c r="Z143" s="21" t="e">
        <f>SUM(Z144:Z145)</f>
        <v>#REF!</v>
      </c>
      <c r="AA143" s="21" t="e">
        <f>SUM(AA144:AA145)</f>
        <v>#REF!</v>
      </c>
      <c r="AB143" s="21" t="e">
        <f>SUM(AB144:AB145)</f>
        <v>#REF!</v>
      </c>
      <c r="AC143" s="21" t="e">
        <f>SUM(AC144:AC145)</f>
        <v>#REF!</v>
      </c>
      <c r="AD143" s="21" t="e">
        <f t="shared" si="78"/>
        <v>#REF!</v>
      </c>
      <c r="AE143" s="627"/>
      <c r="AF143" s="627"/>
      <c r="AG143" s="627"/>
    </row>
    <row r="144" spans="1:34" s="47" customFormat="1">
      <c r="A144" s="858" t="s">
        <v>730</v>
      </c>
      <c r="B144" s="859" t="s">
        <v>479</v>
      </c>
      <c r="C144" s="46">
        <v>658310</v>
      </c>
      <c r="D144" s="46">
        <v>658310</v>
      </c>
      <c r="E144" s="46">
        <v>658310</v>
      </c>
      <c r="F144" s="46">
        <v>658310</v>
      </c>
      <c r="G144" s="46">
        <v>658310</v>
      </c>
      <c r="H144" s="46">
        <v>1145709</v>
      </c>
      <c r="I144" s="46">
        <f>1174152</f>
        <v>1174152</v>
      </c>
      <c r="J144" s="46">
        <f>I144</f>
        <v>1174152</v>
      </c>
      <c r="K144" s="46">
        <f>J144</f>
        <v>1174152</v>
      </c>
      <c r="L144" s="46">
        <f>K144</f>
        <v>1174152</v>
      </c>
      <c r="M144" s="46">
        <f>SUM(H144:L144)</f>
        <v>5842317</v>
      </c>
      <c r="N144" s="767"/>
      <c r="O144" s="767">
        <f t="shared" si="74"/>
        <v>0.15998496329685019</v>
      </c>
      <c r="P144" s="46">
        <f>1174152</f>
        <v>1174152</v>
      </c>
      <c r="Q144" s="46">
        <v>4693126</v>
      </c>
      <c r="R144" s="46">
        <v>4693126</v>
      </c>
      <c r="S144" s="46">
        <v>4693126</v>
      </c>
      <c r="T144" s="46" t="e">
        <f>#REF!</f>
        <v>#REF!</v>
      </c>
      <c r="U144" s="165" t="e">
        <f t="shared" si="77"/>
        <v>#REF!</v>
      </c>
      <c r="V144" s="46"/>
      <c r="W144" s="767"/>
      <c r="X144" s="767"/>
      <c r="Y144" s="46" t="e">
        <f>#REF!</f>
        <v>#REF!</v>
      </c>
      <c r="Z144" s="46" t="e">
        <f>#REF!</f>
        <v>#REF!</v>
      </c>
      <c r="AA144" s="46" t="e">
        <f>#REF!</f>
        <v>#REF!</v>
      </c>
      <c r="AB144" s="46" t="e">
        <f>#REF!</f>
        <v>#REF!</v>
      </c>
      <c r="AC144" s="46" t="e">
        <f>#REF!</f>
        <v>#REF!</v>
      </c>
      <c r="AD144" s="46" t="e">
        <f t="shared" si="78"/>
        <v>#REF!</v>
      </c>
      <c r="AE144" s="767"/>
      <c r="AF144" s="767" t="e">
        <f t="shared" si="75"/>
        <v>#REF!</v>
      </c>
      <c r="AG144" s="767"/>
    </row>
    <row r="145" spans="1:33" s="47" customFormat="1">
      <c r="A145" s="858" t="s">
        <v>730</v>
      </c>
      <c r="B145" s="46" t="s">
        <v>1014</v>
      </c>
      <c r="C145" s="46">
        <f>822830-658310</f>
        <v>164520</v>
      </c>
      <c r="D145" s="46">
        <f>1108040-658310</f>
        <v>449730</v>
      </c>
      <c r="E145" s="46">
        <f>911070-658310</f>
        <v>252760</v>
      </c>
      <c r="F145" s="46">
        <f>1140640-658310</f>
        <v>482330</v>
      </c>
      <c r="G145" s="46"/>
      <c r="H145" s="46">
        <v>0</v>
      </c>
      <c r="I145" s="46"/>
      <c r="J145" s="46"/>
      <c r="K145" s="46"/>
      <c r="L145" s="46"/>
      <c r="M145" s="46">
        <f>SUM(H145:L145)</f>
        <v>0</v>
      </c>
      <c r="N145" s="767"/>
      <c r="O145" s="767">
        <f t="shared" si="74"/>
        <v>0</v>
      </c>
      <c r="P145" s="46"/>
      <c r="Q145" s="46">
        <v>0</v>
      </c>
      <c r="R145" s="46"/>
      <c r="S145" s="46"/>
      <c r="T145" s="46" t="e">
        <f>#REF!</f>
        <v>#REF!</v>
      </c>
      <c r="U145" s="165" t="e">
        <f t="shared" si="77"/>
        <v>#REF!</v>
      </c>
      <c r="V145" s="46"/>
      <c r="W145" s="767"/>
      <c r="X145" s="767"/>
      <c r="Y145" s="46" t="e">
        <f>#REF!</f>
        <v>#REF!</v>
      </c>
      <c r="Z145" s="46" t="e">
        <f>#REF!</f>
        <v>#REF!</v>
      </c>
      <c r="AA145" s="46" t="e">
        <f>#REF!</f>
        <v>#REF!</v>
      </c>
      <c r="AB145" s="46" t="e">
        <f>#REF!</f>
        <v>#REF!</v>
      </c>
      <c r="AC145" s="46" t="e">
        <f>#REF!</f>
        <v>#REF!</v>
      </c>
      <c r="AD145" s="46" t="e">
        <f t="shared" si="78"/>
        <v>#REF!</v>
      </c>
      <c r="AE145" s="767"/>
      <c r="AF145" s="767" t="e">
        <f t="shared" si="75"/>
        <v>#REF!</v>
      </c>
      <c r="AG145" s="767"/>
    </row>
    <row r="146" spans="1:33" s="1" customFormat="1">
      <c r="A146" s="864" t="s">
        <v>507</v>
      </c>
      <c r="B146" s="21" t="s">
        <v>480</v>
      </c>
      <c r="C146" s="21"/>
      <c r="D146" s="21"/>
      <c r="E146" s="21"/>
      <c r="F146" s="21"/>
      <c r="G146" s="21">
        <f>'Chi từ NSTW bổ sung 2010-2025'!C8</f>
        <v>379873</v>
      </c>
      <c r="H146" s="21">
        <f>'Chi từ NSTW bổ sung 2010-2025'!D8</f>
        <v>517484</v>
      </c>
      <c r="I146" s="21">
        <f>'Chi từ NSTW bổ sung 2010-2025'!E8</f>
        <v>686112</v>
      </c>
      <c r="J146" s="21">
        <f>'Chi từ NSTW bổ sung 2010-2025'!F8</f>
        <v>774055</v>
      </c>
      <c r="K146" s="21">
        <f>'Chi từ NSTW bổ sung 2010-2025'!G8</f>
        <v>531512</v>
      </c>
      <c r="L146" s="21">
        <f>'Chi từ NSTW bổ sung 2010-2025'!H8</f>
        <v>533832</v>
      </c>
      <c r="M146" s="21">
        <f>'Chi từ NSTW bổ sung 2010-2025'!I8</f>
        <v>3042995</v>
      </c>
      <c r="N146" s="627"/>
      <c r="O146" s="627"/>
      <c r="P146" s="21">
        <f>'Chi từ NSTW bổ sung 2010-2025'!L8</f>
        <v>760850</v>
      </c>
      <c r="Q146" s="21">
        <f>'Chi từ NSTW bổ sung 2010-2025'!M8</f>
        <v>741859</v>
      </c>
      <c r="R146" s="21">
        <f>'Chi từ NSTW bổ sung 2010-2025'!N8</f>
        <v>1818286</v>
      </c>
      <c r="S146" s="21">
        <f>'Chi từ NSTW bổ sung 2010-2025'!O8</f>
        <v>888037</v>
      </c>
      <c r="T146" s="21">
        <f>'Chi từ NSTW bổ sung 2010-2025'!L8</f>
        <v>760850</v>
      </c>
      <c r="U146" s="21">
        <f t="shared" si="77"/>
        <v>4969882</v>
      </c>
      <c r="V146" s="21"/>
      <c r="W146" s="627"/>
      <c r="X146" s="627"/>
      <c r="Y146" s="21" t="e">
        <f>'Chi từ NSTW bổ sung 2010-2025'!U8</f>
        <v>#REF!</v>
      </c>
      <c r="Z146" s="21" t="e">
        <f>'Chi từ NSTW bổ sung 2010-2025'!V8</f>
        <v>#REF!</v>
      </c>
      <c r="AA146" s="21" t="e">
        <f>'Chi từ NSTW bổ sung 2010-2025'!W8</f>
        <v>#REF!</v>
      </c>
      <c r="AB146" s="21" t="e">
        <f>'Chi từ NSTW bổ sung 2010-2025'!X8</f>
        <v>#REF!</v>
      </c>
      <c r="AC146" s="21" t="e">
        <f>'Chi từ NSTW bổ sung 2010-2025'!Y8</f>
        <v>#REF!</v>
      </c>
      <c r="AD146" s="21" t="e">
        <f t="shared" si="78"/>
        <v>#REF!</v>
      </c>
      <c r="AE146" s="627"/>
      <c r="AF146" s="627"/>
      <c r="AG146" s="627"/>
    </row>
    <row r="147" spans="1:33" s="1" customFormat="1">
      <c r="A147" s="864" t="s">
        <v>401</v>
      </c>
      <c r="B147" s="865" t="s">
        <v>656</v>
      </c>
      <c r="C147" s="21"/>
      <c r="D147" s="21"/>
      <c r="E147" s="21">
        <v>124990</v>
      </c>
      <c r="F147" s="21">
        <v>113320</v>
      </c>
      <c r="G147" s="21"/>
      <c r="H147" s="21">
        <f>5517507-5432961</f>
        <v>84546</v>
      </c>
      <c r="I147" s="21">
        <f>6676916-5944401</f>
        <v>732515</v>
      </c>
      <c r="J147" s="21">
        <f>7325262-6021428</f>
        <v>1303834</v>
      </c>
      <c r="K147" s="21">
        <f>8159970-5581637</f>
        <v>2578333</v>
      </c>
      <c r="L147" s="21">
        <f>8838259-6554806</f>
        <v>2283453</v>
      </c>
      <c r="M147" s="21">
        <f>SUM(H147:L147)</f>
        <v>6982681</v>
      </c>
      <c r="N147" s="627"/>
      <c r="O147" s="627">
        <f t="shared" si="74"/>
        <v>0.19121248701476026</v>
      </c>
      <c r="P147" s="21">
        <f>9435660-8089920</f>
        <v>1345740</v>
      </c>
      <c r="Q147" s="21"/>
      <c r="R147" s="21"/>
      <c r="S147" s="21"/>
      <c r="T147" s="21">
        <f>13322070-12968123</f>
        <v>353947</v>
      </c>
      <c r="U147" s="21">
        <f t="shared" si="77"/>
        <v>1699687</v>
      </c>
      <c r="V147" s="21"/>
      <c r="W147" s="627"/>
      <c r="X147" s="627"/>
      <c r="Y147" s="21">
        <f>13322070-12968123</f>
        <v>353947</v>
      </c>
      <c r="Z147" s="21">
        <f>13655790-13237496</f>
        <v>418294</v>
      </c>
      <c r="AA147" s="21" t="e">
        <f>#REF!</f>
        <v>#REF!</v>
      </c>
      <c r="AB147" s="21" t="e">
        <f>#REF!</f>
        <v>#REF!</v>
      </c>
      <c r="AC147" s="21" t="e">
        <f>#REF!</f>
        <v>#REF!</v>
      </c>
      <c r="AD147" s="21" t="e">
        <f t="shared" si="78"/>
        <v>#REF!</v>
      </c>
      <c r="AE147" s="627"/>
      <c r="AF147" s="627" t="e">
        <f t="shared" si="75"/>
        <v>#REF!</v>
      </c>
      <c r="AG147" s="627"/>
    </row>
    <row r="148" spans="1:33" s="1" customFormat="1" ht="31.5">
      <c r="A148" s="864" t="s">
        <v>436</v>
      </c>
      <c r="B148" s="628" t="s">
        <v>795</v>
      </c>
      <c r="C148" s="21"/>
      <c r="D148" s="21"/>
      <c r="E148" s="21"/>
      <c r="F148" s="21"/>
      <c r="G148" s="21"/>
      <c r="H148" s="21"/>
      <c r="I148" s="21"/>
      <c r="J148" s="21"/>
      <c r="K148" s="21"/>
      <c r="L148" s="21"/>
      <c r="M148" s="21"/>
      <c r="N148" s="627"/>
      <c r="O148" s="627"/>
      <c r="P148" s="21"/>
      <c r="Q148" s="21"/>
      <c r="R148" s="21"/>
      <c r="S148" s="21"/>
      <c r="T148" s="21" t="e">
        <f>#REF!</f>
        <v>#REF!</v>
      </c>
      <c r="U148" s="21" t="e">
        <f t="shared" ref="U148:U153" si="80">SUM(P148:T148)</f>
        <v>#REF!</v>
      </c>
      <c r="V148" s="21"/>
      <c r="W148" s="627"/>
      <c r="X148" s="627"/>
      <c r="Y148" s="21" t="e">
        <f>#REF!</f>
        <v>#REF!</v>
      </c>
      <c r="Z148" s="21" t="e">
        <f>#REF!</f>
        <v>#REF!</v>
      </c>
      <c r="AA148" s="21" t="e">
        <f>#REF!</f>
        <v>#REF!</v>
      </c>
      <c r="AB148" s="21" t="e">
        <f>#REF!</f>
        <v>#REF!</v>
      </c>
      <c r="AC148" s="21" t="e">
        <f>#REF!</f>
        <v>#REF!</v>
      </c>
      <c r="AD148" s="21" t="e">
        <f t="shared" si="78"/>
        <v>#REF!</v>
      </c>
      <c r="AE148" s="627"/>
      <c r="AF148" s="627"/>
      <c r="AG148" s="627"/>
    </row>
    <row r="149" spans="1:33" s="1" customFormat="1">
      <c r="A149" s="864">
        <v>17</v>
      </c>
      <c r="B149" s="865" t="s">
        <v>912</v>
      </c>
      <c r="C149" s="21"/>
      <c r="D149" s="21"/>
      <c r="E149" s="21"/>
      <c r="F149" s="21"/>
      <c r="G149" s="21">
        <f>ROUND(('Chi NSĐP 2010-2025'!C11+'Chi NSĐP 2010-2025'!C128)*30%,-3)</f>
        <v>378000</v>
      </c>
      <c r="H149" s="21">
        <f>ROUND(('Chi NSĐP 2010-2025'!D11+'Chi NSĐP 2010-2025'!D128)*30%,-3)</f>
        <v>544000</v>
      </c>
      <c r="I149" s="21">
        <f>ROUND(('Chi NSĐP 2010-2025'!E11+'Chi NSĐP 2010-2025'!E128)*30%,-3)</f>
        <v>591000</v>
      </c>
      <c r="J149" s="21">
        <f>ROUND(('Chi NSĐP 2010-2025'!F11+'Chi NSĐP 2010-2025'!F128)*30%,-3)</f>
        <v>599000</v>
      </c>
      <c r="K149" s="21">
        <f>ROUND(('Chi NSĐP 2010-2025'!G11+'Chi NSĐP 2010-2025'!G128)*30%,-3)</f>
        <v>745000</v>
      </c>
      <c r="L149" s="21">
        <f>ROUND(('Chi NSĐP 2010-2025'!H11+'Chi NSĐP 2010-2025'!H128)*30%,-3)</f>
        <v>721000</v>
      </c>
      <c r="M149" s="21"/>
      <c r="N149" s="627"/>
      <c r="O149" s="627"/>
      <c r="P149" s="21">
        <f>ROUND(('Chi NSĐP 2010-2025'!L11+'Chi NSĐP 2010-2025'!L128)*30%,-3)</f>
        <v>837000</v>
      </c>
      <c r="Q149" s="21">
        <f>ROUND(Q139*20%,-3)</f>
        <v>1078000</v>
      </c>
      <c r="R149" s="21">
        <f>ROUND(R139*20%,-3)</f>
        <v>1147000</v>
      </c>
      <c r="S149" s="21">
        <f>ROUND(S139*20%,-3)</f>
        <v>1147000</v>
      </c>
      <c r="T149" s="21" t="e">
        <f>ROUND(T139*20%,-3)</f>
        <v>#REF!</v>
      </c>
      <c r="U149" s="21" t="e">
        <f t="shared" si="80"/>
        <v>#REF!</v>
      </c>
      <c r="V149" s="21"/>
      <c r="W149" s="627"/>
      <c r="X149" s="627"/>
      <c r="Y149" s="21" t="e">
        <f>ROUND(Y139*20%,-3)</f>
        <v>#REF!</v>
      </c>
      <c r="Z149" s="21" t="e">
        <f>ROUND(Z139*20%,-3)</f>
        <v>#REF!</v>
      </c>
      <c r="AA149" s="21" t="e">
        <f>ROUND(AA139*20%,-3)</f>
        <v>#REF!</v>
      </c>
      <c r="AB149" s="21" t="e">
        <f>ROUND(AB139*20%,-3)</f>
        <v>#REF!</v>
      </c>
      <c r="AC149" s="21" t="e">
        <f>ROUND(AC139*20%,-3)</f>
        <v>#REF!</v>
      </c>
      <c r="AD149" s="21" t="e">
        <f t="shared" si="78"/>
        <v>#REF!</v>
      </c>
      <c r="AE149" s="627"/>
      <c r="AF149" s="627"/>
      <c r="AG149" s="627"/>
    </row>
    <row r="150" spans="1:33" s="1" customFormat="1">
      <c r="A150" s="864">
        <v>18</v>
      </c>
      <c r="B150" s="865" t="s">
        <v>913</v>
      </c>
      <c r="C150" s="21"/>
      <c r="D150" s="21"/>
      <c r="E150" s="21"/>
      <c r="F150" s="21"/>
      <c r="G150" s="21">
        <v>720694.66666666709</v>
      </c>
      <c r="H150" s="21">
        <v>672807.91666666709</v>
      </c>
      <c r="I150" s="21">
        <v>850600.91666666686</v>
      </c>
      <c r="J150" s="21">
        <v>880028.91666666698</v>
      </c>
      <c r="K150" s="21">
        <v>942215.91666666709</v>
      </c>
      <c r="L150" s="21">
        <v>1061382.9166666672</v>
      </c>
      <c r="M150" s="21"/>
      <c r="N150" s="627"/>
      <c r="O150" s="627"/>
      <c r="P150" s="21">
        <v>1019612.7466666669</v>
      </c>
      <c r="Q150" s="21">
        <v>1011904.74666667</v>
      </c>
      <c r="R150" s="21">
        <v>782191.23811367003</v>
      </c>
      <c r="S150" s="21">
        <v>782191.23811367003</v>
      </c>
      <c r="T150" s="21">
        <v>638715.73911366996</v>
      </c>
      <c r="U150" s="21">
        <f t="shared" si="80"/>
        <v>4234615.708674347</v>
      </c>
      <c r="V150" s="21"/>
      <c r="W150" s="627"/>
      <c r="X150" s="627"/>
      <c r="Y150" s="21">
        <v>638715.73911366996</v>
      </c>
      <c r="Z150" s="21">
        <v>527199.90711366991</v>
      </c>
      <c r="AA150" s="21">
        <v>232384.00133466991</v>
      </c>
      <c r="AB150" s="21">
        <v>189722.6680026699</v>
      </c>
      <c r="AC150" s="21">
        <v>219407.33467066995</v>
      </c>
      <c r="AD150" s="21">
        <f t="shared" si="78"/>
        <v>1807429.6502353495</v>
      </c>
      <c r="AE150" s="627"/>
      <c r="AF150" s="627"/>
      <c r="AG150" s="627"/>
    </row>
    <row r="151" spans="1:33" ht="31.5">
      <c r="A151" s="190" t="s">
        <v>507</v>
      </c>
      <c r="B151" s="870" t="s">
        <v>914</v>
      </c>
      <c r="C151" s="631" t="e">
        <f t="shared" ref="C151:L151" si="81">C150/C149</f>
        <v>#DIV/0!</v>
      </c>
      <c r="D151" s="631" t="e">
        <f t="shared" si="81"/>
        <v>#DIV/0!</v>
      </c>
      <c r="E151" s="631" t="e">
        <f t="shared" si="81"/>
        <v>#DIV/0!</v>
      </c>
      <c r="F151" s="631" t="e">
        <f t="shared" si="81"/>
        <v>#DIV/0!</v>
      </c>
      <c r="G151" s="765">
        <f>G150/G149</f>
        <v>1.9065996472663151</v>
      </c>
      <c r="H151" s="765">
        <f t="shared" si="81"/>
        <v>1.2367792585784321</v>
      </c>
      <c r="I151" s="765">
        <f t="shared" si="81"/>
        <v>1.4392570501974058</v>
      </c>
      <c r="J151" s="765">
        <f t="shared" si="81"/>
        <v>1.4691634668892604</v>
      </c>
      <c r="K151" s="765">
        <f t="shared" si="81"/>
        <v>1.2647193512304256</v>
      </c>
      <c r="L151" s="765">
        <f t="shared" si="81"/>
        <v>1.4720983587609808</v>
      </c>
      <c r="M151" s="765"/>
      <c r="N151" s="765"/>
      <c r="O151" s="765"/>
      <c r="P151" s="765">
        <f>P150/P149</f>
        <v>1.218175324571884</v>
      </c>
      <c r="Q151" s="765">
        <f>Q150/Q149</f>
        <v>0.9386871490414378</v>
      </c>
      <c r="R151" s="765">
        <f>R150/R149</f>
        <v>0.68194528170328683</v>
      </c>
      <c r="S151" s="765">
        <f>S150/S149</f>
        <v>0.68194528170328683</v>
      </c>
      <c r="T151" s="765" t="e">
        <f>T150/T149</f>
        <v>#REF!</v>
      </c>
      <c r="U151" s="765" t="e">
        <f t="shared" si="80"/>
        <v>#REF!</v>
      </c>
      <c r="V151" s="765"/>
      <c r="W151" s="765"/>
      <c r="X151" s="765"/>
      <c r="Y151" s="765" t="e">
        <f>Y150/Y149</f>
        <v>#REF!</v>
      </c>
      <c r="Z151" s="765" t="e">
        <f>Z150/Z149</f>
        <v>#REF!</v>
      </c>
      <c r="AA151" s="765" t="e">
        <f>AA150/AA149</f>
        <v>#REF!</v>
      </c>
      <c r="AB151" s="765" t="e">
        <f>AB150/AB149</f>
        <v>#REF!</v>
      </c>
      <c r="AC151" s="765" t="e">
        <f>AC150/AC149</f>
        <v>#REF!</v>
      </c>
      <c r="AD151" s="765" t="e">
        <f t="shared" ref="AD151:AD161" si="82">SUM(Z151:AC151)</f>
        <v>#REF!</v>
      </c>
      <c r="AE151" s="765"/>
      <c r="AF151" s="765"/>
      <c r="AG151" s="765"/>
    </row>
    <row r="152" spans="1:33" ht="31.5">
      <c r="A152" s="190" t="s">
        <v>507</v>
      </c>
      <c r="B152" s="870" t="s">
        <v>915</v>
      </c>
      <c r="C152" s="631">
        <f>C150/C31</f>
        <v>0</v>
      </c>
      <c r="D152" s="631">
        <f>D150/D31</f>
        <v>0</v>
      </c>
      <c r="E152" s="631">
        <f>E150/E31</f>
        <v>0</v>
      </c>
      <c r="F152" s="631">
        <f>F150/F31</f>
        <v>0</v>
      </c>
      <c r="G152" s="765"/>
      <c r="H152" s="765">
        <f>H150/H31</f>
        <v>1.6133321743439732E-2</v>
      </c>
      <c r="I152" s="765">
        <f>I150/I31</f>
        <v>1.9319983570687687E-2</v>
      </c>
      <c r="J152" s="765">
        <f>J150/J31</f>
        <v>1.8214026754422283E-2</v>
      </c>
      <c r="K152" s="765">
        <f>K150/K31</f>
        <v>1.7620734527727916E-2</v>
      </c>
      <c r="L152" s="765">
        <f>L150/L31</f>
        <v>1.855293348933152E-2</v>
      </c>
      <c r="M152" s="765"/>
      <c r="N152" s="765"/>
      <c r="O152" s="765"/>
      <c r="P152" s="765">
        <f>P150/P31</f>
        <v>1.6386934509230656E-2</v>
      </c>
      <c r="Q152" s="765">
        <f>Q150/Q31</f>
        <v>1.4818068197860889E-2</v>
      </c>
      <c r="R152" s="765">
        <f>R150/R31</f>
        <v>1.0308825915609414E-2</v>
      </c>
      <c r="S152" s="765">
        <f>S150/S31</f>
        <v>9.506109866116573E-3</v>
      </c>
      <c r="T152" s="765">
        <f>T150/T31</f>
        <v>7.3776002207758583E-3</v>
      </c>
      <c r="U152" s="765">
        <f t="shared" si="80"/>
        <v>5.8397538709593397E-2</v>
      </c>
      <c r="V152" s="765"/>
      <c r="W152" s="765"/>
      <c r="X152" s="765"/>
      <c r="Y152" s="765">
        <f>Y150/Y31</f>
        <v>7.3776002207758583E-3</v>
      </c>
      <c r="Z152" s="765">
        <f>Z150/Z31</f>
        <v>5.6911370899702853E-3</v>
      </c>
      <c r="AA152" s="765">
        <f>AA150/AA31</f>
        <v>2.344478043278018E-3</v>
      </c>
      <c r="AB152" s="765">
        <f>AB150/AB31</f>
        <v>1.7888560333658378E-3</v>
      </c>
      <c r="AC152" s="765">
        <f>AC150/AC31</f>
        <v>1.9334080867266885E-3</v>
      </c>
      <c r="AD152" s="765">
        <f t="shared" si="82"/>
        <v>1.175787925334083E-2</v>
      </c>
      <c r="AE152" s="765"/>
      <c r="AF152" s="765"/>
      <c r="AG152" s="765"/>
    </row>
    <row r="153" spans="1:33" s="1" customFormat="1">
      <c r="A153" s="864">
        <v>19</v>
      </c>
      <c r="B153" s="865" t="s">
        <v>916</v>
      </c>
      <c r="C153" s="21">
        <f t="shared" ref="C153:L153" si="83">SUM(C154:C155)</f>
        <v>0</v>
      </c>
      <c r="D153" s="21">
        <f t="shared" si="83"/>
        <v>0</v>
      </c>
      <c r="E153" s="21">
        <f t="shared" si="83"/>
        <v>0</v>
      </c>
      <c r="F153" s="21">
        <f t="shared" si="83"/>
        <v>0</v>
      </c>
      <c r="G153" s="21">
        <f t="shared" si="83"/>
        <v>77886.75</v>
      </c>
      <c r="H153" s="21">
        <f t="shared" si="83"/>
        <v>22675</v>
      </c>
      <c r="I153" s="21">
        <f t="shared" si="83"/>
        <v>45572</v>
      </c>
      <c r="J153" s="21">
        <f t="shared" si="83"/>
        <v>37813</v>
      </c>
      <c r="K153" s="21">
        <f t="shared" si="83"/>
        <v>50833</v>
      </c>
      <c r="L153" s="21">
        <f t="shared" si="83"/>
        <v>81770.5</v>
      </c>
      <c r="M153" s="21"/>
      <c r="N153" s="627"/>
      <c r="O153" s="627"/>
      <c r="P153" s="21">
        <f>SUM(P154:P155)</f>
        <v>92708</v>
      </c>
      <c r="Q153" s="21">
        <f>SUM(Q154:Q155)</f>
        <v>229713.50855299999</v>
      </c>
      <c r="R153" s="21">
        <f>SUM(R154:R155)</f>
        <v>143475.49900000001</v>
      </c>
      <c r="S153" s="21">
        <f>SUM(S154:S155)</f>
        <v>143475.49900000001</v>
      </c>
      <c r="T153" s="21">
        <f>SUM(T154:T155)</f>
        <v>126515.83200000001</v>
      </c>
      <c r="U153" s="21">
        <f t="shared" si="80"/>
        <v>735888.33855300013</v>
      </c>
      <c r="V153" s="21"/>
      <c r="W153" s="627"/>
      <c r="X153" s="627"/>
      <c r="Y153" s="21">
        <f>SUM(Y154:Y155)</f>
        <v>126515.83200000001</v>
      </c>
      <c r="Z153" s="21">
        <f>SUM(Z154:Z155)</f>
        <v>325715.90577900002</v>
      </c>
      <c r="AA153" s="21">
        <f>SUM(AA154:AA155)</f>
        <v>72661.333331999995</v>
      </c>
      <c r="AB153" s="21">
        <f>SUM(AB154:AB155)</f>
        <v>66411.333331999995</v>
      </c>
      <c r="AC153" s="21">
        <f>SUM(AC154:AC155)</f>
        <v>64520.333332000009</v>
      </c>
      <c r="AD153" s="21">
        <f>SUM(Y153:AC153)</f>
        <v>655824.73777500005</v>
      </c>
      <c r="AE153" s="627"/>
      <c r="AF153" s="627"/>
      <c r="AG153" s="627"/>
    </row>
    <row r="154" spans="1:33">
      <c r="A154" s="190" t="s">
        <v>507</v>
      </c>
      <c r="B154" s="870" t="s">
        <v>917</v>
      </c>
      <c r="C154" s="165"/>
      <c r="D154" s="165"/>
      <c r="E154" s="165"/>
      <c r="F154" s="165"/>
      <c r="G154" s="165"/>
      <c r="H154" s="165"/>
      <c r="I154" s="165"/>
      <c r="J154" s="165"/>
      <c r="K154" s="165"/>
      <c r="L154" s="165"/>
      <c r="M154" s="165"/>
      <c r="N154" s="765"/>
      <c r="O154" s="765"/>
      <c r="P154" s="165"/>
      <c r="Q154" s="165"/>
      <c r="R154" s="165"/>
      <c r="S154" s="165"/>
      <c r="T154" s="165"/>
      <c r="U154" s="21">
        <f t="shared" ref="U154:U159" si="84">SUM(P154:T154)</f>
        <v>0</v>
      </c>
      <c r="V154" s="165"/>
      <c r="W154" s="765"/>
      <c r="X154" s="765"/>
      <c r="Y154" s="165"/>
      <c r="Z154" s="165"/>
      <c r="AA154" s="165"/>
      <c r="AB154" s="165"/>
      <c r="AC154" s="165"/>
      <c r="AD154" s="165">
        <f t="shared" si="82"/>
        <v>0</v>
      </c>
      <c r="AE154" s="765"/>
      <c r="AF154" s="765"/>
      <c r="AG154" s="765"/>
    </row>
    <row r="155" spans="1:33" ht="31.5">
      <c r="A155" s="190" t="s">
        <v>507</v>
      </c>
      <c r="B155" s="870" t="s">
        <v>918</v>
      </c>
      <c r="C155" s="165"/>
      <c r="D155" s="165"/>
      <c r="E155" s="165"/>
      <c r="F155" s="165"/>
      <c r="G155" s="165">
        <v>77886.75</v>
      </c>
      <c r="H155" s="165">
        <v>22675</v>
      </c>
      <c r="I155" s="165">
        <v>45572</v>
      </c>
      <c r="J155" s="165">
        <v>37813</v>
      </c>
      <c r="K155" s="165">
        <v>50833</v>
      </c>
      <c r="L155" s="165">
        <v>81770.5</v>
      </c>
      <c r="M155" s="165"/>
      <c r="N155" s="765"/>
      <c r="O155" s="765"/>
      <c r="P155" s="165">
        <v>92708</v>
      </c>
      <c r="Q155" s="165">
        <v>229713.50855299999</v>
      </c>
      <c r="R155" s="165">
        <v>143475.49900000001</v>
      </c>
      <c r="S155" s="165">
        <v>143475.49900000001</v>
      </c>
      <c r="T155" s="165">
        <v>126515.83200000001</v>
      </c>
      <c r="U155" s="21">
        <f t="shared" si="84"/>
        <v>735888.33855300013</v>
      </c>
      <c r="V155" s="165"/>
      <c r="W155" s="765"/>
      <c r="X155" s="765"/>
      <c r="Y155" s="165">
        <v>126515.83200000001</v>
      </c>
      <c r="Z155" s="165">
        <v>325715.90577900002</v>
      </c>
      <c r="AA155" s="165">
        <v>72661.333331999995</v>
      </c>
      <c r="AB155" s="165">
        <v>66411.333331999995</v>
      </c>
      <c r="AC155" s="165">
        <v>64520.333332000009</v>
      </c>
      <c r="AD155" s="165">
        <f t="shared" si="82"/>
        <v>529308.90577500011</v>
      </c>
      <c r="AE155" s="765"/>
      <c r="AF155" s="765"/>
      <c r="AG155" s="765"/>
    </row>
    <row r="156" spans="1:33" s="1" customFormat="1">
      <c r="A156" s="864">
        <v>20</v>
      </c>
      <c r="B156" s="871" t="s">
        <v>919</v>
      </c>
      <c r="C156" s="21"/>
      <c r="D156" s="21"/>
      <c r="E156" s="21"/>
      <c r="F156" s="21"/>
      <c r="G156" s="21">
        <v>30000</v>
      </c>
      <c r="H156" s="21">
        <v>200468</v>
      </c>
      <c r="I156" s="21">
        <v>75000</v>
      </c>
      <c r="J156" s="21">
        <v>100000</v>
      </c>
      <c r="K156" s="21">
        <v>170000</v>
      </c>
      <c r="L156" s="21">
        <v>40000</v>
      </c>
      <c r="M156" s="21"/>
      <c r="N156" s="627"/>
      <c r="O156" s="627"/>
      <c r="P156" s="21">
        <v>85000</v>
      </c>
      <c r="Q156" s="21">
        <v>0</v>
      </c>
      <c r="R156" s="21">
        <v>0</v>
      </c>
      <c r="S156" s="21">
        <v>0</v>
      </c>
      <c r="T156" s="21" t="e">
        <f>T148</f>
        <v>#REF!</v>
      </c>
      <c r="U156" s="21" t="e">
        <f t="shared" si="84"/>
        <v>#REF!</v>
      </c>
      <c r="V156" s="21"/>
      <c r="W156" s="627"/>
      <c r="X156" s="627"/>
      <c r="Y156" s="21" t="e">
        <f>Y148</f>
        <v>#REF!</v>
      </c>
      <c r="Z156" s="21" t="e">
        <f>Z148</f>
        <v>#REF!</v>
      </c>
      <c r="AA156" s="21" t="e">
        <f>AA148</f>
        <v>#REF!</v>
      </c>
      <c r="AB156" s="21" t="e">
        <f>AB148</f>
        <v>#REF!</v>
      </c>
      <c r="AC156" s="21" t="e">
        <f>AC148</f>
        <v>#REF!</v>
      </c>
      <c r="AD156" s="21" t="e">
        <f>SUM(Y156:AC156)</f>
        <v>#REF!</v>
      </c>
      <c r="AE156" s="627"/>
      <c r="AF156" s="627"/>
      <c r="AG156" s="627"/>
    </row>
    <row r="157" spans="1:33" hidden="1">
      <c r="A157" s="190" t="s">
        <v>507</v>
      </c>
      <c r="B157" s="870" t="s">
        <v>920</v>
      </c>
      <c r="C157" s="165"/>
      <c r="D157" s="165"/>
      <c r="E157" s="165"/>
      <c r="F157" s="165"/>
      <c r="G157" s="165"/>
      <c r="H157" s="165"/>
      <c r="I157" s="165"/>
      <c r="J157" s="165"/>
      <c r="K157" s="165"/>
      <c r="L157" s="165"/>
      <c r="M157" s="165"/>
      <c r="N157" s="765"/>
      <c r="O157" s="765"/>
      <c r="P157" s="165"/>
      <c r="Q157" s="165"/>
      <c r="R157" s="165"/>
      <c r="S157" s="165"/>
      <c r="T157" s="165"/>
      <c r="U157" s="21">
        <f t="shared" si="84"/>
        <v>0</v>
      </c>
      <c r="V157" s="165"/>
      <c r="W157" s="765"/>
      <c r="X157" s="765"/>
      <c r="Y157" s="165"/>
      <c r="Z157" s="165"/>
      <c r="AA157" s="165"/>
      <c r="AB157" s="165"/>
      <c r="AC157" s="165"/>
      <c r="AD157" s="165">
        <f>SUM(Y157:AC157)</f>
        <v>0</v>
      </c>
      <c r="AE157" s="765"/>
      <c r="AF157" s="765"/>
      <c r="AG157" s="765"/>
    </row>
    <row r="158" spans="1:33" hidden="1">
      <c r="A158" s="190" t="s">
        <v>507</v>
      </c>
      <c r="B158" s="870" t="s">
        <v>921</v>
      </c>
      <c r="C158" s="165"/>
      <c r="D158" s="165"/>
      <c r="E158" s="165"/>
      <c r="F158" s="165"/>
      <c r="G158" s="165"/>
      <c r="H158" s="165"/>
      <c r="I158" s="165"/>
      <c r="J158" s="165"/>
      <c r="K158" s="165"/>
      <c r="L158" s="165"/>
      <c r="M158" s="165"/>
      <c r="N158" s="765"/>
      <c r="O158" s="765"/>
      <c r="P158" s="165"/>
      <c r="Q158" s="165"/>
      <c r="R158" s="165"/>
      <c r="S158" s="165"/>
      <c r="T158" s="165"/>
      <c r="U158" s="21">
        <f t="shared" si="84"/>
        <v>0</v>
      </c>
      <c r="V158" s="165"/>
      <c r="W158" s="765"/>
      <c r="X158" s="765"/>
      <c r="Y158" s="165"/>
      <c r="Z158" s="165"/>
      <c r="AA158" s="165"/>
      <c r="AB158" s="165"/>
      <c r="AC158" s="165"/>
      <c r="AD158" s="165">
        <f>SUM(Y158:AC158)</f>
        <v>0</v>
      </c>
      <c r="AE158" s="765"/>
      <c r="AF158" s="765"/>
      <c r="AG158" s="765"/>
    </row>
    <row r="159" spans="1:33" s="1" customFormat="1">
      <c r="A159" s="864">
        <v>21</v>
      </c>
      <c r="B159" s="871" t="s">
        <v>922</v>
      </c>
      <c r="C159" s="21">
        <f t="shared" ref="C159:L159" si="85">C150+C156-C153</f>
        <v>0</v>
      </c>
      <c r="D159" s="21">
        <f t="shared" si="85"/>
        <v>0</v>
      </c>
      <c r="E159" s="21">
        <f t="shared" si="85"/>
        <v>0</v>
      </c>
      <c r="F159" s="21">
        <f t="shared" si="85"/>
        <v>0</v>
      </c>
      <c r="G159" s="21">
        <f t="shared" si="85"/>
        <v>672807.91666666709</v>
      </c>
      <c r="H159" s="21">
        <f t="shared" si="85"/>
        <v>850600.91666666709</v>
      </c>
      <c r="I159" s="21">
        <f t="shared" si="85"/>
        <v>880028.91666666686</v>
      </c>
      <c r="J159" s="21">
        <f t="shared" si="85"/>
        <v>942215.91666666698</v>
      </c>
      <c r="K159" s="21">
        <f t="shared" si="85"/>
        <v>1061382.916666667</v>
      </c>
      <c r="L159" s="21">
        <f t="shared" si="85"/>
        <v>1019612.4166666672</v>
      </c>
      <c r="M159" s="21"/>
      <c r="N159" s="627"/>
      <c r="O159" s="627"/>
      <c r="P159" s="21">
        <f>P150+P156-P153</f>
        <v>1011904.7466666671</v>
      </c>
      <c r="Q159" s="21">
        <f>Q150+Q156-Q153</f>
        <v>782191.23811366991</v>
      </c>
      <c r="R159" s="21">
        <f>R150+R156-R153</f>
        <v>638715.73911367008</v>
      </c>
      <c r="S159" s="21">
        <f>S150+S156-S153</f>
        <v>638715.73911367008</v>
      </c>
      <c r="T159" s="21" t="e">
        <f>T150+T156-T153</f>
        <v>#REF!</v>
      </c>
      <c r="U159" s="21" t="e">
        <f t="shared" si="84"/>
        <v>#REF!</v>
      </c>
      <c r="V159" s="21"/>
      <c r="W159" s="627"/>
      <c r="X159" s="627"/>
      <c r="Y159" s="21" t="e">
        <f>Y150+Y156-Y153</f>
        <v>#REF!</v>
      </c>
      <c r="Z159" s="21" t="e">
        <f>Z150+Z156-Z153</f>
        <v>#REF!</v>
      </c>
      <c r="AA159" s="21" t="e">
        <f>AA150+AA156-AA153</f>
        <v>#REF!</v>
      </c>
      <c r="AB159" s="21" t="e">
        <f>AB150+AB156-AB153</f>
        <v>#REF!</v>
      </c>
      <c r="AC159" s="21" t="e">
        <f>AC150+AC156-AC153</f>
        <v>#REF!</v>
      </c>
      <c r="AD159" s="21" t="e">
        <f>SUM(Y159:AC159)</f>
        <v>#REF!</v>
      </c>
      <c r="AE159" s="627"/>
      <c r="AF159" s="627"/>
      <c r="AG159" s="627"/>
    </row>
    <row r="160" spans="1:33" ht="31.5">
      <c r="A160" s="190" t="s">
        <v>507</v>
      </c>
      <c r="B160" s="870" t="s">
        <v>923</v>
      </c>
      <c r="C160" s="631" t="e">
        <f t="shared" ref="C160:L160" si="86">C159/C149</f>
        <v>#DIV/0!</v>
      </c>
      <c r="D160" s="631" t="e">
        <f t="shared" si="86"/>
        <v>#DIV/0!</v>
      </c>
      <c r="E160" s="631" t="e">
        <f t="shared" si="86"/>
        <v>#DIV/0!</v>
      </c>
      <c r="F160" s="631" t="e">
        <f t="shared" si="86"/>
        <v>#DIV/0!</v>
      </c>
      <c r="G160" s="765">
        <f t="shared" si="86"/>
        <v>1.7799151234567911</v>
      </c>
      <c r="H160" s="765">
        <f t="shared" si="86"/>
        <v>1.563604626225491</v>
      </c>
      <c r="I160" s="765">
        <f t="shared" si="86"/>
        <v>1.4890506204173719</v>
      </c>
      <c r="J160" s="765">
        <f t="shared" si="86"/>
        <v>1.5729814969393439</v>
      </c>
      <c r="K160" s="765">
        <f t="shared" si="86"/>
        <v>1.424675055928412</v>
      </c>
      <c r="L160" s="765">
        <f t="shared" si="86"/>
        <v>1.4141642394822014</v>
      </c>
      <c r="M160" s="765"/>
      <c r="N160" s="765"/>
      <c r="O160" s="765"/>
      <c r="P160" s="765">
        <f>P159/P149</f>
        <v>1.2089662445240945</v>
      </c>
      <c r="Q160" s="765">
        <f>Q159/Q149</f>
        <v>0.72559484055071422</v>
      </c>
      <c r="R160" s="765">
        <f>R159/R149</f>
        <v>0.55685766269718406</v>
      </c>
      <c r="S160" s="765">
        <f>S159/S149</f>
        <v>0.55685766269718406</v>
      </c>
      <c r="T160" s="765" t="e">
        <f>T159/T149</f>
        <v>#REF!</v>
      </c>
      <c r="U160" s="765" t="e">
        <f>SUM(P160:T160)</f>
        <v>#REF!</v>
      </c>
      <c r="V160" s="765"/>
      <c r="W160" s="765"/>
      <c r="X160" s="765"/>
      <c r="Y160" s="765" t="e">
        <f>Y159/Y149</f>
        <v>#REF!</v>
      </c>
      <c r="Z160" s="765" t="e">
        <f>Z159/Z149</f>
        <v>#REF!</v>
      </c>
      <c r="AA160" s="765" t="e">
        <f>AA159/AA149</f>
        <v>#REF!</v>
      </c>
      <c r="AB160" s="765" t="e">
        <f>AB159/AB149</f>
        <v>#REF!</v>
      </c>
      <c r="AC160" s="765" t="e">
        <f>AC159/AC149</f>
        <v>#REF!</v>
      </c>
      <c r="AD160" s="765" t="e">
        <f t="shared" si="82"/>
        <v>#REF!</v>
      </c>
      <c r="AE160" s="765"/>
      <c r="AF160" s="765"/>
      <c r="AG160" s="765"/>
    </row>
    <row r="161" spans="1:33" ht="31.5">
      <c r="A161" s="872" t="s">
        <v>507</v>
      </c>
      <c r="B161" s="873" t="s">
        <v>924</v>
      </c>
      <c r="C161" s="874" t="e">
        <f>C160/C31</f>
        <v>#DIV/0!</v>
      </c>
      <c r="D161" s="874" t="e">
        <f>D160/D31</f>
        <v>#DIV/0!</v>
      </c>
      <c r="E161" s="874" t="e">
        <f>E160/E31</f>
        <v>#DIV/0!</v>
      </c>
      <c r="F161" s="874" t="e">
        <f>F160/F31</f>
        <v>#DIV/0!</v>
      </c>
      <c r="G161" s="778"/>
      <c r="H161" s="778">
        <f>H159/H31</f>
        <v>2.039663613329178E-2</v>
      </c>
      <c r="I161" s="778">
        <f>I159/I31</f>
        <v>1.998839159303761E-2</v>
      </c>
      <c r="J161" s="778">
        <f>J159/J31</f>
        <v>1.9501115917432466E-2</v>
      </c>
      <c r="K161" s="778">
        <f>K159/K31</f>
        <v>1.9849321451725521E-2</v>
      </c>
      <c r="L161" s="778">
        <f>L159/L31</f>
        <v>1.7822786719351516E-2</v>
      </c>
      <c r="M161" s="778"/>
      <c r="N161" s="778"/>
      <c r="O161" s="778"/>
      <c r="P161" s="778">
        <f>P159/P31</f>
        <v>1.6263053661712729E-2</v>
      </c>
      <c r="Q161" s="778">
        <f>Q159/Q31</f>
        <v>1.1454203716622783E-2</v>
      </c>
      <c r="R161" s="778">
        <f>R159/R31</f>
        <v>8.4179022254986715E-3</v>
      </c>
      <c r="S161" s="778">
        <f>S159/S31</f>
        <v>7.7624264928803045E-3</v>
      </c>
      <c r="T161" s="778" t="e">
        <f>T159/T31</f>
        <v>#REF!</v>
      </c>
      <c r="U161" s="778" t="e">
        <f>SUM(P161:T161)</f>
        <v>#REF!</v>
      </c>
      <c r="V161" s="778"/>
      <c r="W161" s="778"/>
      <c r="X161" s="778"/>
      <c r="Y161" s="778" t="e">
        <f>Y159/Y31</f>
        <v>#REF!</v>
      </c>
      <c r="Z161" s="778" t="e">
        <f>Z159/Z31</f>
        <v>#REF!</v>
      </c>
      <c r="AA161" s="778" t="e">
        <f>AA159/AA31</f>
        <v>#REF!</v>
      </c>
      <c r="AB161" s="778" t="e">
        <f>AB159/AB31</f>
        <v>#REF!</v>
      </c>
      <c r="AC161" s="778" t="e">
        <f>AC159/AC31</f>
        <v>#REF!</v>
      </c>
      <c r="AD161" s="778" t="e">
        <f t="shared" si="82"/>
        <v>#REF!</v>
      </c>
      <c r="AE161" s="778"/>
      <c r="AF161" s="778"/>
      <c r="AG161" s="778"/>
    </row>
    <row r="163" spans="1:33">
      <c r="H163" s="635"/>
      <c r="I163" s="636"/>
      <c r="J163" s="636"/>
      <c r="K163" s="636"/>
      <c r="L163" s="167">
        <f>L7-L27</f>
        <v>3985613</v>
      </c>
      <c r="N163" s="635"/>
      <c r="P163" s="167">
        <f>P7-P27</f>
        <v>5024618</v>
      </c>
      <c r="Q163" s="167">
        <f>Q7-Q27</f>
        <v>5374100</v>
      </c>
      <c r="R163" s="167">
        <f>R7-R27</f>
        <v>5612594</v>
      </c>
      <c r="AA163" s="630" t="e">
        <f>AA7-AA27</f>
        <v>#REF!</v>
      </c>
      <c r="AB163" s="630" t="e">
        <f>AB7-AB27</f>
        <v>#REF!</v>
      </c>
      <c r="AC163" s="630" t="e">
        <f>AC7-AC27</f>
        <v>#REF!</v>
      </c>
      <c r="AD163" s="630" t="e">
        <f>SUM(AA163:AC163)</f>
        <v>#REF!</v>
      </c>
    </row>
    <row r="164" spans="1:33">
      <c r="P164" s="635">
        <f>P163/L163</f>
        <v>1.2606888827389915</v>
      </c>
      <c r="Q164" s="635">
        <f>Q163/P163</f>
        <v>1.0695539442003352</v>
      </c>
      <c r="R164" s="635">
        <f>R163/Q163</f>
        <v>1.0443784075473102</v>
      </c>
      <c r="S164" s="635"/>
      <c r="T164" s="635"/>
    </row>
    <row r="165" spans="1:33">
      <c r="R165" s="167">
        <v>202096</v>
      </c>
    </row>
    <row r="166" spans="1:33">
      <c r="G166" s="167">
        <f>G107+G110+G113+G125+G116+G119+G122</f>
        <v>557315.62888800004</v>
      </c>
      <c r="O166" s="174"/>
      <c r="R166" s="167">
        <f>+R165+R163</f>
        <v>5814690</v>
      </c>
    </row>
    <row r="167" spans="1:33">
      <c r="G167" s="167">
        <f>G103-G166</f>
        <v>0</v>
      </c>
      <c r="N167" s="167">
        <f>400*18%</f>
        <v>72</v>
      </c>
      <c r="R167" s="167">
        <v>17385</v>
      </c>
    </row>
    <row r="168" spans="1:33">
      <c r="R168" s="167">
        <f>+R166+R167</f>
        <v>5832075</v>
      </c>
    </row>
    <row r="169" spans="1:33">
      <c r="R169" s="635"/>
      <c r="S169" s="635"/>
      <c r="T169" s="635"/>
      <c r="X169" s="167">
        <v>91</v>
      </c>
      <c r="AA169" s="167">
        <v>108</v>
      </c>
      <c r="AB169" s="167">
        <f>500-101</f>
        <v>399</v>
      </c>
    </row>
    <row r="170" spans="1:33">
      <c r="R170" s="630">
        <v>200000000</v>
      </c>
      <c r="S170" s="630"/>
      <c r="T170" s="630"/>
      <c r="V170" s="630">
        <f>+R170*R171</f>
        <v>8284000000000</v>
      </c>
      <c r="AA170" s="167">
        <f>+AA169+X169</f>
        <v>199</v>
      </c>
    </row>
    <row r="171" spans="1:33">
      <c r="R171" s="630">
        <v>41420</v>
      </c>
      <c r="S171" s="630"/>
      <c r="T171" s="630"/>
      <c r="U171" s="167">
        <v>214</v>
      </c>
      <c r="V171" s="167">
        <v>7000000</v>
      </c>
      <c r="AA171" s="167">
        <v>140</v>
      </c>
    </row>
    <row r="172" spans="1:33">
      <c r="R172" s="699">
        <f>R171*5</f>
        <v>207100</v>
      </c>
      <c r="S172" s="699"/>
      <c r="T172" s="699"/>
      <c r="V172" s="635">
        <f>V171/V170</f>
        <v>8.4500241429261222E-7</v>
      </c>
      <c r="AA172" s="167">
        <f>+AA170+AA171</f>
        <v>339</v>
      </c>
    </row>
    <row r="173" spans="1:33">
      <c r="V173" s="167" t="s">
        <v>1126</v>
      </c>
      <c r="W173" s="167" t="s">
        <v>1132</v>
      </c>
    </row>
    <row r="174" spans="1:33">
      <c r="V174" s="167" t="s">
        <v>1113</v>
      </c>
      <c r="W174" s="167">
        <v>1650000</v>
      </c>
      <c r="X174" s="167">
        <f>RANK(W174,$W$174:$W$186,0)</f>
        <v>1</v>
      </c>
      <c r="AA174" s="706">
        <f>W174/$W$187</f>
        <v>0.19219569015725102</v>
      </c>
    </row>
    <row r="175" spans="1:33">
      <c r="V175" s="167" t="s">
        <v>1114</v>
      </c>
      <c r="W175" s="167">
        <v>770000</v>
      </c>
      <c r="X175" s="167">
        <f t="shared" ref="X175:X186" si="87">RANK(W175,$W$174:$W$186,0)</f>
        <v>4</v>
      </c>
      <c r="AA175" s="706">
        <f t="shared" ref="AA175:AA186" si="88">W175/$W$187</f>
        <v>8.9691322073383803E-2</v>
      </c>
    </row>
    <row r="176" spans="1:33">
      <c r="V176" s="167" t="s">
        <v>1115</v>
      </c>
      <c r="W176" s="167">
        <v>470000</v>
      </c>
      <c r="X176" s="167">
        <f t="shared" si="87"/>
        <v>7</v>
      </c>
      <c r="AA176" s="706">
        <f t="shared" si="88"/>
        <v>5.4746651135701804E-2</v>
      </c>
    </row>
    <row r="177" spans="22:27">
      <c r="V177" s="167" t="s">
        <v>1116</v>
      </c>
      <c r="W177" s="167">
        <v>440000</v>
      </c>
      <c r="X177" s="167">
        <f t="shared" si="87"/>
        <v>9</v>
      </c>
      <c r="AA177" s="706">
        <f t="shared" si="88"/>
        <v>5.1252184041933602E-2</v>
      </c>
    </row>
    <row r="178" spans="22:27">
      <c r="V178" s="167" t="s">
        <v>1117</v>
      </c>
      <c r="W178" s="167">
        <v>465000</v>
      </c>
      <c r="X178" s="167">
        <f t="shared" si="87"/>
        <v>8</v>
      </c>
      <c r="AA178" s="706">
        <f t="shared" si="88"/>
        <v>5.4164239953407106E-2</v>
      </c>
    </row>
    <row r="179" spans="22:27">
      <c r="V179" s="167" t="s">
        <v>1118</v>
      </c>
      <c r="W179" s="167">
        <v>1000000</v>
      </c>
      <c r="X179" s="167">
        <f t="shared" si="87"/>
        <v>3</v>
      </c>
      <c r="AA179" s="706">
        <f t="shared" si="88"/>
        <v>0.11648223645894001</v>
      </c>
    </row>
    <row r="180" spans="22:27">
      <c r="V180" s="167" t="s">
        <v>1119</v>
      </c>
      <c r="W180" s="167">
        <v>315000</v>
      </c>
      <c r="X180" s="167">
        <f t="shared" si="87"/>
        <v>13</v>
      </c>
      <c r="AA180" s="706">
        <f t="shared" si="88"/>
        <v>3.6691904484566107E-2</v>
      </c>
    </row>
    <row r="181" spans="22:27">
      <c r="V181" s="167" t="s">
        <v>1120</v>
      </c>
      <c r="W181" s="167">
        <v>360000</v>
      </c>
      <c r="X181" s="167">
        <f t="shared" si="87"/>
        <v>11</v>
      </c>
      <c r="AA181" s="706">
        <f t="shared" si="88"/>
        <v>4.1933605125218404E-2</v>
      </c>
    </row>
    <row r="182" spans="22:27">
      <c r="V182" s="167" t="s">
        <v>1121</v>
      </c>
      <c r="W182" s="167">
        <v>620000</v>
      </c>
      <c r="X182" s="167">
        <f t="shared" si="87"/>
        <v>5</v>
      </c>
      <c r="AA182" s="706">
        <f t="shared" si="88"/>
        <v>7.2218986604542804E-2</v>
      </c>
    </row>
    <row r="183" spans="22:27">
      <c r="V183" s="167" t="s">
        <v>1122</v>
      </c>
      <c r="W183" s="167">
        <v>580000</v>
      </c>
      <c r="X183" s="167">
        <f t="shared" si="87"/>
        <v>6</v>
      </c>
      <c r="AA183" s="706">
        <f t="shared" si="88"/>
        <v>6.7559697146185205E-2</v>
      </c>
    </row>
    <row r="184" spans="22:27">
      <c r="V184" s="167" t="s">
        <v>1123</v>
      </c>
      <c r="W184" s="167">
        <v>1200000</v>
      </c>
      <c r="X184" s="167">
        <f t="shared" si="87"/>
        <v>2</v>
      </c>
      <c r="AA184" s="706">
        <f t="shared" si="88"/>
        <v>0.13977868375072802</v>
      </c>
    </row>
    <row r="185" spans="22:27">
      <c r="V185" s="167" t="s">
        <v>1124</v>
      </c>
      <c r="W185" s="167">
        <v>335000</v>
      </c>
      <c r="X185" s="167">
        <f t="shared" si="87"/>
        <v>12</v>
      </c>
      <c r="AA185" s="706">
        <f t="shared" si="88"/>
        <v>3.9021549213744906E-2</v>
      </c>
    </row>
    <row r="186" spans="22:27">
      <c r="V186" s="167" t="s">
        <v>1125</v>
      </c>
      <c r="W186" s="167">
        <v>380000</v>
      </c>
      <c r="X186" s="167">
        <f t="shared" si="87"/>
        <v>10</v>
      </c>
      <c r="AA186" s="706">
        <f t="shared" si="88"/>
        <v>4.4263249854397203E-2</v>
      </c>
    </row>
    <row r="187" spans="22:27">
      <c r="W187" s="167">
        <f>SUM(W174:W186)</f>
        <v>8585000</v>
      </c>
      <c r="AA187" s="635">
        <f>SUM(AA174:AA186)</f>
        <v>1</v>
      </c>
    </row>
    <row r="188" spans="22:27">
      <c r="W188" s="167">
        <v>71856</v>
      </c>
    </row>
    <row r="189" spans="22:27">
      <c r="W189" s="167">
        <v>18413</v>
      </c>
    </row>
    <row r="190" spans="22:27">
      <c r="W190" s="167">
        <f>+W188+W189</f>
        <v>90269</v>
      </c>
      <c r="X190" s="167">
        <v>90910</v>
      </c>
    </row>
    <row r="191" spans="22:27">
      <c r="X191" s="167">
        <v>213</v>
      </c>
    </row>
    <row r="192" spans="22:27">
      <c r="X192" s="630">
        <f>+X191*X190</f>
        <v>19363830</v>
      </c>
      <c r="Y192" s="630"/>
      <c r="Z192" s="630"/>
    </row>
    <row r="193" spans="24:26">
      <c r="X193" s="167">
        <v>7000000</v>
      </c>
    </row>
    <row r="194" spans="24:26">
      <c r="X194" s="635">
        <f>+X193/X192</f>
        <v>0.36149873243051606</v>
      </c>
      <c r="Y194" s="635"/>
      <c r="Z194" s="635"/>
    </row>
  </sheetData>
  <customSheetViews>
    <customSheetView guid="{88621519-296E-4458-B04E-813E881018FE}" topLeftCell="A28">
      <selection sqref="A1:K1"/>
      <pageMargins left="0.7" right="0.7" top="0.75" bottom="0.75" header="0.3" footer="0.3"/>
      <pageSetup orientation="portrait" r:id="rId1"/>
    </customSheetView>
  </customSheetViews>
  <mergeCells count="34">
    <mergeCell ref="V3:V5"/>
    <mergeCell ref="U3:U5"/>
    <mergeCell ref="S3:S5"/>
    <mergeCell ref="T3:T5"/>
    <mergeCell ref="F3:F5"/>
    <mergeCell ref="R3:R5"/>
    <mergeCell ref="L3:L5"/>
    <mergeCell ref="G3:G5"/>
    <mergeCell ref="K3:K5"/>
    <mergeCell ref="M3:M5"/>
    <mergeCell ref="N3:N5"/>
    <mergeCell ref="O3:O5"/>
    <mergeCell ref="A1:AF1"/>
    <mergeCell ref="P3:P5"/>
    <mergeCell ref="Q3:Q5"/>
    <mergeCell ref="AA3:AA5"/>
    <mergeCell ref="AB3:AB5"/>
    <mergeCell ref="AE3:AE5"/>
    <mergeCell ref="W3:W5"/>
    <mergeCell ref="AF3:AF5"/>
    <mergeCell ref="H3:H5"/>
    <mergeCell ref="I3:I5"/>
    <mergeCell ref="J3:J5"/>
    <mergeCell ref="A3:A5"/>
    <mergeCell ref="B3:B5"/>
    <mergeCell ref="C3:C5"/>
    <mergeCell ref="D3:D5"/>
    <mergeCell ref="E3:E5"/>
    <mergeCell ref="AG3:AG5"/>
    <mergeCell ref="X3:X5"/>
    <mergeCell ref="AD3:AD5"/>
    <mergeCell ref="AC3:AC5"/>
    <mergeCell ref="Z3:Z5"/>
    <mergeCell ref="Y3:Y5"/>
  </mergeCells>
  <pageMargins left="0" right="0" top="0" bottom="0" header="0" footer="0"/>
  <pageSetup paperSize="9" scale="70" orientation="landscape"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U35"/>
  <sheetViews>
    <sheetView zoomScaleNormal="100" workbookViewId="0">
      <pane xSplit="5" ySplit="9" topLeftCell="F10"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1" width="3.625" style="167" customWidth="1"/>
    <col min="2" max="2" width="32.125" style="167" customWidth="1"/>
    <col min="3" max="3" width="9.125" style="167" customWidth="1"/>
    <col min="4" max="4" width="8.625" style="167" customWidth="1"/>
    <col min="5" max="5" width="9.125" style="167" customWidth="1"/>
    <col min="6" max="6" width="9" style="167" customWidth="1"/>
    <col min="7" max="7" width="8.625" style="167" customWidth="1"/>
    <col min="8" max="8" width="7.625" style="167" customWidth="1"/>
    <col min="9" max="9" width="8.125" style="167" customWidth="1"/>
    <col min="10" max="10" width="11.375" style="167" customWidth="1"/>
    <col min="11" max="11" width="7.5" style="167" customWidth="1"/>
    <col min="12" max="12" width="7" style="167" customWidth="1"/>
    <col min="13" max="13" width="6.875" style="167" customWidth="1"/>
    <col min="14" max="14" width="7" style="167" customWidth="1"/>
    <col min="15" max="16" width="9" style="167"/>
    <col min="17" max="17" width="10" style="167" customWidth="1"/>
    <col min="18" max="18" width="11.125" style="167" customWidth="1"/>
    <col min="19" max="23" width="9" style="167"/>
    <col min="24" max="24" width="9" style="1144"/>
    <col min="25" max="16384" width="9" style="167"/>
  </cols>
  <sheetData>
    <row r="1" spans="1:99" s="1" customFormat="1" ht="37.5" customHeight="1">
      <c r="A1" s="1537" t="s">
        <v>1354</v>
      </c>
      <c r="B1" s="1537"/>
      <c r="C1" s="1537"/>
      <c r="D1" s="1537"/>
      <c r="E1" s="1537"/>
      <c r="F1" s="1537"/>
      <c r="G1" s="1537"/>
      <c r="H1" s="1537"/>
      <c r="I1" s="1537"/>
      <c r="J1" s="1537"/>
      <c r="K1" s="1537"/>
      <c r="L1" s="1537"/>
      <c r="M1" s="1537"/>
      <c r="N1" s="1537"/>
      <c r="X1" s="1143"/>
      <c r="AD1" s="1" t="s">
        <v>1254</v>
      </c>
      <c r="AI1" s="996"/>
      <c r="AQ1" s="996"/>
      <c r="AY1" s="996"/>
      <c r="BG1" s="996"/>
      <c r="BO1" s="996"/>
      <c r="BW1" s="996"/>
      <c r="CE1" s="996"/>
      <c r="CM1" s="996"/>
      <c r="CU1" s="996"/>
    </row>
    <row r="2" spans="1:99">
      <c r="B2" s="185"/>
      <c r="C2" s="358"/>
      <c r="D2" s="358"/>
      <c r="M2" s="23" t="s">
        <v>442</v>
      </c>
    </row>
    <row r="3" spans="1:99" s="4" customFormat="1" ht="24.75" customHeight="1">
      <c r="A3" s="1602" t="s">
        <v>378</v>
      </c>
      <c r="B3" s="1602" t="s">
        <v>379</v>
      </c>
      <c r="C3" s="1604" t="s">
        <v>1410</v>
      </c>
      <c r="D3" s="1604" t="s">
        <v>1361</v>
      </c>
      <c r="E3" s="1602" t="s">
        <v>852</v>
      </c>
      <c r="F3" s="1604" t="s">
        <v>1362</v>
      </c>
      <c r="G3" s="1604" t="s">
        <v>1363</v>
      </c>
      <c r="H3" s="1602" t="s">
        <v>1360</v>
      </c>
      <c r="I3" s="1604" t="s">
        <v>1359</v>
      </c>
      <c r="J3" s="1602" t="s">
        <v>1355</v>
      </c>
      <c r="K3" s="1602" t="s">
        <v>1356</v>
      </c>
      <c r="L3" s="1602" t="s">
        <v>1357</v>
      </c>
      <c r="M3" s="1602" t="s">
        <v>1358</v>
      </c>
      <c r="N3" s="1602"/>
      <c r="X3" s="1145"/>
    </row>
    <row r="4" spans="1:99" s="4" customFormat="1" ht="27.75" customHeight="1">
      <c r="A4" s="1603"/>
      <c r="B4" s="1603"/>
      <c r="C4" s="1605"/>
      <c r="D4" s="1605"/>
      <c r="E4" s="1602"/>
      <c r="F4" s="1605"/>
      <c r="G4" s="1605"/>
      <c r="H4" s="1602"/>
      <c r="I4" s="1605"/>
      <c r="J4" s="1602"/>
      <c r="K4" s="1602"/>
      <c r="L4" s="1602"/>
      <c r="M4" s="1602"/>
      <c r="N4" s="1602"/>
      <c r="P4" s="360" t="e">
        <f>+$H$9*5%</f>
        <v>#REF!</v>
      </c>
      <c r="Q4" s="360" t="e">
        <f>+P4+$K$9</f>
        <v>#REF!</v>
      </c>
      <c r="R4" s="360" t="e">
        <f>Q4+$K$19+$K$26</f>
        <v>#REF!</v>
      </c>
      <c r="X4" s="1145"/>
    </row>
    <row r="5" spans="1:99" s="4" customFormat="1" ht="49.5" customHeight="1">
      <c r="A5" s="1603"/>
      <c r="B5" s="1603"/>
      <c r="C5" s="1606"/>
      <c r="D5" s="1606"/>
      <c r="E5" s="1602"/>
      <c r="F5" s="1606"/>
      <c r="G5" s="1606"/>
      <c r="H5" s="1602"/>
      <c r="I5" s="1606"/>
      <c r="J5" s="1602"/>
      <c r="K5" s="1602"/>
      <c r="L5" s="1602"/>
      <c r="M5" s="362" t="s">
        <v>658</v>
      </c>
      <c r="N5" s="362" t="s">
        <v>659</v>
      </c>
      <c r="P5" s="360" t="e">
        <f>+$H$9*12%</f>
        <v>#REF!</v>
      </c>
      <c r="Q5" s="360" t="e">
        <f>+P5+$K$9</f>
        <v>#REF!</v>
      </c>
      <c r="R5" s="360" t="e">
        <f>Q5+$K$19+$K$26</f>
        <v>#REF!</v>
      </c>
      <c r="X5" s="1145"/>
    </row>
    <row r="6" spans="1:99" s="360" customFormat="1">
      <c r="A6" s="363">
        <v>1</v>
      </c>
      <c r="B6" s="363">
        <v>2</v>
      </c>
      <c r="C6" s="363"/>
      <c r="D6" s="363">
        <v>3</v>
      </c>
      <c r="E6" s="363">
        <v>4</v>
      </c>
      <c r="F6" s="363">
        <v>5</v>
      </c>
      <c r="G6" s="363" t="s">
        <v>660</v>
      </c>
      <c r="H6" s="363">
        <v>7</v>
      </c>
      <c r="I6" s="363" t="s">
        <v>661</v>
      </c>
      <c r="J6" s="363">
        <v>9</v>
      </c>
      <c r="K6" s="363">
        <v>10</v>
      </c>
      <c r="L6" s="363" t="s">
        <v>662</v>
      </c>
      <c r="M6" s="364" t="s">
        <v>663</v>
      </c>
      <c r="N6" s="362" t="s">
        <v>664</v>
      </c>
      <c r="P6" s="360" t="e">
        <f>+$H$9*10%</f>
        <v>#REF!</v>
      </c>
      <c r="Q6" s="360" t="e">
        <f>+P6+$K$9</f>
        <v>#REF!</v>
      </c>
      <c r="R6" s="360" t="e">
        <f>Q6+$K$19+$K$26</f>
        <v>#REF!</v>
      </c>
      <c r="X6" s="1146"/>
    </row>
    <row r="7" spans="1:99" s="14" customFormat="1">
      <c r="A7" s="40"/>
      <c r="B7" s="15" t="s">
        <v>665</v>
      </c>
      <c r="C7" s="15">
        <f>SUM(C8,C27)</f>
        <v>5233267</v>
      </c>
      <c r="D7" s="365">
        <f>SUM(D8,D27)</f>
        <v>8430826</v>
      </c>
      <c r="E7" s="365" t="e">
        <f>SUM(E8,E27)</f>
        <v>#REF!</v>
      </c>
      <c r="F7" s="365">
        <f>SUM(F8,F27)</f>
        <v>5155333</v>
      </c>
      <c r="G7" s="366" t="e">
        <f>F7/E7%</f>
        <v>#REF!</v>
      </c>
      <c r="H7" s="365" t="e">
        <f>SUM(H8,H27)</f>
        <v>#REF!</v>
      </c>
      <c r="I7" s="467" t="e">
        <f>H7/E7%</f>
        <v>#REF!</v>
      </c>
      <c r="J7" s="365"/>
      <c r="K7" s="365" t="e">
        <f>SUM(K8,K27)</f>
        <v>#REF!</v>
      </c>
      <c r="L7" s="365"/>
      <c r="M7" s="497" t="e">
        <f>K7/H7*100</f>
        <v>#REF!</v>
      </c>
      <c r="N7" s="497">
        <f>IF(J7=0,0,J7/H7%)</f>
        <v>0</v>
      </c>
      <c r="O7" s="14" t="e">
        <f>+H7/D7%</f>
        <v>#REF!</v>
      </c>
      <c r="P7" s="14" t="e">
        <f>K7/E7%</f>
        <v>#REF!</v>
      </c>
      <c r="Q7" s="14" t="e">
        <f>+O7-100</f>
        <v>#REF!</v>
      </c>
      <c r="S7" s="501" t="e">
        <f>+H7/$H$7</f>
        <v>#REF!</v>
      </c>
      <c r="U7" s="501" t="e">
        <f>K7/$K$7</f>
        <v>#REF!</v>
      </c>
      <c r="W7" s="784">
        <f>F7/C7%</f>
        <v>98.510796410731572</v>
      </c>
      <c r="X7" s="1147">
        <f>W7-100</f>
        <v>-1.4892035892684277</v>
      </c>
    </row>
    <row r="8" spans="1:99" s="14" customFormat="1">
      <c r="A8" s="34" t="s">
        <v>384</v>
      </c>
      <c r="B8" s="32" t="s">
        <v>385</v>
      </c>
      <c r="C8" s="32">
        <f>SUM(C10,C11,C12,C13:C26)</f>
        <v>5171334</v>
      </c>
      <c r="D8" s="32">
        <f>SUM(D10,D11,D12,D13:D26)</f>
        <v>8337067</v>
      </c>
      <c r="E8" s="32" t="e">
        <f>SUM(E10,E11,E12,E13:E26)</f>
        <v>#REF!</v>
      </c>
      <c r="F8" s="32">
        <f>SUM(F10,F11,F12,F13:F26)</f>
        <v>5042872</v>
      </c>
      <c r="G8" s="367" t="e">
        <f t="shared" ref="G8:G13" si="0">F8/E8%</f>
        <v>#REF!</v>
      </c>
      <c r="H8" s="32" t="e">
        <f>SUM(H10,H11,H12,H13:H26)</f>
        <v>#REF!</v>
      </c>
      <c r="I8" s="468" t="e">
        <f t="shared" ref="I8:I13" si="1">H8/E8%</f>
        <v>#REF!</v>
      </c>
      <c r="J8" s="32">
        <v>8158000</v>
      </c>
      <c r="K8" s="32" t="e">
        <f>SUM(K10,K11,K12,K13:K26)</f>
        <v>#REF!</v>
      </c>
      <c r="L8" s="368" t="e">
        <f>J8-K8</f>
        <v>#REF!</v>
      </c>
      <c r="M8" s="468" t="e">
        <f t="shared" ref="M8:M13" si="2">K8/H8*100</f>
        <v>#REF!</v>
      </c>
      <c r="N8" s="468" t="e">
        <f>IF(J8=0,0,J8/H8%)</f>
        <v>#REF!</v>
      </c>
      <c r="O8" s="14" t="e">
        <f t="shared" ref="O8:O26" si="3">+H8/D8%</f>
        <v>#REF!</v>
      </c>
      <c r="P8" s="14" t="e">
        <f>K8/E8%</f>
        <v>#REF!</v>
      </c>
      <c r="Q8" s="14" t="e">
        <f t="shared" ref="Q8:Q27" si="4">+O8-100</f>
        <v>#REF!</v>
      </c>
      <c r="S8" s="501" t="e">
        <f t="shared" ref="S8:S27" si="5">+H8/$H$7</f>
        <v>#REF!</v>
      </c>
      <c r="U8" s="501" t="e">
        <f t="shared" ref="U8:U27" si="6">K8/$K$7</f>
        <v>#REF!</v>
      </c>
      <c r="W8" s="784">
        <f t="shared" ref="W8:W27" si="7">F8/C8%</f>
        <v>97.515882749016029</v>
      </c>
      <c r="X8" s="1147">
        <f t="shared" ref="X8:X27" si="8">W8-100</f>
        <v>-2.4841172509839708</v>
      </c>
    </row>
    <row r="9" spans="1:99" s="14" customFormat="1">
      <c r="A9" s="34"/>
      <c r="B9" s="32" t="s">
        <v>824</v>
      </c>
      <c r="C9" s="32">
        <f t="shared" ref="C9:H9" si="9">C8-C19-C26</f>
        <v>3332897</v>
      </c>
      <c r="D9" s="32">
        <f t="shared" si="9"/>
        <v>5525936</v>
      </c>
      <c r="E9" s="32" t="e">
        <f t="shared" si="9"/>
        <v>#REF!</v>
      </c>
      <c r="F9" s="32">
        <f t="shared" si="9"/>
        <v>3103433</v>
      </c>
      <c r="G9" s="367" t="e">
        <f>F9/E9%</f>
        <v>#REF!</v>
      </c>
      <c r="H9" s="32" t="e">
        <f t="shared" si="9"/>
        <v>#REF!</v>
      </c>
      <c r="I9" s="468" t="e">
        <f>H9/E9%</f>
        <v>#REF!</v>
      </c>
      <c r="J9" s="32"/>
      <c r="K9" s="32" t="e">
        <f>K8-K19-K26</f>
        <v>#REF!</v>
      </c>
      <c r="L9" s="368"/>
      <c r="M9" s="468" t="e">
        <f>K9/H9*100</f>
        <v>#REF!</v>
      </c>
      <c r="N9" s="468">
        <f>IF(J9=0,0,J9/H9%)</f>
        <v>0</v>
      </c>
      <c r="O9" s="14" t="e">
        <f>+H9/D9%</f>
        <v>#REF!</v>
      </c>
      <c r="P9" s="14" t="e">
        <f>K9/E9%</f>
        <v>#REF!</v>
      </c>
      <c r="Q9" s="14" t="e">
        <f>+O9-100</f>
        <v>#REF!</v>
      </c>
      <c r="R9" s="14" t="e">
        <f>+J9-K9</f>
        <v>#REF!</v>
      </c>
      <c r="S9" s="501" t="e">
        <f t="shared" si="5"/>
        <v>#REF!</v>
      </c>
      <c r="U9" s="501" t="e">
        <f t="shared" si="6"/>
        <v>#REF!</v>
      </c>
      <c r="W9" s="784">
        <f>F9/C9%</f>
        <v>93.115178776901899</v>
      </c>
      <c r="X9" s="1147">
        <f t="shared" si="8"/>
        <v>-6.8848212230981005</v>
      </c>
      <c r="Y9" s="784"/>
    </row>
    <row r="10" spans="1:99" s="186" customFormat="1">
      <c r="A10" s="126">
        <v>1</v>
      </c>
      <c r="B10" s="215" t="s">
        <v>666</v>
      </c>
      <c r="C10" s="370">
        <f>103185+298994</f>
        <v>402179</v>
      </c>
      <c r="D10" s="370">
        <f>'Thu NSNN 2010-2025'!T10+'Thu NSNN 2010-2025'!T11</f>
        <v>638321</v>
      </c>
      <c r="E10" s="370" t="e">
        <f>#REF!+#REF!</f>
        <v>#REF!</v>
      </c>
      <c r="F10" s="370">
        <f>155320+189725</f>
        <v>345045</v>
      </c>
      <c r="G10" s="369" t="e">
        <f t="shared" si="0"/>
        <v>#REF!</v>
      </c>
      <c r="H10" s="370" t="e">
        <f>#REF!+#REF!</f>
        <v>#REF!</v>
      </c>
      <c r="I10" s="469" t="e">
        <f t="shared" si="1"/>
        <v>#REF!</v>
      </c>
      <c r="J10" s="370"/>
      <c r="K10" s="370" t="e">
        <f>#REF!+#REF!</f>
        <v>#REF!</v>
      </c>
      <c r="L10" s="370"/>
      <c r="M10" s="469" t="e">
        <f>K10/H10*100</f>
        <v>#REF!</v>
      </c>
      <c r="N10" s="469">
        <f t="shared" ref="N10:N27" si="10">IF(J10=0,0,J10/H10%)</f>
        <v>0</v>
      </c>
      <c r="O10" s="14" t="e">
        <f>+H10/D10%</f>
        <v>#REF!</v>
      </c>
      <c r="P10" s="14" t="e">
        <f>K10/E10%</f>
        <v>#REF!</v>
      </c>
      <c r="Q10" s="14" t="e">
        <f>+O10-100</f>
        <v>#REF!</v>
      </c>
      <c r="S10" s="501" t="e">
        <f t="shared" si="5"/>
        <v>#REF!</v>
      </c>
      <c r="U10" s="501" t="e">
        <f t="shared" si="6"/>
        <v>#REF!</v>
      </c>
      <c r="W10" s="784">
        <f t="shared" si="7"/>
        <v>85.793887796230038</v>
      </c>
      <c r="X10" s="1147">
        <f t="shared" si="8"/>
        <v>-14.206112203769962</v>
      </c>
    </row>
    <row r="11" spans="1:99" s="186" customFormat="1">
      <c r="A11" s="126">
        <v>2</v>
      </c>
      <c r="B11" s="215" t="s">
        <v>438</v>
      </c>
      <c r="C11" s="370">
        <v>54995</v>
      </c>
      <c r="D11" s="370">
        <f>'Thu NSNN 2010-2025'!T12</f>
        <v>110159</v>
      </c>
      <c r="E11" s="370" t="e">
        <f>#REF!</f>
        <v>#REF!</v>
      </c>
      <c r="F11" s="370">
        <v>43095</v>
      </c>
      <c r="G11" s="369" t="e">
        <f t="shared" si="0"/>
        <v>#REF!</v>
      </c>
      <c r="H11" s="370" t="e">
        <f>#REF!</f>
        <v>#REF!</v>
      </c>
      <c r="I11" s="469" t="e">
        <f t="shared" si="1"/>
        <v>#REF!</v>
      </c>
      <c r="J11" s="370"/>
      <c r="K11" s="370" t="e">
        <f>#REF!</f>
        <v>#REF!</v>
      </c>
      <c r="L11" s="370"/>
      <c r="M11" s="469" t="e">
        <f t="shared" si="2"/>
        <v>#REF!</v>
      </c>
      <c r="N11" s="469">
        <f t="shared" si="10"/>
        <v>0</v>
      </c>
      <c r="O11" s="14" t="e">
        <f t="shared" si="3"/>
        <v>#REF!</v>
      </c>
      <c r="P11" s="14" t="e">
        <f t="shared" ref="P11:P27" si="11">K11/E11%</f>
        <v>#REF!</v>
      </c>
      <c r="Q11" s="14" t="e">
        <f t="shared" si="4"/>
        <v>#REF!</v>
      </c>
      <c r="S11" s="501" t="e">
        <f t="shared" si="5"/>
        <v>#REF!</v>
      </c>
      <c r="U11" s="501" t="e">
        <f t="shared" si="6"/>
        <v>#REF!</v>
      </c>
      <c r="W11" s="784">
        <f t="shared" si="7"/>
        <v>78.361669242658422</v>
      </c>
      <c r="X11" s="1147">
        <f t="shared" si="8"/>
        <v>-21.638330757341578</v>
      </c>
    </row>
    <row r="12" spans="1:99" s="5" customFormat="1">
      <c r="A12" s="126">
        <v>3</v>
      </c>
      <c r="B12" s="215" t="s">
        <v>667</v>
      </c>
      <c r="C12" s="370">
        <v>782730</v>
      </c>
      <c r="D12" s="370">
        <f>'Thu NSNN 2010-2025'!T13</f>
        <v>1265122</v>
      </c>
      <c r="E12" s="370" t="e">
        <f>#REF!</f>
        <v>#REF!</v>
      </c>
      <c r="F12" s="370">
        <v>666804</v>
      </c>
      <c r="G12" s="369" t="e">
        <f t="shared" si="0"/>
        <v>#REF!</v>
      </c>
      <c r="H12" s="370" t="e">
        <f>#REF!</f>
        <v>#REF!</v>
      </c>
      <c r="I12" s="469" t="e">
        <f t="shared" si="1"/>
        <v>#REF!</v>
      </c>
      <c r="J12" s="370"/>
      <c r="K12" s="370" t="e">
        <f>#REF!</f>
        <v>#REF!</v>
      </c>
      <c r="L12" s="370"/>
      <c r="M12" s="469" t="e">
        <f t="shared" si="2"/>
        <v>#REF!</v>
      </c>
      <c r="N12" s="469">
        <f t="shared" si="10"/>
        <v>0</v>
      </c>
      <c r="O12" s="14" t="e">
        <f t="shared" si="3"/>
        <v>#REF!</v>
      </c>
      <c r="P12" s="14" t="e">
        <f t="shared" si="11"/>
        <v>#REF!</v>
      </c>
      <c r="Q12" s="14" t="e">
        <f t="shared" si="4"/>
        <v>#REF!</v>
      </c>
      <c r="S12" s="501" t="e">
        <f t="shared" si="5"/>
        <v>#REF!</v>
      </c>
      <c r="U12" s="501" t="e">
        <f t="shared" si="6"/>
        <v>#REF!</v>
      </c>
      <c r="W12" s="784">
        <f t="shared" si="7"/>
        <v>85.1895289563451</v>
      </c>
      <c r="X12" s="1147">
        <f t="shared" si="8"/>
        <v>-14.8104710436549</v>
      </c>
    </row>
    <row r="13" spans="1:99" s="186" customFormat="1">
      <c r="A13" s="126">
        <v>4</v>
      </c>
      <c r="B13" s="215" t="s">
        <v>391</v>
      </c>
      <c r="C13" s="370">
        <v>152581</v>
      </c>
      <c r="D13" s="370">
        <f>'Thu NSNN 2010-2025'!T14</f>
        <v>281769</v>
      </c>
      <c r="E13" s="370" t="e">
        <f>#REF!</f>
        <v>#REF!</v>
      </c>
      <c r="F13" s="370">
        <v>164560</v>
      </c>
      <c r="G13" s="369" t="e">
        <f t="shared" si="0"/>
        <v>#REF!</v>
      </c>
      <c r="H13" s="370" t="e">
        <f>#REF!</f>
        <v>#REF!</v>
      </c>
      <c r="I13" s="469" t="e">
        <f t="shared" si="1"/>
        <v>#REF!</v>
      </c>
      <c r="J13" s="370"/>
      <c r="K13" s="370" t="e">
        <f>#REF!</f>
        <v>#REF!</v>
      </c>
      <c r="L13" s="370"/>
      <c r="M13" s="469" t="e">
        <f t="shared" si="2"/>
        <v>#REF!</v>
      </c>
      <c r="N13" s="469">
        <f t="shared" si="10"/>
        <v>0</v>
      </c>
      <c r="O13" s="14" t="e">
        <f t="shared" si="3"/>
        <v>#REF!</v>
      </c>
      <c r="P13" s="14" t="e">
        <f t="shared" si="11"/>
        <v>#REF!</v>
      </c>
      <c r="Q13" s="14" t="e">
        <f t="shared" si="4"/>
        <v>#REF!</v>
      </c>
      <c r="S13" s="501" t="e">
        <f t="shared" si="5"/>
        <v>#REF!</v>
      </c>
      <c r="U13" s="501" t="e">
        <f t="shared" si="6"/>
        <v>#REF!</v>
      </c>
      <c r="W13" s="784">
        <f t="shared" si="7"/>
        <v>107.85091197462332</v>
      </c>
      <c r="X13" s="1147">
        <f t="shared" si="8"/>
        <v>7.8509119746233154</v>
      </c>
    </row>
    <row r="14" spans="1:99" s="186" customFormat="1">
      <c r="A14" s="126">
        <v>5</v>
      </c>
      <c r="B14" s="215" t="s">
        <v>439</v>
      </c>
      <c r="C14" s="370">
        <v>631</v>
      </c>
      <c r="D14" s="370">
        <f>'Thu NSNN 2010-2025'!T15</f>
        <v>704</v>
      </c>
      <c r="E14" s="370" t="e">
        <f>#REF!</f>
        <v>#REF!</v>
      </c>
      <c r="F14" s="370">
        <v>32</v>
      </c>
      <c r="G14" s="369"/>
      <c r="H14" s="370" t="e">
        <f>#REF!</f>
        <v>#REF!</v>
      </c>
      <c r="I14" s="469"/>
      <c r="J14" s="370"/>
      <c r="K14" s="370" t="e">
        <f>#REF!</f>
        <v>#REF!</v>
      </c>
      <c r="L14" s="370"/>
      <c r="M14" s="469"/>
      <c r="N14" s="469">
        <f t="shared" si="10"/>
        <v>0</v>
      </c>
      <c r="O14" s="14" t="e">
        <f t="shared" si="3"/>
        <v>#REF!</v>
      </c>
      <c r="P14" s="14"/>
      <c r="Q14" s="14" t="e">
        <f t="shared" si="4"/>
        <v>#REF!</v>
      </c>
      <c r="S14" s="501" t="e">
        <f t="shared" si="5"/>
        <v>#REF!</v>
      </c>
      <c r="U14" s="501" t="e">
        <f t="shared" si="6"/>
        <v>#REF!</v>
      </c>
      <c r="W14" s="784">
        <f t="shared" si="7"/>
        <v>5.0713153724247233</v>
      </c>
      <c r="X14" s="1147">
        <f t="shared" si="8"/>
        <v>-94.928684627575279</v>
      </c>
    </row>
    <row r="15" spans="1:99" s="186" customFormat="1">
      <c r="A15" s="126">
        <v>6</v>
      </c>
      <c r="B15" s="215" t="s">
        <v>668</v>
      </c>
      <c r="C15" s="370">
        <v>5005</v>
      </c>
      <c r="D15" s="370">
        <f>'Thu NSNN 2010-2025'!T16</f>
        <v>11443</v>
      </c>
      <c r="E15" s="370" t="e">
        <f>#REF!</f>
        <v>#REF!</v>
      </c>
      <c r="F15" s="370">
        <v>4693</v>
      </c>
      <c r="G15" s="369" t="e">
        <f t="shared" ref="G15:G20" si="12">F15/E15%</f>
        <v>#REF!</v>
      </c>
      <c r="H15" s="370" t="e">
        <f>#REF!</f>
        <v>#REF!</v>
      </c>
      <c r="I15" s="469" t="e">
        <f t="shared" ref="I15:I20" si="13">H15/E15%</f>
        <v>#REF!</v>
      </c>
      <c r="J15" s="370"/>
      <c r="K15" s="370" t="e">
        <f>#REF!</f>
        <v>#REF!</v>
      </c>
      <c r="L15" s="370"/>
      <c r="M15" s="469" t="e">
        <f t="shared" ref="M15:M20" si="14">K15/H15*100</f>
        <v>#REF!</v>
      </c>
      <c r="N15" s="469">
        <f t="shared" si="10"/>
        <v>0</v>
      </c>
      <c r="O15" s="14" t="e">
        <f t="shared" si="3"/>
        <v>#REF!</v>
      </c>
      <c r="P15" s="14" t="e">
        <f t="shared" si="11"/>
        <v>#REF!</v>
      </c>
      <c r="Q15" s="14" t="e">
        <f t="shared" si="4"/>
        <v>#REF!</v>
      </c>
      <c r="S15" s="501" t="e">
        <f t="shared" si="5"/>
        <v>#REF!</v>
      </c>
      <c r="U15" s="501" t="e">
        <f t="shared" si="6"/>
        <v>#REF!</v>
      </c>
      <c r="W15" s="784">
        <f t="shared" si="7"/>
        <v>93.766233766233768</v>
      </c>
      <c r="X15" s="1147">
        <f t="shared" si="8"/>
        <v>-6.2337662337662323</v>
      </c>
    </row>
    <row r="16" spans="1:99" s="186" customFormat="1">
      <c r="A16" s="126">
        <v>7</v>
      </c>
      <c r="B16" s="215" t="s">
        <v>474</v>
      </c>
      <c r="C16" s="370">
        <v>317601</v>
      </c>
      <c r="D16" s="370">
        <f>'Thu NSNN 2010-2025'!T17</f>
        <v>534261</v>
      </c>
      <c r="E16" s="370" t="e">
        <f>#REF!</f>
        <v>#REF!</v>
      </c>
      <c r="F16" s="370">
        <v>342413</v>
      </c>
      <c r="G16" s="369" t="e">
        <f t="shared" si="12"/>
        <v>#REF!</v>
      </c>
      <c r="H16" s="370" t="e">
        <f>#REF!</f>
        <v>#REF!</v>
      </c>
      <c r="I16" s="469" t="e">
        <f t="shared" si="13"/>
        <v>#REF!</v>
      </c>
      <c r="J16" s="370"/>
      <c r="K16" s="370" t="e">
        <f>#REF!</f>
        <v>#REF!</v>
      </c>
      <c r="L16" s="370"/>
      <c r="M16" s="469" t="e">
        <f t="shared" si="14"/>
        <v>#REF!</v>
      </c>
      <c r="N16" s="469">
        <f t="shared" si="10"/>
        <v>0</v>
      </c>
      <c r="O16" s="14" t="e">
        <f t="shared" si="3"/>
        <v>#REF!</v>
      </c>
      <c r="P16" s="14" t="e">
        <f t="shared" si="11"/>
        <v>#REF!</v>
      </c>
      <c r="Q16" s="14" t="e">
        <f t="shared" si="4"/>
        <v>#REF!</v>
      </c>
      <c r="S16" s="501" t="e">
        <f t="shared" si="5"/>
        <v>#REF!</v>
      </c>
      <c r="U16" s="501" t="e">
        <f t="shared" si="6"/>
        <v>#REF!</v>
      </c>
      <c r="W16" s="784">
        <f t="shared" si="7"/>
        <v>107.81231797129101</v>
      </c>
      <c r="X16" s="1147">
        <f t="shared" si="8"/>
        <v>7.8123179712910087</v>
      </c>
    </row>
    <row r="17" spans="1:24" s="186" customFormat="1">
      <c r="A17" s="126">
        <v>8</v>
      </c>
      <c r="B17" s="215" t="s">
        <v>669</v>
      </c>
      <c r="C17" s="370">
        <v>1288803</v>
      </c>
      <c r="D17" s="370">
        <f>'Thu NSNN 2010-2025'!T18</f>
        <v>1939730</v>
      </c>
      <c r="E17" s="370" t="e">
        <f>#REF!</f>
        <v>#REF!</v>
      </c>
      <c r="F17" s="370">
        <v>966599</v>
      </c>
      <c r="G17" s="369" t="e">
        <f t="shared" si="12"/>
        <v>#REF!</v>
      </c>
      <c r="H17" s="370" t="e">
        <f>#REF!</f>
        <v>#REF!</v>
      </c>
      <c r="I17" s="469" t="e">
        <f t="shared" si="13"/>
        <v>#REF!</v>
      </c>
      <c r="J17" s="370"/>
      <c r="K17" s="370" t="e">
        <f>#REF!</f>
        <v>#REF!</v>
      </c>
      <c r="L17" s="370"/>
      <c r="M17" s="469" t="e">
        <f t="shared" si="14"/>
        <v>#REF!</v>
      </c>
      <c r="N17" s="469">
        <f t="shared" si="10"/>
        <v>0</v>
      </c>
      <c r="O17" s="14" t="e">
        <f t="shared" si="3"/>
        <v>#REF!</v>
      </c>
      <c r="P17" s="14" t="e">
        <f t="shared" si="11"/>
        <v>#REF!</v>
      </c>
      <c r="Q17" s="14" t="e">
        <f t="shared" si="4"/>
        <v>#REF!</v>
      </c>
      <c r="S17" s="501" t="e">
        <f t="shared" si="5"/>
        <v>#REF!</v>
      </c>
      <c r="U17" s="501" t="e">
        <f t="shared" si="6"/>
        <v>#REF!</v>
      </c>
      <c r="W17" s="784">
        <f t="shared" si="7"/>
        <v>74.999747828023359</v>
      </c>
      <c r="X17" s="1147">
        <f t="shared" si="8"/>
        <v>-25.000252171976641</v>
      </c>
    </row>
    <row r="18" spans="1:24" s="186" customFormat="1">
      <c r="A18" s="126">
        <v>9</v>
      </c>
      <c r="B18" s="215" t="s">
        <v>392</v>
      </c>
      <c r="C18" s="370">
        <v>101271</v>
      </c>
      <c r="D18" s="370">
        <f>'Thu NSNN 2010-2025'!T19</f>
        <v>169168</v>
      </c>
      <c r="E18" s="370" t="e">
        <f>#REF!</f>
        <v>#REF!</v>
      </c>
      <c r="F18" s="370">
        <v>115889</v>
      </c>
      <c r="G18" s="369" t="e">
        <f t="shared" si="12"/>
        <v>#REF!</v>
      </c>
      <c r="H18" s="370" t="e">
        <f>#REF!</f>
        <v>#REF!</v>
      </c>
      <c r="I18" s="469" t="e">
        <f t="shared" si="13"/>
        <v>#REF!</v>
      </c>
      <c r="J18" s="370"/>
      <c r="K18" s="370" t="e">
        <f>#REF!</f>
        <v>#REF!</v>
      </c>
      <c r="L18" s="370"/>
      <c r="M18" s="469" t="e">
        <f t="shared" si="14"/>
        <v>#REF!</v>
      </c>
      <c r="N18" s="469">
        <f t="shared" si="10"/>
        <v>0</v>
      </c>
      <c r="O18" s="14" t="e">
        <f t="shared" si="3"/>
        <v>#REF!</v>
      </c>
      <c r="P18" s="14" t="e">
        <f t="shared" si="11"/>
        <v>#REF!</v>
      </c>
      <c r="Q18" s="14" t="e">
        <f t="shared" si="4"/>
        <v>#REF!</v>
      </c>
      <c r="S18" s="501" t="e">
        <f t="shared" si="5"/>
        <v>#REF!</v>
      </c>
      <c r="U18" s="501" t="e">
        <f t="shared" si="6"/>
        <v>#REF!</v>
      </c>
      <c r="W18" s="784">
        <f t="shared" si="7"/>
        <v>114.43453703429412</v>
      </c>
      <c r="X18" s="1147">
        <f t="shared" si="8"/>
        <v>14.434537034294124</v>
      </c>
    </row>
    <row r="19" spans="1:24" s="186" customFormat="1">
      <c r="A19" s="126">
        <v>10</v>
      </c>
      <c r="B19" s="215" t="s">
        <v>393</v>
      </c>
      <c r="C19" s="370">
        <v>458630</v>
      </c>
      <c r="D19" s="370">
        <f>'Thu NSNN 2010-2025'!T20</f>
        <v>834390</v>
      </c>
      <c r="E19" s="370" t="e">
        <f>#REF!</f>
        <v>#REF!</v>
      </c>
      <c r="F19" s="370">
        <v>783145</v>
      </c>
      <c r="G19" s="369" t="e">
        <f t="shared" si="12"/>
        <v>#REF!</v>
      </c>
      <c r="H19" s="370" t="e">
        <f>#REF!</f>
        <v>#REF!</v>
      </c>
      <c r="I19" s="469" t="e">
        <f t="shared" si="13"/>
        <v>#REF!</v>
      </c>
      <c r="J19" s="370"/>
      <c r="K19" s="370" t="e">
        <f>#REF!</f>
        <v>#REF!</v>
      </c>
      <c r="L19" s="370"/>
      <c r="M19" s="469" t="e">
        <f t="shared" si="14"/>
        <v>#REF!</v>
      </c>
      <c r="N19" s="469">
        <f>IF(J19=0,0,J19/H19%)</f>
        <v>0</v>
      </c>
      <c r="O19" s="14" t="e">
        <f t="shared" si="3"/>
        <v>#REF!</v>
      </c>
      <c r="P19" s="14" t="e">
        <f t="shared" si="11"/>
        <v>#REF!</v>
      </c>
      <c r="Q19" s="14" t="e">
        <f t="shared" si="4"/>
        <v>#REF!</v>
      </c>
      <c r="S19" s="501" t="e">
        <f t="shared" si="5"/>
        <v>#REF!</v>
      </c>
      <c r="U19" s="501" t="e">
        <f t="shared" si="6"/>
        <v>#REF!</v>
      </c>
      <c r="W19" s="784">
        <f t="shared" si="7"/>
        <v>170.75747334452609</v>
      </c>
      <c r="X19" s="1147">
        <f t="shared" si="8"/>
        <v>70.75747334452609</v>
      </c>
    </row>
    <row r="20" spans="1:24" s="186" customFormat="1">
      <c r="A20" s="126">
        <v>11</v>
      </c>
      <c r="B20" s="215" t="s">
        <v>476</v>
      </c>
      <c r="C20" s="370">
        <v>43638</v>
      </c>
      <c r="D20" s="370">
        <f>'Thu NSNN 2010-2025'!T21</f>
        <v>103322</v>
      </c>
      <c r="E20" s="370" t="e">
        <f>#REF!</f>
        <v>#REF!</v>
      </c>
      <c r="F20" s="370">
        <v>201204</v>
      </c>
      <c r="G20" s="369" t="e">
        <f t="shared" si="12"/>
        <v>#REF!</v>
      </c>
      <c r="H20" s="370" t="e">
        <f>#REF!</f>
        <v>#REF!</v>
      </c>
      <c r="I20" s="469" t="e">
        <f t="shared" si="13"/>
        <v>#REF!</v>
      </c>
      <c r="J20" s="370"/>
      <c r="K20" s="370" t="e">
        <f>#REF!</f>
        <v>#REF!</v>
      </c>
      <c r="L20" s="370"/>
      <c r="M20" s="469" t="e">
        <f t="shared" si="14"/>
        <v>#REF!</v>
      </c>
      <c r="N20" s="469">
        <f>IF(J20=0,0,J20/H20%)</f>
        <v>0</v>
      </c>
      <c r="O20" s="14" t="e">
        <f t="shared" si="3"/>
        <v>#REF!</v>
      </c>
      <c r="P20" s="14" t="e">
        <f t="shared" si="11"/>
        <v>#REF!</v>
      </c>
      <c r="Q20" s="14" t="e">
        <f t="shared" si="4"/>
        <v>#REF!</v>
      </c>
      <c r="S20" s="501" t="e">
        <f t="shared" si="5"/>
        <v>#REF!</v>
      </c>
      <c r="U20" s="501" t="e">
        <f t="shared" si="6"/>
        <v>#REF!</v>
      </c>
      <c r="W20" s="784">
        <f t="shared" si="7"/>
        <v>461.075209679637</v>
      </c>
      <c r="X20" s="1147">
        <f t="shared" si="8"/>
        <v>361.075209679637</v>
      </c>
    </row>
    <row r="21" spans="1:24" s="186" customFormat="1">
      <c r="A21" s="126">
        <v>12</v>
      </c>
      <c r="B21" s="215" t="s">
        <v>465</v>
      </c>
      <c r="C21" s="370">
        <v>115</v>
      </c>
      <c r="D21" s="370">
        <f>'Thu NSNN 2010-2025'!T22</f>
        <v>142</v>
      </c>
      <c r="E21" s="370" t="e">
        <f>#REF!</f>
        <v>#REF!</v>
      </c>
      <c r="F21" s="370">
        <v>84</v>
      </c>
      <c r="G21" s="215"/>
      <c r="H21" s="370" t="e">
        <f>#REF!</f>
        <v>#REF!</v>
      </c>
      <c r="I21" s="470"/>
      <c r="J21" s="370"/>
      <c r="K21" s="370" t="e">
        <f>#REF!</f>
        <v>#REF!</v>
      </c>
      <c r="L21" s="370"/>
      <c r="M21" s="469"/>
      <c r="N21" s="470">
        <f>IF(J21=0,0,J21/H21%)</f>
        <v>0</v>
      </c>
      <c r="O21" s="14" t="e">
        <f t="shared" si="3"/>
        <v>#REF!</v>
      </c>
      <c r="P21" s="14"/>
      <c r="Q21" s="14" t="e">
        <f t="shared" si="4"/>
        <v>#REF!</v>
      </c>
      <c r="S21" s="501" t="e">
        <f t="shared" si="5"/>
        <v>#REF!</v>
      </c>
      <c r="U21" s="501" t="e">
        <f t="shared" si="6"/>
        <v>#REF!</v>
      </c>
      <c r="W21" s="784">
        <f t="shared" si="7"/>
        <v>73.043478260869577</v>
      </c>
      <c r="X21" s="1147">
        <f t="shared" si="8"/>
        <v>-26.956521739130423</v>
      </c>
    </row>
    <row r="22" spans="1:24" s="186" customFormat="1">
      <c r="A22" s="126">
        <v>13</v>
      </c>
      <c r="B22" s="215" t="s">
        <v>394</v>
      </c>
      <c r="C22" s="370">
        <v>173078</v>
      </c>
      <c r="D22" s="370">
        <f>'Thu NSNN 2010-2025'!T23</f>
        <v>310823</v>
      </c>
      <c r="E22" s="370" t="e">
        <f>#REF!</f>
        <v>#REF!</v>
      </c>
      <c r="F22" s="370">
        <v>187948</v>
      </c>
      <c r="G22" s="369" t="e">
        <f>F22/E22%</f>
        <v>#REF!</v>
      </c>
      <c r="H22" s="370" t="e">
        <f>#REF!</f>
        <v>#REF!</v>
      </c>
      <c r="I22" s="469" t="e">
        <f t="shared" ref="I22:I27" si="15">H22/E22%</f>
        <v>#REF!</v>
      </c>
      <c r="J22" s="370"/>
      <c r="K22" s="370" t="e">
        <f>#REF!</f>
        <v>#REF!</v>
      </c>
      <c r="L22" s="370"/>
      <c r="M22" s="469" t="e">
        <f>K22/H22*100</f>
        <v>#REF!</v>
      </c>
      <c r="N22" s="469">
        <f>IF(J22=0,0,J22/H22%)</f>
        <v>0</v>
      </c>
      <c r="O22" s="14" t="e">
        <f t="shared" si="3"/>
        <v>#REF!</v>
      </c>
      <c r="P22" s="14" t="e">
        <f t="shared" si="11"/>
        <v>#REF!</v>
      </c>
      <c r="Q22" s="14" t="e">
        <f t="shared" si="4"/>
        <v>#REF!</v>
      </c>
      <c r="S22" s="501" t="e">
        <f t="shared" si="5"/>
        <v>#REF!</v>
      </c>
      <c r="U22" s="501" t="e">
        <f t="shared" si="6"/>
        <v>#REF!</v>
      </c>
      <c r="W22" s="784">
        <f t="shared" si="7"/>
        <v>108.59150209732029</v>
      </c>
      <c r="X22" s="1147">
        <f t="shared" si="8"/>
        <v>8.5915020973202871</v>
      </c>
    </row>
    <row r="23" spans="1:24" s="186" customFormat="1">
      <c r="A23" s="126">
        <v>14</v>
      </c>
      <c r="B23" s="21" t="s">
        <v>555</v>
      </c>
      <c r="C23" s="370">
        <v>9706</v>
      </c>
      <c r="D23" s="370">
        <f>'Thu NSNN 2010-2025'!T24</f>
        <v>32309</v>
      </c>
      <c r="E23" s="370" t="e">
        <f>#REF!</f>
        <v>#REF!</v>
      </c>
      <c r="F23" s="370">
        <v>15752</v>
      </c>
      <c r="G23" s="369"/>
      <c r="H23" s="370" t="e">
        <f>#REF!</f>
        <v>#REF!</v>
      </c>
      <c r="I23" s="469" t="e">
        <f t="shared" si="15"/>
        <v>#REF!</v>
      </c>
      <c r="J23" s="370"/>
      <c r="K23" s="370" t="e">
        <f>#REF!</f>
        <v>#REF!</v>
      </c>
      <c r="L23" s="370"/>
      <c r="M23" s="469"/>
      <c r="N23" s="469"/>
      <c r="O23" s="14" t="e">
        <f t="shared" si="3"/>
        <v>#REF!</v>
      </c>
      <c r="P23" s="14" t="e">
        <f t="shared" si="11"/>
        <v>#REF!</v>
      </c>
      <c r="Q23" s="14" t="e">
        <f t="shared" si="4"/>
        <v>#REF!</v>
      </c>
      <c r="S23" s="501" t="e">
        <f t="shared" si="5"/>
        <v>#REF!</v>
      </c>
      <c r="U23" s="501" t="e">
        <f t="shared" si="6"/>
        <v>#REF!</v>
      </c>
      <c r="W23" s="784">
        <f t="shared" si="7"/>
        <v>162.29136616525861</v>
      </c>
      <c r="X23" s="1147">
        <f t="shared" si="8"/>
        <v>62.291366165258609</v>
      </c>
    </row>
    <row r="24" spans="1:24" s="186" customFormat="1">
      <c r="A24" s="126">
        <v>15</v>
      </c>
      <c r="B24" s="21" t="s">
        <v>556</v>
      </c>
      <c r="C24" s="370">
        <v>0</v>
      </c>
      <c r="D24" s="370">
        <f>'Thu NSNN 2010-2025'!T25</f>
        <v>125796</v>
      </c>
      <c r="E24" s="370" t="e">
        <f>#REF!</f>
        <v>#REF!</v>
      </c>
      <c r="F24" s="370">
        <v>47618</v>
      </c>
      <c r="G24" s="369"/>
      <c r="H24" s="370" t="e">
        <f>#REF!</f>
        <v>#REF!</v>
      </c>
      <c r="I24" s="469" t="e">
        <f t="shared" si="15"/>
        <v>#REF!</v>
      </c>
      <c r="J24" s="370"/>
      <c r="K24" s="370" t="e">
        <f>#REF!</f>
        <v>#REF!</v>
      </c>
      <c r="L24" s="370"/>
      <c r="M24" s="469"/>
      <c r="N24" s="469"/>
      <c r="O24" s="14" t="e">
        <f t="shared" si="3"/>
        <v>#REF!</v>
      </c>
      <c r="P24" s="14" t="e">
        <f t="shared" si="11"/>
        <v>#REF!</v>
      </c>
      <c r="Q24" s="14" t="e">
        <f t="shared" si="4"/>
        <v>#REF!</v>
      </c>
      <c r="S24" s="501" t="e">
        <f t="shared" si="5"/>
        <v>#REF!</v>
      </c>
      <c r="U24" s="501" t="e">
        <f t="shared" si="6"/>
        <v>#REF!</v>
      </c>
      <c r="W24" s="784" t="e">
        <f t="shared" si="7"/>
        <v>#DIV/0!</v>
      </c>
      <c r="X24" s="1147" t="e">
        <f t="shared" si="8"/>
        <v>#DIV/0!</v>
      </c>
    </row>
    <row r="25" spans="1:24" s="186" customFormat="1">
      <c r="A25" s="126">
        <v>16</v>
      </c>
      <c r="B25" s="215" t="s">
        <v>395</v>
      </c>
      <c r="C25" s="370">
        <v>564</v>
      </c>
      <c r="D25" s="370">
        <f>'Thu NSNN 2010-2025'!T26</f>
        <v>2867</v>
      </c>
      <c r="E25" s="370" t="e">
        <f>#REF!</f>
        <v>#REF!</v>
      </c>
      <c r="F25" s="370">
        <v>1697</v>
      </c>
      <c r="G25" s="369" t="e">
        <f>F25/E25%</f>
        <v>#REF!</v>
      </c>
      <c r="H25" s="370" t="e">
        <f>#REF!</f>
        <v>#REF!</v>
      </c>
      <c r="I25" s="469" t="e">
        <f t="shared" si="15"/>
        <v>#REF!</v>
      </c>
      <c r="J25" s="370"/>
      <c r="K25" s="370" t="e">
        <f>#REF!</f>
        <v>#REF!</v>
      </c>
      <c r="L25" s="370"/>
      <c r="M25" s="469" t="e">
        <f>K25/H25*100</f>
        <v>#REF!</v>
      </c>
      <c r="N25" s="469">
        <f>IF(J25=0,0,J25/H25%)</f>
        <v>0</v>
      </c>
      <c r="O25" s="14" t="e">
        <f t="shared" si="3"/>
        <v>#REF!</v>
      </c>
      <c r="P25" s="14" t="e">
        <f t="shared" si="11"/>
        <v>#REF!</v>
      </c>
      <c r="Q25" s="14" t="e">
        <f t="shared" si="4"/>
        <v>#REF!</v>
      </c>
      <c r="S25" s="501" t="e">
        <f t="shared" si="5"/>
        <v>#REF!</v>
      </c>
      <c r="U25" s="501" t="e">
        <f t="shared" si="6"/>
        <v>#REF!</v>
      </c>
      <c r="W25" s="784">
        <f t="shared" si="7"/>
        <v>300.88652482269504</v>
      </c>
      <c r="X25" s="1147">
        <f t="shared" si="8"/>
        <v>200.88652482269504</v>
      </c>
    </row>
    <row r="26" spans="1:24" s="186" customFormat="1">
      <c r="A26" s="126">
        <v>17</v>
      </c>
      <c r="B26" s="215" t="s">
        <v>223</v>
      </c>
      <c r="C26" s="370">
        <v>1379807</v>
      </c>
      <c r="D26" s="370">
        <f>'Thu NSNN 2010-2025'!T27</f>
        <v>1976741</v>
      </c>
      <c r="E26" s="370" t="e">
        <f>#REF!</f>
        <v>#REF!</v>
      </c>
      <c r="F26" s="370">
        <v>1156294</v>
      </c>
      <c r="G26" s="369"/>
      <c r="H26" s="370" t="e">
        <f>#REF!</f>
        <v>#REF!</v>
      </c>
      <c r="I26" s="469" t="e">
        <f t="shared" si="15"/>
        <v>#REF!</v>
      </c>
      <c r="J26" s="370"/>
      <c r="K26" s="370" t="e">
        <f>#REF!</f>
        <v>#REF!</v>
      </c>
      <c r="L26" s="370"/>
      <c r="M26" s="469" t="e">
        <f>K26/H26*100</f>
        <v>#REF!</v>
      </c>
      <c r="N26" s="469"/>
      <c r="O26" s="14" t="e">
        <f t="shared" si="3"/>
        <v>#REF!</v>
      </c>
      <c r="P26" s="14" t="e">
        <f t="shared" si="11"/>
        <v>#REF!</v>
      </c>
      <c r="Q26" s="14" t="e">
        <f t="shared" si="4"/>
        <v>#REF!</v>
      </c>
      <c r="S26" s="501" t="e">
        <f t="shared" si="5"/>
        <v>#REF!</v>
      </c>
      <c r="U26" s="501" t="e">
        <f t="shared" si="6"/>
        <v>#REF!</v>
      </c>
      <c r="W26" s="784">
        <f t="shared" si="7"/>
        <v>83.801140304404896</v>
      </c>
      <c r="X26" s="1147">
        <f t="shared" si="8"/>
        <v>-16.198859695595104</v>
      </c>
    </row>
    <row r="27" spans="1:24" s="27" customFormat="1">
      <c r="A27" s="44" t="s">
        <v>396</v>
      </c>
      <c r="B27" s="153" t="s">
        <v>654</v>
      </c>
      <c r="C27" s="374">
        <v>61933</v>
      </c>
      <c r="D27" s="374">
        <f>'Thu NSNN 2010-2025'!T28</f>
        <v>93759</v>
      </c>
      <c r="E27" s="374" t="e">
        <f>#REF!</f>
        <v>#REF!</v>
      </c>
      <c r="F27" s="374">
        <v>112461</v>
      </c>
      <c r="G27" s="375" t="e">
        <f>F27/E27%</f>
        <v>#REF!</v>
      </c>
      <c r="H27" s="374" t="e">
        <f>#REF!</f>
        <v>#REF!</v>
      </c>
      <c r="I27" s="471" t="e">
        <f t="shared" si="15"/>
        <v>#REF!</v>
      </c>
      <c r="J27" s="374"/>
      <c r="K27" s="374" t="e">
        <f>#REF!</f>
        <v>#REF!</v>
      </c>
      <c r="L27" s="374"/>
      <c r="M27" s="471" t="e">
        <f>K27/H27*100</f>
        <v>#REF!</v>
      </c>
      <c r="N27" s="471">
        <f t="shared" si="10"/>
        <v>0</v>
      </c>
      <c r="O27" s="14" t="e">
        <f>+H27/D27%</f>
        <v>#REF!</v>
      </c>
      <c r="P27" s="14" t="e">
        <f t="shared" si="11"/>
        <v>#REF!</v>
      </c>
      <c r="Q27" s="14" t="e">
        <f t="shared" si="4"/>
        <v>#REF!</v>
      </c>
      <c r="S27" s="501" t="e">
        <f t="shared" si="5"/>
        <v>#REF!</v>
      </c>
      <c r="U27" s="501" t="e">
        <f t="shared" si="6"/>
        <v>#REF!</v>
      </c>
      <c r="W27" s="784">
        <f t="shared" si="7"/>
        <v>181.58493856264025</v>
      </c>
      <c r="X27" s="1147">
        <f t="shared" si="8"/>
        <v>81.584938562640247</v>
      </c>
    </row>
    <row r="29" spans="1:24">
      <c r="H29" s="630" t="e">
        <f>E7*75%</f>
        <v>#REF!</v>
      </c>
    </row>
    <row r="32" spans="1:24">
      <c r="J32" s="167">
        <v>8158000</v>
      </c>
    </row>
    <row r="33" spans="10:11">
      <c r="J33" s="167">
        <v>8836000</v>
      </c>
      <c r="K33" s="635">
        <f>J33/J32</f>
        <v>1.0831086050502574</v>
      </c>
    </row>
    <row r="34" spans="10:11">
      <c r="J34" s="167">
        <v>9712000</v>
      </c>
      <c r="K34" s="635">
        <f>J34/J33</f>
        <v>1.0991398822996832</v>
      </c>
    </row>
    <row r="35" spans="10:11">
      <c r="J35" s="167">
        <f>SUM(J32:J34)</f>
        <v>26706000</v>
      </c>
    </row>
  </sheetData>
  <customSheetViews>
    <customSheetView guid="{88621519-296E-4458-B04E-813E881018FE}" hiddenRows="1" hiddenColumns="1" topLeftCell="A4">
      <selection activeCell="I9" sqref="I9"/>
      <pageMargins left="0" right="0" top="0.19685039370078741" bottom="0.19685039370078741" header="0.19685039370078741" footer="0.19685039370078741"/>
      <printOptions horizontalCentered="1"/>
      <pageSetup paperSize="9" orientation="landscape" r:id="rId1"/>
    </customSheetView>
  </customSheetViews>
  <mergeCells count="14">
    <mergeCell ref="A1:N1"/>
    <mergeCell ref="A3:A5"/>
    <mergeCell ref="B3:B5"/>
    <mergeCell ref="C3:C5"/>
    <mergeCell ref="D3:D5"/>
    <mergeCell ref="E3:E5"/>
    <mergeCell ref="F3:F5"/>
    <mergeCell ref="G3:G5"/>
    <mergeCell ref="H3:H5"/>
    <mergeCell ref="I3:I5"/>
    <mergeCell ref="J3:J5"/>
    <mergeCell ref="K3:K5"/>
    <mergeCell ref="L3:L5"/>
    <mergeCell ref="M3:N4"/>
  </mergeCells>
  <printOptions horizontalCentered="1"/>
  <pageMargins left="0" right="0" top="0.19685039370078741" bottom="0.19685039370078741" header="0.19685039370078741" footer="0.19685039370078741"/>
  <pageSetup paperSize="9" orientation="landscape"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42"/>
  <sheetViews>
    <sheetView workbookViewId="0">
      <selection activeCell="B15" sqref="B15"/>
    </sheetView>
  </sheetViews>
  <sheetFormatPr defaultColWidth="9" defaultRowHeight="15.75"/>
  <cols>
    <col min="1" max="1" width="5.5" style="166" customWidth="1"/>
    <col min="2" max="2" width="41.125" style="166" customWidth="1"/>
    <col min="3" max="8" width="9.125" style="166" customWidth="1"/>
    <col min="9" max="9" width="10.125" style="166" customWidth="1"/>
    <col min="10" max="16384" width="9" style="166"/>
  </cols>
  <sheetData>
    <row r="1" spans="1:98" ht="25.5" customHeight="1">
      <c r="A1" s="1608" t="s">
        <v>1446</v>
      </c>
      <c r="B1" s="1608"/>
      <c r="C1" s="1608"/>
      <c r="D1" s="1608"/>
      <c r="E1" s="1608"/>
      <c r="F1" s="1608"/>
      <c r="G1" s="1608"/>
      <c r="H1" s="1608"/>
      <c r="I1" s="1608"/>
      <c r="AC1" s="166" t="s">
        <v>1254</v>
      </c>
      <c r="AH1" s="998"/>
      <c r="AP1" s="998"/>
      <c r="AX1" s="998"/>
      <c r="BF1" s="998"/>
      <c r="BN1" s="998"/>
      <c r="BV1" s="998"/>
      <c r="CD1" s="998"/>
      <c r="CL1" s="998"/>
      <c r="CT1" s="998"/>
    </row>
    <row r="2" spans="1:98">
      <c r="A2" s="353"/>
      <c r="B2" s="353"/>
      <c r="C2" s="353"/>
      <c r="D2" s="1607"/>
      <c r="E2" s="1607"/>
    </row>
    <row r="3" spans="1:98">
      <c r="A3" s="353"/>
      <c r="I3" s="536" t="s">
        <v>463</v>
      </c>
    </row>
    <row r="4" spans="1:98" ht="60.75" customHeight="1">
      <c r="A4" s="354" t="s">
        <v>426</v>
      </c>
      <c r="B4" s="354" t="s">
        <v>1252</v>
      </c>
      <c r="C4" s="354" t="s">
        <v>1193</v>
      </c>
      <c r="D4" s="354" t="s">
        <v>1383</v>
      </c>
      <c r="E4" s="354" t="s">
        <v>1438</v>
      </c>
      <c r="F4" s="354" t="s">
        <v>857</v>
      </c>
      <c r="G4" s="354" t="s">
        <v>858</v>
      </c>
      <c r="H4" s="531" t="s">
        <v>859</v>
      </c>
      <c r="I4" s="537" t="s">
        <v>889</v>
      </c>
    </row>
    <row r="5" spans="1:98">
      <c r="A5" s="377" t="s">
        <v>382</v>
      </c>
      <c r="B5" s="79" t="s">
        <v>676</v>
      </c>
      <c r="C5" s="541" t="e">
        <f t="shared" ref="C5:H5" si="0">SUM(C6:C7)</f>
        <v>#REF!</v>
      </c>
      <c r="D5" s="541" t="e">
        <f t="shared" si="0"/>
        <v>#REF!</v>
      </c>
      <c r="E5" s="541" t="e">
        <f t="shared" si="0"/>
        <v>#REF!</v>
      </c>
      <c r="F5" s="541" t="e">
        <f t="shared" si="0"/>
        <v>#REF!</v>
      </c>
      <c r="G5" s="541" t="e">
        <f t="shared" si="0"/>
        <v>#REF!</v>
      </c>
      <c r="H5" s="541" t="e">
        <f t="shared" si="0"/>
        <v>#REF!</v>
      </c>
      <c r="I5" s="541" t="e">
        <f>SUM(D5:H5)</f>
        <v>#REF!</v>
      </c>
    </row>
    <row r="6" spans="1:98" s="10" customFormat="1">
      <c r="A6" s="55" t="s">
        <v>384</v>
      </c>
      <c r="B6" s="62" t="s">
        <v>385</v>
      </c>
      <c r="C6" s="542" t="e">
        <f>#REF!</f>
        <v>#REF!</v>
      </c>
      <c r="D6" s="542" t="e">
        <f>#REF!</f>
        <v>#REF!</v>
      </c>
      <c r="E6" s="542" t="e">
        <f>#REF!</f>
        <v>#REF!</v>
      </c>
      <c r="F6" s="542" t="e">
        <f>#REF!</f>
        <v>#REF!</v>
      </c>
      <c r="G6" s="542" t="e">
        <f>#REF!</f>
        <v>#REF!</v>
      </c>
      <c r="H6" s="542" t="e">
        <f>#REF!</f>
        <v>#REF!</v>
      </c>
      <c r="I6" s="542" t="e">
        <f>SUM(D6:H6)</f>
        <v>#REF!</v>
      </c>
    </row>
    <row r="7" spans="1:98" s="10" customFormat="1">
      <c r="A7" s="55" t="s">
        <v>396</v>
      </c>
      <c r="B7" s="62" t="s">
        <v>677</v>
      </c>
      <c r="C7" s="542" t="e">
        <f>#REF!</f>
        <v>#REF!</v>
      </c>
      <c r="D7" s="542" t="e">
        <f>#REF!</f>
        <v>#REF!</v>
      </c>
      <c r="E7" s="542" t="e">
        <f>#REF!</f>
        <v>#REF!</v>
      </c>
      <c r="F7" s="542" t="e">
        <f>#REF!</f>
        <v>#REF!</v>
      </c>
      <c r="G7" s="542" t="e">
        <f>#REF!</f>
        <v>#REF!</v>
      </c>
      <c r="H7" s="542" t="e">
        <f>#REF!</f>
        <v>#REF!</v>
      </c>
      <c r="I7" s="542" t="e">
        <f>SUM(D7:H7)</f>
        <v>#REF!</v>
      </c>
    </row>
    <row r="8" spans="1:98" s="128" customFormat="1">
      <c r="A8" s="378" t="s">
        <v>397</v>
      </c>
      <c r="B8" s="379" t="s">
        <v>678</v>
      </c>
      <c r="C8" s="543" t="e">
        <f>SUM(C9,C15-C16-C17,C19)</f>
        <v>#REF!</v>
      </c>
      <c r="D8" s="543" t="e">
        <f t="shared" ref="D8:I8" si="1">SUM(D9,D15-D16-D17,D19)</f>
        <v>#REF!</v>
      </c>
      <c r="E8" s="543" t="e">
        <f t="shared" si="1"/>
        <v>#REF!</v>
      </c>
      <c r="F8" s="543" t="e">
        <f t="shared" si="1"/>
        <v>#REF!</v>
      </c>
      <c r="G8" s="543" t="e">
        <f t="shared" si="1"/>
        <v>#REF!</v>
      </c>
      <c r="H8" s="543" t="e">
        <f t="shared" si="1"/>
        <v>#REF!</v>
      </c>
      <c r="I8" s="543" t="e">
        <f t="shared" si="1"/>
        <v>#REF!</v>
      </c>
      <c r="J8" s="662"/>
    </row>
    <row r="9" spans="1:98">
      <c r="A9" s="55" t="s">
        <v>384</v>
      </c>
      <c r="B9" s="62" t="s">
        <v>679</v>
      </c>
      <c r="C9" s="542" t="e">
        <f t="shared" ref="C9:I9" si="2">SUM(C10,C14,C16,C18,C17)</f>
        <v>#REF!</v>
      </c>
      <c r="D9" s="542" t="e">
        <f t="shared" si="2"/>
        <v>#REF!</v>
      </c>
      <c r="E9" s="542" t="e">
        <f t="shared" si="2"/>
        <v>#REF!</v>
      </c>
      <c r="F9" s="542" t="e">
        <f t="shared" si="2"/>
        <v>#REF!</v>
      </c>
      <c r="G9" s="542" t="e">
        <f t="shared" si="2"/>
        <v>#REF!</v>
      </c>
      <c r="H9" s="542" t="e">
        <f t="shared" si="2"/>
        <v>#REF!</v>
      </c>
      <c r="I9" s="542" t="e">
        <f t="shared" si="2"/>
        <v>#REF!</v>
      </c>
    </row>
    <row r="10" spans="1:98">
      <c r="A10" s="201">
        <v>1</v>
      </c>
      <c r="B10" s="203" t="s">
        <v>296</v>
      </c>
      <c r="C10" s="303" t="e">
        <f>#REF!</f>
        <v>#REF!</v>
      </c>
      <c r="D10" s="303" t="e">
        <f>#REF!</f>
        <v>#REF!</v>
      </c>
      <c r="E10" s="303" t="e">
        <f>#REF!</f>
        <v>#REF!</v>
      </c>
      <c r="F10" s="303" t="e">
        <f>#REF!</f>
        <v>#REF!</v>
      </c>
      <c r="G10" s="303" t="e">
        <f>#REF!</f>
        <v>#REF!</v>
      </c>
      <c r="H10" s="303" t="e">
        <f>#REF!</f>
        <v>#REF!</v>
      </c>
      <c r="I10" s="303" t="e">
        <f t="shared" ref="I10:I30" si="3">SUM(E10:H10)</f>
        <v>#REF!</v>
      </c>
    </row>
    <row r="11" spans="1:98" s="75" customFormat="1">
      <c r="A11" s="150" t="s">
        <v>407</v>
      </c>
      <c r="B11" s="380" t="s">
        <v>218</v>
      </c>
      <c r="C11" s="301" t="e">
        <f t="shared" ref="C11:H11" si="4">C10-C12</f>
        <v>#REF!</v>
      </c>
      <c r="D11" s="301" t="e">
        <f t="shared" si="4"/>
        <v>#REF!</v>
      </c>
      <c r="E11" s="301" t="e">
        <f t="shared" si="4"/>
        <v>#REF!</v>
      </c>
      <c r="F11" s="301" t="e">
        <f t="shared" si="4"/>
        <v>#REF!</v>
      </c>
      <c r="G11" s="301" t="e">
        <f t="shared" si="4"/>
        <v>#REF!</v>
      </c>
      <c r="H11" s="301" t="e">
        <f t="shared" si="4"/>
        <v>#REF!</v>
      </c>
      <c r="I11" s="301" t="e">
        <f t="shared" si="3"/>
        <v>#REF!</v>
      </c>
    </row>
    <row r="12" spans="1:98" s="75" customFormat="1" ht="31.5">
      <c r="A12" s="76" t="s">
        <v>408</v>
      </c>
      <c r="B12" s="77" t="s">
        <v>272</v>
      </c>
      <c r="C12" s="544" t="e">
        <f>#REF!+#REF!+#REF!+#REF!+#REF!+#REF!+#REF!+#REF!+#REF!+#REF!+#REF!+#REF!+#REF!</f>
        <v>#REF!</v>
      </c>
      <c r="D12" s="544" t="e">
        <f>#REF!+#REF!+#REF!+#REF!+#REF!+#REF!+#REF!+#REF!+#REF!+#REF!+#REF!+#REF!+#REF!</f>
        <v>#REF!</v>
      </c>
      <c r="E12" s="544" t="e">
        <f>#REF!+#REF!+#REF!+#REF!+#REF!+#REF!+#REF!+#REF!+#REF!+#REF!+#REF!+#REF!</f>
        <v>#REF!</v>
      </c>
      <c r="F12" s="544" t="e">
        <f>#REF!+#REF!+#REF!+#REF!+#REF!+#REF!+#REF!+#REF!+#REF!+#REF!+#REF!+#REF!</f>
        <v>#REF!</v>
      </c>
      <c r="G12" s="544" t="e">
        <f>#REF!+#REF!+#REF!+#REF!+#REF!+#REF!+#REF!+#REF!+#REF!+#REF!+#REF!+#REF!</f>
        <v>#REF!</v>
      </c>
      <c r="H12" s="544" t="e">
        <f>#REF!+#REF!+#REF!+#REF!+#REF!+#REF!+#REF!+#REF!+#REF!+#REF!+#REF!+#REF!+#REF!</f>
        <v>#REF!</v>
      </c>
      <c r="I12" s="544" t="e">
        <f t="shared" si="3"/>
        <v>#REF!</v>
      </c>
    </row>
    <row r="13" spans="1:98">
      <c r="A13" s="201">
        <v>2</v>
      </c>
      <c r="B13" s="203" t="s">
        <v>220</v>
      </c>
      <c r="C13" s="303" t="e">
        <f t="shared" ref="C13:I13" si="5">SUM(C14:C15)</f>
        <v>#REF!</v>
      </c>
      <c r="D13" s="303" t="e">
        <f t="shared" si="5"/>
        <v>#REF!</v>
      </c>
      <c r="E13" s="303" t="e">
        <f t="shared" si="5"/>
        <v>#REF!</v>
      </c>
      <c r="F13" s="303" t="e">
        <f t="shared" si="5"/>
        <v>#REF!</v>
      </c>
      <c r="G13" s="303" t="e">
        <f t="shared" si="5"/>
        <v>#REF!</v>
      </c>
      <c r="H13" s="303" t="e">
        <f t="shared" si="5"/>
        <v>#REF!</v>
      </c>
      <c r="I13" s="303" t="e">
        <f t="shared" si="5"/>
        <v>#REF!</v>
      </c>
    </row>
    <row r="14" spans="1:98" s="75" customFormat="1">
      <c r="A14" s="150" t="s">
        <v>407</v>
      </c>
      <c r="B14" s="380" t="s">
        <v>680</v>
      </c>
      <c r="C14" s="301" t="e">
        <f>#REF!</f>
        <v>#REF!</v>
      </c>
      <c r="D14" s="301" t="e">
        <f>#REF!</f>
        <v>#REF!</v>
      </c>
      <c r="E14" s="301" t="e">
        <f>#REF!</f>
        <v>#REF!</v>
      </c>
      <c r="F14" s="301" t="e">
        <f>#REF!</f>
        <v>#REF!</v>
      </c>
      <c r="G14" s="301" t="e">
        <f>#REF!</f>
        <v>#REF!</v>
      </c>
      <c r="H14" s="301" t="e">
        <f>#REF!</f>
        <v>#REF!</v>
      </c>
      <c r="I14" s="301" t="e">
        <f t="shared" si="3"/>
        <v>#REF!</v>
      </c>
    </row>
    <row r="15" spans="1:98" s="75" customFormat="1">
      <c r="A15" s="150" t="s">
        <v>408</v>
      </c>
      <c r="B15" s="380" t="s">
        <v>480</v>
      </c>
      <c r="C15" s="301" t="e">
        <f>#REF!</f>
        <v>#REF!</v>
      </c>
      <c r="D15" s="301" t="e">
        <f>#REF!</f>
        <v>#REF!</v>
      </c>
      <c r="E15" s="301" t="e">
        <f>#REF!</f>
        <v>#REF!</v>
      </c>
      <c r="F15" s="301" t="e">
        <f>#REF!</f>
        <v>#REF!</v>
      </c>
      <c r="G15" s="301" t="e">
        <f>#REF!</f>
        <v>#REF!</v>
      </c>
      <c r="H15" s="301" t="e">
        <f>#REF!</f>
        <v>#REF!</v>
      </c>
      <c r="I15" s="301" t="e">
        <f t="shared" si="3"/>
        <v>#REF!</v>
      </c>
    </row>
    <row r="16" spans="1:98" s="75" customFormat="1" ht="31.5">
      <c r="A16" s="76" t="s">
        <v>221</v>
      </c>
      <c r="B16" s="77" t="s">
        <v>683</v>
      </c>
      <c r="C16" s="544" t="e">
        <f>(#REF!+#REF!)-#REF!</f>
        <v>#REF!</v>
      </c>
      <c r="D16" s="544" t="e">
        <f>(#REF!+#REF!)-#REF!</f>
        <v>#REF!</v>
      </c>
      <c r="E16" s="544" t="e">
        <f>(#REF!+#REF!)-#REF!</f>
        <v>#REF!</v>
      </c>
      <c r="F16" s="544" t="e">
        <f>(#REF!+#REF!)-#REF!</f>
        <v>#REF!</v>
      </c>
      <c r="G16" s="544" t="e">
        <f>(#REF!+#REF!)-#REF!</f>
        <v>#REF!</v>
      </c>
      <c r="H16" s="544" t="e">
        <f>(#REF!+#REF!)-#REF!</f>
        <v>#REF!</v>
      </c>
      <c r="I16" s="544" t="e">
        <f t="shared" si="3"/>
        <v>#REF!</v>
      </c>
    </row>
    <row r="17" spans="1:9" s="75" customFormat="1">
      <c r="A17" s="76" t="s">
        <v>681</v>
      </c>
      <c r="B17" s="77" t="s">
        <v>655</v>
      </c>
      <c r="C17" s="544"/>
      <c r="D17" s="544"/>
      <c r="E17" s="544"/>
      <c r="F17" s="544"/>
      <c r="G17" s="544"/>
      <c r="H17" s="544"/>
      <c r="I17" s="544">
        <f t="shared" si="3"/>
        <v>0</v>
      </c>
    </row>
    <row r="18" spans="1:9">
      <c r="A18" s="201">
        <v>3</v>
      </c>
      <c r="B18" s="203" t="s">
        <v>462</v>
      </c>
      <c r="C18" s="303" t="e">
        <f>#REF!</f>
        <v>#REF!</v>
      </c>
      <c r="D18" s="303" t="e">
        <f>#REF!</f>
        <v>#REF!</v>
      </c>
      <c r="E18" s="303" t="e">
        <f>#REF!</f>
        <v>#REF!</v>
      </c>
      <c r="F18" s="303" t="e">
        <f>#REF!</f>
        <v>#REF!</v>
      </c>
      <c r="G18" s="303" t="e">
        <f>#REF!</f>
        <v>#REF!</v>
      </c>
      <c r="H18" s="303" t="e">
        <f>#REF!</f>
        <v>#REF!</v>
      </c>
      <c r="I18" s="303" t="e">
        <f t="shared" si="3"/>
        <v>#REF!</v>
      </c>
    </row>
    <row r="19" spans="1:9">
      <c r="A19" s="55" t="s">
        <v>396</v>
      </c>
      <c r="B19" s="31" t="s">
        <v>795</v>
      </c>
      <c r="C19" s="542" t="e">
        <f>#REF!</f>
        <v>#REF!</v>
      </c>
      <c r="D19" s="542" t="e">
        <f>#REF!</f>
        <v>#REF!</v>
      </c>
      <c r="E19" s="542" t="e">
        <f>#REF!</f>
        <v>#REF!</v>
      </c>
      <c r="F19" s="542" t="e">
        <f>#REF!</f>
        <v>#REF!</v>
      </c>
      <c r="G19" s="542" t="e">
        <f>#REF!</f>
        <v>#REF!</v>
      </c>
      <c r="H19" s="542" t="e">
        <f>#REF!</f>
        <v>#REF!</v>
      </c>
      <c r="I19" s="542" t="e">
        <f t="shared" si="3"/>
        <v>#REF!</v>
      </c>
    </row>
    <row r="20" spans="1:9" s="128" customFormat="1">
      <c r="A20" s="378" t="s">
        <v>401</v>
      </c>
      <c r="B20" s="379" t="s">
        <v>1272</v>
      </c>
      <c r="C20" s="543" t="e">
        <f t="shared" ref="C20:I20" si="6">SUM(C21,C29:C29,C30)</f>
        <v>#REF!</v>
      </c>
      <c r="D20" s="543" t="e">
        <f t="shared" si="6"/>
        <v>#REF!</v>
      </c>
      <c r="E20" s="543" t="e">
        <f t="shared" si="6"/>
        <v>#REF!</v>
      </c>
      <c r="F20" s="543" t="e">
        <f t="shared" si="6"/>
        <v>#REF!</v>
      </c>
      <c r="G20" s="543" t="e">
        <f t="shared" si="6"/>
        <v>#REF!</v>
      </c>
      <c r="H20" s="543" t="e">
        <f t="shared" si="6"/>
        <v>#REF!</v>
      </c>
      <c r="I20" s="543" t="e">
        <f t="shared" si="6"/>
        <v>#REF!</v>
      </c>
    </row>
    <row r="21" spans="1:9">
      <c r="A21" s="55" t="s">
        <v>384</v>
      </c>
      <c r="B21" s="62" t="s">
        <v>454</v>
      </c>
      <c r="C21" s="542" t="e">
        <f t="shared" ref="C21:I21" si="7">SUM(C22:C28)</f>
        <v>#REF!</v>
      </c>
      <c r="D21" s="542" t="e">
        <f t="shared" si="7"/>
        <v>#REF!</v>
      </c>
      <c r="E21" s="542" t="e">
        <f t="shared" si="7"/>
        <v>#REF!</v>
      </c>
      <c r="F21" s="542" t="e">
        <f t="shared" si="7"/>
        <v>#REF!</v>
      </c>
      <c r="G21" s="542" t="e">
        <f t="shared" si="7"/>
        <v>#REF!</v>
      </c>
      <c r="H21" s="542" t="e">
        <f t="shared" si="7"/>
        <v>#REF!</v>
      </c>
      <c r="I21" s="542" t="e">
        <f t="shared" si="7"/>
        <v>#REF!</v>
      </c>
    </row>
    <row r="22" spans="1:9">
      <c r="A22" s="201">
        <v>1</v>
      </c>
      <c r="B22" s="203" t="s">
        <v>224</v>
      </c>
      <c r="C22" s="303" t="e">
        <f>#REF!</f>
        <v>#REF!</v>
      </c>
      <c r="D22" s="303" t="e">
        <f>#REF!</f>
        <v>#REF!</v>
      </c>
      <c r="E22" s="303" t="e">
        <f>#REF!</f>
        <v>#REF!</v>
      </c>
      <c r="F22" s="303" t="e">
        <f>#REF!</f>
        <v>#REF!</v>
      </c>
      <c r="G22" s="303" t="e">
        <f>#REF!</f>
        <v>#REF!</v>
      </c>
      <c r="H22" s="303" t="e">
        <f>#REF!</f>
        <v>#REF!</v>
      </c>
      <c r="I22" s="303" t="e">
        <f t="shared" si="3"/>
        <v>#REF!</v>
      </c>
    </row>
    <row r="23" spans="1:9">
      <c r="A23" s="201">
        <v>2</v>
      </c>
      <c r="B23" s="203" t="s">
        <v>433</v>
      </c>
      <c r="C23" s="303" t="e">
        <f>#REF!</f>
        <v>#REF!</v>
      </c>
      <c r="D23" s="303" t="e">
        <f>#REF!</f>
        <v>#REF!</v>
      </c>
      <c r="E23" s="303" t="e">
        <f>#REF!</f>
        <v>#REF!</v>
      </c>
      <c r="F23" s="303" t="e">
        <f>#REF!</f>
        <v>#REF!</v>
      </c>
      <c r="G23" s="303" t="e">
        <f>#REF!</f>
        <v>#REF!</v>
      </c>
      <c r="H23" s="303" t="e">
        <f>#REF!</f>
        <v>#REF!</v>
      </c>
      <c r="I23" s="303" t="e">
        <f t="shared" si="3"/>
        <v>#REF!</v>
      </c>
    </row>
    <row r="24" spans="1:9">
      <c r="A24" s="201">
        <v>3</v>
      </c>
      <c r="B24" s="203" t="s">
        <v>225</v>
      </c>
      <c r="C24" s="303" t="e">
        <f>#REF!</f>
        <v>#REF!</v>
      </c>
      <c r="D24" s="303" t="e">
        <f>#REF!</f>
        <v>#REF!</v>
      </c>
      <c r="E24" s="303" t="e">
        <f>#REF!</f>
        <v>#REF!</v>
      </c>
      <c r="F24" s="303" t="e">
        <f>#REF!</f>
        <v>#REF!</v>
      </c>
      <c r="G24" s="303" t="e">
        <f>#REF!</f>
        <v>#REF!</v>
      </c>
      <c r="H24" s="303" t="e">
        <f>#REF!</f>
        <v>#REF!</v>
      </c>
      <c r="I24" s="303" t="e">
        <f t="shared" si="3"/>
        <v>#REF!</v>
      </c>
    </row>
    <row r="25" spans="1:9">
      <c r="A25" s="201">
        <v>4</v>
      </c>
      <c r="B25" s="203" t="s">
        <v>446</v>
      </c>
      <c r="C25" s="303" t="e">
        <f>#REF!</f>
        <v>#REF!</v>
      </c>
      <c r="D25" s="303" t="e">
        <f>#REF!</f>
        <v>#REF!</v>
      </c>
      <c r="E25" s="303" t="e">
        <f>#REF!</f>
        <v>#REF!</v>
      </c>
      <c r="F25" s="303" t="e">
        <f>#REF!</f>
        <v>#REF!</v>
      </c>
      <c r="G25" s="303" t="e">
        <f>#REF!</f>
        <v>#REF!</v>
      </c>
      <c r="H25" s="303" t="e">
        <f>#REF!</f>
        <v>#REF!</v>
      </c>
      <c r="I25" s="303" t="e">
        <f t="shared" si="3"/>
        <v>#REF!</v>
      </c>
    </row>
    <row r="26" spans="1:9">
      <c r="A26" s="201">
        <v>6</v>
      </c>
      <c r="B26" s="203" t="s">
        <v>473</v>
      </c>
      <c r="C26" s="303" t="e">
        <f>#REF!</f>
        <v>#REF!</v>
      </c>
      <c r="D26" s="303" t="e">
        <f>#REF!</f>
        <v>#REF!</v>
      </c>
      <c r="E26" s="303" t="e">
        <f>#REF!</f>
        <v>#REF!</v>
      </c>
      <c r="F26" s="303" t="e">
        <f>#REF!</f>
        <v>#REF!</v>
      </c>
      <c r="G26" s="303" t="e">
        <f>#REF!</f>
        <v>#REF!</v>
      </c>
      <c r="H26" s="303" t="e">
        <f>#REF!</f>
        <v>#REF!</v>
      </c>
      <c r="I26" s="303" t="e">
        <f t="shared" si="3"/>
        <v>#REF!</v>
      </c>
    </row>
    <row r="27" spans="1:9" hidden="1">
      <c r="A27" s="201">
        <v>7</v>
      </c>
      <c r="B27" s="203" t="s">
        <v>682</v>
      </c>
      <c r="C27" s="303"/>
      <c r="D27" s="303"/>
      <c r="E27" s="303"/>
      <c r="F27" s="303"/>
      <c r="G27" s="303"/>
      <c r="H27" s="303"/>
      <c r="I27" s="303">
        <f t="shared" si="3"/>
        <v>0</v>
      </c>
    </row>
    <row r="28" spans="1:9">
      <c r="A28" s="201">
        <v>8</v>
      </c>
      <c r="B28" s="203" t="s">
        <v>684</v>
      </c>
      <c r="C28" s="303" t="e">
        <f>#REF!</f>
        <v>#REF!</v>
      </c>
      <c r="D28" s="303" t="e">
        <f>#REF!</f>
        <v>#REF!</v>
      </c>
      <c r="E28" s="303" t="e">
        <f>#REF!</f>
        <v>#REF!</v>
      </c>
      <c r="F28" s="303" t="e">
        <f>#REF!</f>
        <v>#REF!</v>
      </c>
      <c r="G28" s="303" t="e">
        <f>#REF!</f>
        <v>#REF!</v>
      </c>
      <c r="H28" s="303" t="e">
        <f>#REF!</f>
        <v>#REF!</v>
      </c>
      <c r="I28" s="303" t="e">
        <f t="shared" si="3"/>
        <v>#REF!</v>
      </c>
    </row>
    <row r="29" spans="1:9">
      <c r="A29" s="55" t="s">
        <v>396</v>
      </c>
      <c r="B29" s="56" t="s">
        <v>226</v>
      </c>
      <c r="C29" s="542" t="e">
        <f>#REF!</f>
        <v>#REF!</v>
      </c>
      <c r="D29" s="542" t="e">
        <f>#REF!</f>
        <v>#REF!</v>
      </c>
      <c r="E29" s="542" t="e">
        <f>#REF!</f>
        <v>#REF!</v>
      </c>
      <c r="F29" s="542" t="e">
        <f>#REF!</f>
        <v>#REF!</v>
      </c>
      <c r="G29" s="542" t="e">
        <f>#REF!</f>
        <v>#REF!</v>
      </c>
      <c r="H29" s="542" t="e">
        <f>#REF!</f>
        <v>#REF!</v>
      </c>
      <c r="I29" s="542" t="e">
        <f t="shared" si="3"/>
        <v>#REF!</v>
      </c>
    </row>
    <row r="30" spans="1:9" ht="31.5">
      <c r="A30" s="381" t="s">
        <v>422</v>
      </c>
      <c r="B30" s="495" t="s">
        <v>796</v>
      </c>
      <c r="C30" s="545" t="e">
        <f>#REF!</f>
        <v>#REF!</v>
      </c>
      <c r="D30" s="545" t="e">
        <f>#REF!</f>
        <v>#REF!</v>
      </c>
      <c r="E30" s="545" t="e">
        <f>#REF!</f>
        <v>#REF!</v>
      </c>
      <c r="F30" s="545" t="e">
        <f>#REF!</f>
        <v>#REF!</v>
      </c>
      <c r="G30" s="545" t="e">
        <f>#REF!</f>
        <v>#REF!</v>
      </c>
      <c r="H30" s="545" t="e">
        <f>#REF!</f>
        <v>#REF!</v>
      </c>
      <c r="I30" s="545" t="e">
        <f t="shared" si="3"/>
        <v>#REF!</v>
      </c>
    </row>
    <row r="31" spans="1:9" s="171" customFormat="1" hidden="1">
      <c r="A31" s="580" t="s">
        <v>436</v>
      </c>
      <c r="B31" s="581" t="s">
        <v>980</v>
      </c>
      <c r="C31" s="582"/>
      <c r="D31" s="582"/>
      <c r="E31" s="582"/>
      <c r="F31" s="582"/>
      <c r="G31" s="582"/>
      <c r="H31" s="582"/>
      <c r="I31" s="582"/>
    </row>
    <row r="32" spans="1:9" s="171" customFormat="1" hidden="1">
      <c r="A32" s="580" t="s">
        <v>631</v>
      </c>
      <c r="B32" s="581" t="s">
        <v>978</v>
      </c>
      <c r="C32" s="582"/>
      <c r="D32" s="582"/>
      <c r="E32" s="582"/>
      <c r="F32" s="582"/>
      <c r="G32" s="582"/>
      <c r="H32" s="582"/>
      <c r="I32" s="582"/>
    </row>
    <row r="33" spans="1:9" s="171" customFormat="1" hidden="1">
      <c r="A33" s="580" t="s">
        <v>384</v>
      </c>
      <c r="B33" s="581" t="s">
        <v>912</v>
      </c>
      <c r="C33" s="582"/>
      <c r="D33" s="582"/>
      <c r="E33" s="582"/>
      <c r="F33" s="582"/>
      <c r="G33" s="582"/>
      <c r="H33" s="582"/>
      <c r="I33" s="582"/>
    </row>
    <row r="34" spans="1:9" s="171" customFormat="1" hidden="1">
      <c r="A34" s="580" t="s">
        <v>396</v>
      </c>
      <c r="B34" s="581" t="s">
        <v>913</v>
      </c>
      <c r="C34" s="582"/>
      <c r="D34" s="582"/>
      <c r="E34" s="582"/>
      <c r="F34" s="582"/>
      <c r="G34" s="582"/>
      <c r="H34" s="582"/>
      <c r="I34" s="582"/>
    </row>
    <row r="35" spans="1:9" s="171" customFormat="1" hidden="1">
      <c r="A35" s="580" t="s">
        <v>422</v>
      </c>
      <c r="B35" s="581" t="s">
        <v>981</v>
      </c>
      <c r="C35" s="582"/>
      <c r="D35" s="582"/>
      <c r="E35" s="582"/>
      <c r="F35" s="582"/>
      <c r="G35" s="582"/>
      <c r="H35" s="582"/>
      <c r="I35" s="582"/>
    </row>
    <row r="36" spans="1:9" s="171" customFormat="1" hidden="1">
      <c r="A36" s="583">
        <v>1</v>
      </c>
      <c r="B36" s="585" t="s">
        <v>917</v>
      </c>
      <c r="C36" s="584"/>
      <c r="D36" s="584"/>
      <c r="E36" s="584"/>
      <c r="F36" s="584"/>
      <c r="G36" s="584"/>
      <c r="H36" s="584"/>
      <c r="I36" s="584"/>
    </row>
    <row r="37" spans="1:9" s="171" customFormat="1" ht="31.5" hidden="1">
      <c r="A37" s="583">
        <v>2</v>
      </c>
      <c r="B37" s="585" t="s">
        <v>982</v>
      </c>
      <c r="C37" s="584"/>
      <c r="D37" s="584"/>
      <c r="E37" s="584"/>
      <c r="F37" s="584"/>
      <c r="G37" s="584"/>
      <c r="H37" s="584"/>
      <c r="I37" s="584"/>
    </row>
    <row r="38" spans="1:9" s="171" customFormat="1" hidden="1">
      <c r="A38" s="580" t="s">
        <v>423</v>
      </c>
      <c r="B38" s="581" t="s">
        <v>983</v>
      </c>
      <c r="C38" s="582"/>
      <c r="D38" s="582"/>
      <c r="E38" s="582"/>
      <c r="F38" s="582"/>
      <c r="G38" s="582"/>
      <c r="H38" s="582"/>
      <c r="I38" s="582"/>
    </row>
    <row r="39" spans="1:9" s="171" customFormat="1" hidden="1">
      <c r="A39" s="583">
        <v>1</v>
      </c>
      <c r="B39" s="585" t="s">
        <v>920</v>
      </c>
      <c r="C39" s="584"/>
      <c r="D39" s="584"/>
      <c r="E39" s="584"/>
      <c r="F39" s="584"/>
      <c r="G39" s="584"/>
      <c r="H39" s="584"/>
      <c r="I39" s="584"/>
    </row>
    <row r="40" spans="1:9" s="171" customFormat="1" hidden="1">
      <c r="A40" s="583">
        <v>2</v>
      </c>
      <c r="B40" s="585" t="s">
        <v>921</v>
      </c>
      <c r="C40" s="584"/>
      <c r="D40" s="584"/>
      <c r="E40" s="584"/>
      <c r="F40" s="584"/>
      <c r="G40" s="584"/>
      <c r="H40" s="584"/>
      <c r="I40" s="584"/>
    </row>
    <row r="41" spans="1:9" s="171" customFormat="1" hidden="1">
      <c r="A41" s="580" t="s">
        <v>440</v>
      </c>
      <c r="B41" s="581" t="s">
        <v>922</v>
      </c>
      <c r="C41" s="582"/>
      <c r="D41" s="582"/>
      <c r="E41" s="582"/>
      <c r="F41" s="582"/>
      <c r="G41" s="582"/>
      <c r="H41" s="582"/>
      <c r="I41" s="582"/>
    </row>
    <row r="42" spans="1:9" hidden="1"/>
  </sheetData>
  <customSheetViews>
    <customSheetView guid="{88621519-296E-4458-B04E-813E881018FE}" state="hidden">
      <selection activeCell="B9" sqref="B9"/>
      <pageMargins left="0.7" right="0.7" top="0.75" bottom="0.75" header="0.3" footer="0.3"/>
      <pageSetup orientation="portrait" r:id="rId1"/>
    </customSheetView>
  </customSheetViews>
  <mergeCells count="2">
    <mergeCell ref="D2:E2"/>
    <mergeCell ref="A1:I1"/>
  </mergeCells>
  <printOptions horizontalCentered="1"/>
  <pageMargins left="0" right="0" top="0" bottom="0" header="0" footer="0"/>
  <pageSetup paperSize="9" orientation="landscape"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F218"/>
  <sheetViews>
    <sheetView workbookViewId="0">
      <selection activeCell="B15" sqref="B15"/>
    </sheetView>
  </sheetViews>
  <sheetFormatPr defaultColWidth="9" defaultRowHeight="15.75"/>
  <cols>
    <col min="1" max="1" width="36" style="1250" customWidth="1"/>
    <col min="2" max="2" width="15.625" style="1250" bestFit="1" customWidth="1"/>
    <col min="3" max="3" width="13.625" style="1250" bestFit="1" customWidth="1"/>
    <col min="4" max="4" width="13.5" style="1250" customWidth="1"/>
    <col min="5" max="5" width="13.125" style="1250" customWidth="1"/>
    <col min="6" max="7" width="9" style="1250"/>
    <col min="8" max="8" width="11.125" style="1250" bestFit="1" customWidth="1"/>
    <col min="9" max="16384" width="9" style="1250"/>
  </cols>
  <sheetData>
    <row r="1" spans="1:5" s="1247" customFormat="1" ht="37.5" customHeight="1">
      <c r="A1" s="1610" t="s">
        <v>1629</v>
      </c>
      <c r="B1" s="1610"/>
      <c r="C1" s="1610"/>
      <c r="D1" s="1610"/>
      <c r="E1" s="1610"/>
    </row>
    <row r="3" spans="1:5" s="1247" customFormat="1">
      <c r="A3" s="1249" t="s">
        <v>1630</v>
      </c>
    </row>
    <row r="4" spans="1:5">
      <c r="A4" s="1247" t="s">
        <v>1631</v>
      </c>
    </row>
    <row r="5" spans="1:5">
      <c r="D5" s="1251" t="s">
        <v>1632</v>
      </c>
    </row>
    <row r="6" spans="1:5" ht="63">
      <c r="A6" s="137" t="s">
        <v>1633</v>
      </c>
      <c r="B6" s="137" t="s">
        <v>1634</v>
      </c>
      <c r="C6" s="137" t="s">
        <v>1635</v>
      </c>
      <c r="D6" s="137" t="s">
        <v>1636</v>
      </c>
      <c r="E6" s="137" t="s">
        <v>1637</v>
      </c>
    </row>
    <row r="7" spans="1:5">
      <c r="A7" s="1252" t="s">
        <v>1462</v>
      </c>
      <c r="B7" s="1253">
        <v>2148100</v>
      </c>
      <c r="C7" s="1253">
        <v>3007400</v>
      </c>
      <c r="D7" s="1253">
        <f>+C7-B7</f>
        <v>859300</v>
      </c>
      <c r="E7" s="1254">
        <f>C7/B7*100-100</f>
        <v>40.002793166053721</v>
      </c>
    </row>
    <row r="8" spans="1:5">
      <c r="A8" s="1252" t="s">
        <v>1464</v>
      </c>
      <c r="B8" s="1253">
        <v>2527200</v>
      </c>
      <c r="C8" s="1253">
        <v>3538100</v>
      </c>
      <c r="D8" s="1253">
        <f>+C8-B8</f>
        <v>1010900</v>
      </c>
      <c r="E8" s="1254">
        <f>C8/B8*100-100</f>
        <v>40.000791389680273</v>
      </c>
    </row>
    <row r="9" spans="1:5">
      <c r="A9" s="1255" t="s">
        <v>1465</v>
      </c>
      <c r="B9" s="1253">
        <v>3538100</v>
      </c>
      <c r="C9" s="1253">
        <v>4953300</v>
      </c>
      <c r="D9" s="1253">
        <f>+C9-B9</f>
        <v>1415200</v>
      </c>
      <c r="E9" s="1254">
        <f>C9/B9*100-100</f>
        <v>39.998869449704642</v>
      </c>
    </row>
    <row r="10" spans="1:5">
      <c r="A10" s="1255" t="s">
        <v>1466</v>
      </c>
      <c r="B10" s="1253">
        <v>5054400</v>
      </c>
      <c r="C10" s="1253">
        <v>7076200</v>
      </c>
      <c r="D10" s="1253">
        <f>+C10-B10</f>
        <v>2021800</v>
      </c>
      <c r="E10" s="1254">
        <f>C10/B10*100-100</f>
        <v>40.000791389680273</v>
      </c>
    </row>
    <row r="11" spans="1:5" ht="42.75" customHeight="1">
      <c r="A11" s="1609" t="s">
        <v>1638</v>
      </c>
      <c r="B11" s="1609"/>
      <c r="C11" s="1609"/>
      <c r="D11" s="1609"/>
      <c r="E11" s="1609"/>
    </row>
    <row r="13" spans="1:5" ht="47.25">
      <c r="A13" s="137" t="s">
        <v>1639</v>
      </c>
      <c r="B13" s="137" t="s">
        <v>1640</v>
      </c>
      <c r="C13" s="137" t="s">
        <v>1641</v>
      </c>
      <c r="D13" s="137" t="s">
        <v>1642</v>
      </c>
    </row>
    <row r="14" spans="1:5">
      <c r="A14" s="1252" t="s">
        <v>1643</v>
      </c>
      <c r="B14" s="1256">
        <v>0.82</v>
      </c>
      <c r="C14" s="1256">
        <v>0.81</v>
      </c>
      <c r="D14" s="1256">
        <f>C14-B14</f>
        <v>-9.9999999999998979E-3</v>
      </c>
    </row>
    <row r="15" spans="1:5">
      <c r="A15" s="1252" t="s">
        <v>1644</v>
      </c>
      <c r="B15" s="1256">
        <v>0.18</v>
      </c>
      <c r="C15" s="1256">
        <f>100%-C14</f>
        <v>0.18999999999999995</v>
      </c>
      <c r="D15" s="1256">
        <f>C15-B15</f>
        <v>9.9999999999999534E-3</v>
      </c>
    </row>
    <row r="16" spans="1:5">
      <c r="A16" s="1252" t="s">
        <v>380</v>
      </c>
      <c r="B16" s="1256">
        <f>B14+B15</f>
        <v>1</v>
      </c>
      <c r="C16" s="1256">
        <f>C14+C15</f>
        <v>1</v>
      </c>
      <c r="D16" s="1256">
        <f>D14+D15</f>
        <v>5.5511151231257827E-17</v>
      </c>
    </row>
    <row r="17" spans="1:6" ht="73.5" customHeight="1">
      <c r="A17" s="1609" t="s">
        <v>1645</v>
      </c>
      <c r="B17" s="1609"/>
      <c r="C17" s="1609"/>
      <c r="D17" s="1609"/>
      <c r="E17" s="1609"/>
    </row>
    <row r="18" spans="1:6">
      <c r="A18" s="1257" t="s">
        <v>1646</v>
      </c>
      <c r="B18" s="1258"/>
      <c r="C18" s="1258"/>
      <c r="D18" s="1258"/>
    </row>
    <row r="19" spans="1:6" customFormat="1" ht="33.75" customHeight="1">
      <c r="A19" s="1609" t="s">
        <v>1647</v>
      </c>
      <c r="B19" s="1609"/>
      <c r="C19" s="1609"/>
      <c r="D19" s="1609"/>
      <c r="E19" s="1609"/>
      <c r="F19" s="1259"/>
    </row>
    <row r="20" spans="1:6" customFormat="1" ht="54.75" customHeight="1">
      <c r="A20" s="1609" t="s">
        <v>1648</v>
      </c>
      <c r="B20" s="1609"/>
      <c r="C20" s="1609"/>
      <c r="D20" s="1609"/>
      <c r="E20" s="1609"/>
      <c r="F20" s="1259"/>
    </row>
    <row r="21" spans="1:6" customFormat="1" ht="33.75" customHeight="1">
      <c r="A21" s="1609" t="s">
        <v>1649</v>
      </c>
      <c r="B21" s="1609"/>
      <c r="C21" s="1609"/>
      <c r="D21" s="1609"/>
      <c r="E21" s="1609"/>
      <c r="F21" s="1259"/>
    </row>
    <row r="22" spans="1:6" customFormat="1" ht="51" customHeight="1">
      <c r="A22" s="1609" t="s">
        <v>1650</v>
      </c>
      <c r="B22" s="1609"/>
      <c r="C22" s="1609"/>
      <c r="D22" s="1609"/>
      <c r="E22" s="1609"/>
      <c r="F22" s="1259"/>
    </row>
    <row r="23" spans="1:6" s="1247" customFormat="1">
      <c r="A23" s="1249" t="s">
        <v>1651</v>
      </c>
    </row>
    <row r="24" spans="1:6">
      <c r="A24" s="1247" t="s">
        <v>1652</v>
      </c>
    </row>
    <row r="25" spans="1:6">
      <c r="D25" s="1260" t="s">
        <v>1632</v>
      </c>
    </row>
    <row r="26" spans="1:6" ht="63">
      <c r="A26" s="137" t="s">
        <v>1633</v>
      </c>
      <c r="B26" s="137" t="s">
        <v>1634</v>
      </c>
      <c r="C26" s="137" t="s">
        <v>1635</v>
      </c>
      <c r="D26" s="137" t="s">
        <v>1636</v>
      </c>
      <c r="E26" s="137" t="s">
        <v>1637</v>
      </c>
    </row>
    <row r="27" spans="1:6">
      <c r="A27" s="1261" t="s">
        <v>1462</v>
      </c>
      <c r="B27" s="1253">
        <v>92200</v>
      </c>
      <c r="C27" s="1253">
        <v>129200</v>
      </c>
      <c r="D27" s="1253">
        <f>+C27-B27</f>
        <v>37000</v>
      </c>
      <c r="E27" s="1254">
        <f>C27/B27*100-100</f>
        <v>40.130151843817771</v>
      </c>
    </row>
    <row r="28" spans="1:6">
      <c r="A28" s="1252" t="s">
        <v>1464</v>
      </c>
      <c r="B28" s="1253">
        <v>102500</v>
      </c>
      <c r="C28" s="1253">
        <v>143500</v>
      </c>
      <c r="D28" s="1253">
        <f>+C28-B28</f>
        <v>41000</v>
      </c>
      <c r="E28" s="1254">
        <f>C28/B28*100-100</f>
        <v>40</v>
      </c>
    </row>
    <row r="29" spans="1:6">
      <c r="A29" s="1261" t="s">
        <v>1465</v>
      </c>
      <c r="B29" s="1253">
        <v>143500</v>
      </c>
      <c r="C29" s="1253">
        <v>200900</v>
      </c>
      <c r="D29" s="1253">
        <f>+C29-B29</f>
        <v>57400</v>
      </c>
      <c r="E29" s="1254">
        <f>C29/B29*100-100</f>
        <v>40</v>
      </c>
    </row>
    <row r="30" spans="1:6">
      <c r="A30" s="1261" t="s">
        <v>1466</v>
      </c>
      <c r="B30" s="1253">
        <v>205000</v>
      </c>
      <c r="C30" s="1253">
        <v>287000</v>
      </c>
      <c r="D30" s="1253">
        <f>+C30-B30</f>
        <v>82000</v>
      </c>
      <c r="E30" s="1254">
        <f>C30/B30*100-100</f>
        <v>40</v>
      </c>
    </row>
    <row r="31" spans="1:6" ht="58.5" customHeight="1">
      <c r="A31" s="1609" t="s">
        <v>1653</v>
      </c>
      <c r="B31" s="1609"/>
      <c r="C31" s="1609"/>
      <c r="D31" s="1609"/>
      <c r="E31" s="1609"/>
    </row>
    <row r="33" spans="1:5" s="1247" customFormat="1">
      <c r="A33" s="1249" t="s">
        <v>1654</v>
      </c>
    </row>
    <row r="34" spans="1:5" s="1247" customFormat="1">
      <c r="A34" s="1247" t="s">
        <v>1655</v>
      </c>
    </row>
    <row r="35" spans="1:5">
      <c r="D35" s="1251" t="s">
        <v>1632</v>
      </c>
    </row>
    <row r="36" spans="1:5" ht="63">
      <c r="A36" s="137" t="s">
        <v>1633</v>
      </c>
      <c r="B36" s="137" t="s">
        <v>1634</v>
      </c>
      <c r="C36" s="137" t="s">
        <v>1635</v>
      </c>
      <c r="D36" s="137" t="s">
        <v>1636</v>
      </c>
      <c r="E36" s="137" t="s">
        <v>1637</v>
      </c>
    </row>
    <row r="37" spans="1:5">
      <c r="A37" s="1261" t="s">
        <v>1462</v>
      </c>
      <c r="B37" s="1253">
        <v>182700</v>
      </c>
      <c r="C37" s="1253">
        <v>182700</v>
      </c>
      <c r="D37" s="1253">
        <f>+C37-B37</f>
        <v>0</v>
      </c>
      <c r="E37" s="1254">
        <f>C37/B37*100-100</f>
        <v>0</v>
      </c>
    </row>
    <row r="38" spans="1:5">
      <c r="A38" s="1252" t="s">
        <v>1464</v>
      </c>
      <c r="B38" s="1253">
        <v>246900</v>
      </c>
      <c r="C38" s="1253">
        <v>246900</v>
      </c>
      <c r="D38" s="1253">
        <f>+C38-B38</f>
        <v>0</v>
      </c>
      <c r="E38" s="1254">
        <f>C38/B38*100-100</f>
        <v>0</v>
      </c>
    </row>
    <row r="39" spans="1:5">
      <c r="A39" s="1261" t="s">
        <v>1465</v>
      </c>
      <c r="B39" s="1253">
        <v>333300</v>
      </c>
      <c r="C39" s="1253">
        <v>333300</v>
      </c>
      <c r="D39" s="1253">
        <f>+C39-B39</f>
        <v>0</v>
      </c>
      <c r="E39" s="1254">
        <f>C39/B39*100-100</f>
        <v>0</v>
      </c>
    </row>
    <row r="40" spans="1:5">
      <c r="A40" s="1261" t="s">
        <v>1466</v>
      </c>
      <c r="B40" s="1253">
        <v>469100</v>
      </c>
      <c r="C40" s="1253">
        <v>469100</v>
      </c>
      <c r="D40" s="1253">
        <f>+C40-B40</f>
        <v>0</v>
      </c>
      <c r="E40" s="1254">
        <f>C40/B40*100-100</f>
        <v>0</v>
      </c>
    </row>
    <row r="41" spans="1:5" ht="78" customHeight="1">
      <c r="A41" s="1611" t="s">
        <v>1656</v>
      </c>
      <c r="B41" s="1611"/>
      <c r="C41" s="1611"/>
      <c r="D41" s="1611"/>
      <c r="E41" s="1611"/>
    </row>
    <row r="42" spans="1:5">
      <c r="A42" s="1257" t="s">
        <v>1646</v>
      </c>
      <c r="B42" s="1258"/>
      <c r="C42" s="1258"/>
      <c r="D42" s="1258"/>
    </row>
    <row r="43" spans="1:5" ht="62.25" customHeight="1">
      <c r="A43" s="1611" t="s">
        <v>1657</v>
      </c>
      <c r="B43" s="1611"/>
      <c r="C43" s="1611"/>
      <c r="D43" s="1611"/>
      <c r="E43" s="1611"/>
    </row>
    <row r="44" spans="1:5" s="1247" customFormat="1">
      <c r="A44" s="1249" t="s">
        <v>1658</v>
      </c>
    </row>
    <row r="45" spans="1:5" s="1247" customFormat="1">
      <c r="A45" s="1247" t="s">
        <v>1655</v>
      </c>
    </row>
    <row r="46" spans="1:5">
      <c r="D46" s="1251" t="s">
        <v>1632</v>
      </c>
    </row>
    <row r="47" spans="1:5" ht="63">
      <c r="A47" s="137" t="s">
        <v>1633</v>
      </c>
      <c r="B47" s="137" t="s">
        <v>1634</v>
      </c>
      <c r="C47" s="137" t="s">
        <v>1635</v>
      </c>
      <c r="D47" s="137" t="s">
        <v>1636</v>
      </c>
      <c r="E47" s="137" t="s">
        <v>1637</v>
      </c>
    </row>
    <row r="48" spans="1:5">
      <c r="A48" s="1261" t="s">
        <v>1462</v>
      </c>
      <c r="B48" s="1253">
        <v>52700</v>
      </c>
      <c r="C48" s="1253">
        <v>73800</v>
      </c>
      <c r="D48" s="1253">
        <f>+C48-B48</f>
        <v>21100</v>
      </c>
      <c r="E48" s="1254">
        <f>C48/B48*100-100</f>
        <v>40.037950664136616</v>
      </c>
    </row>
    <row r="49" spans="1:5">
      <c r="A49" s="1261" t="s">
        <v>1659</v>
      </c>
      <c r="B49" s="1253">
        <v>48400</v>
      </c>
      <c r="C49" s="1253">
        <v>67800</v>
      </c>
      <c r="D49" s="1253">
        <f>+C49-B49</f>
        <v>19400</v>
      </c>
      <c r="E49" s="1254">
        <f>C49/B49*100-100</f>
        <v>40.082644628099189</v>
      </c>
    </row>
    <row r="50" spans="1:5">
      <c r="A50" s="1261" t="s">
        <v>1465</v>
      </c>
      <c r="B50" s="1253">
        <v>71600</v>
      </c>
      <c r="C50" s="1253">
        <v>100200</v>
      </c>
      <c r="D50" s="1253">
        <f>+C50-B50</f>
        <v>28600</v>
      </c>
      <c r="E50" s="1254">
        <f>C50/B50*100-100</f>
        <v>39.944134078212301</v>
      </c>
    </row>
    <row r="51" spans="1:5">
      <c r="A51" s="1261" t="s">
        <v>1466</v>
      </c>
      <c r="B51" s="1253">
        <v>87100</v>
      </c>
      <c r="C51" s="1253">
        <v>121900</v>
      </c>
      <c r="D51" s="1253">
        <f>+C51-B51</f>
        <v>34800</v>
      </c>
      <c r="E51" s="1254">
        <f>C51/B51*100-100</f>
        <v>39.954075774971301</v>
      </c>
    </row>
    <row r="53" spans="1:5">
      <c r="A53" s="1611" t="s">
        <v>1660</v>
      </c>
      <c r="B53" s="1611"/>
      <c r="C53" s="1611"/>
      <c r="D53" s="1611"/>
      <c r="E53" s="1611"/>
    </row>
    <row r="54" spans="1:5">
      <c r="D54" s="1251" t="s">
        <v>1661</v>
      </c>
    </row>
    <row r="55" spans="1:5" ht="63">
      <c r="A55" s="137" t="s">
        <v>1662</v>
      </c>
      <c r="B55" s="137" t="s">
        <v>1634</v>
      </c>
      <c r="C55" s="137" t="s">
        <v>1635</v>
      </c>
      <c r="D55" s="137" t="s">
        <v>1636</v>
      </c>
      <c r="E55" s="137" t="s">
        <v>1637</v>
      </c>
    </row>
    <row r="56" spans="1:5" s="1247" customFormat="1">
      <c r="A56" s="1262" t="s">
        <v>1663</v>
      </c>
      <c r="B56" s="1262"/>
      <c r="C56" s="1262"/>
      <c r="D56" s="1262"/>
      <c r="E56" s="1262"/>
    </row>
    <row r="57" spans="1:5" ht="31.5">
      <c r="A57" s="1263" t="s">
        <v>1664</v>
      </c>
      <c r="B57" s="1264">
        <v>2160000000</v>
      </c>
      <c r="C57" s="1264">
        <v>3000000000</v>
      </c>
      <c r="D57" s="1264">
        <f>C57-B57</f>
        <v>840000000</v>
      </c>
      <c r="E57" s="1265">
        <f>C57/B57*100-100</f>
        <v>38.888888888888886</v>
      </c>
    </row>
    <row r="58" spans="1:5">
      <c r="A58" s="1266" t="s">
        <v>1665</v>
      </c>
      <c r="B58" s="1261">
        <v>1730000000</v>
      </c>
      <c r="C58" s="1261">
        <v>2500000000</v>
      </c>
      <c r="D58" s="1261">
        <f>C58-B58</f>
        <v>770000000</v>
      </c>
      <c r="E58" s="1254">
        <f>C58/B58*100-100</f>
        <v>44.50867052023122</v>
      </c>
    </row>
    <row r="59" spans="1:5" s="1247" customFormat="1">
      <c r="A59" s="1262" t="s">
        <v>1666</v>
      </c>
      <c r="B59" s="1262"/>
      <c r="C59" s="1262" t="s">
        <v>1667</v>
      </c>
      <c r="D59" s="1262"/>
      <c r="E59" s="1254"/>
    </row>
    <row r="60" spans="1:5" ht="31.5">
      <c r="A60" s="1263" t="s">
        <v>1668</v>
      </c>
      <c r="B60" s="1264">
        <v>940000000</v>
      </c>
      <c r="C60" s="1264">
        <v>1200000000</v>
      </c>
      <c r="D60" s="1264">
        <f>C60-B60</f>
        <v>260000000</v>
      </c>
      <c r="E60" s="1265">
        <f>C60/B60*100-100</f>
        <v>27.659574468085111</v>
      </c>
    </row>
    <row r="61" spans="1:5">
      <c r="A61" s="1266" t="s">
        <v>1669</v>
      </c>
      <c r="B61" s="1261">
        <v>530000000</v>
      </c>
      <c r="C61" s="1261">
        <v>700000000</v>
      </c>
      <c r="D61" s="1261">
        <f>C61-B61</f>
        <v>170000000</v>
      </c>
      <c r="E61" s="1254">
        <f>C61/B61*100-100</f>
        <v>32.075471698113205</v>
      </c>
    </row>
    <row r="62" spans="1:5">
      <c r="A62" s="1267"/>
      <c r="B62" s="1267"/>
      <c r="C62" s="1267"/>
      <c r="D62" s="1267"/>
      <c r="E62" s="1268"/>
    </row>
    <row r="63" spans="1:5" ht="33" customHeight="1">
      <c r="A63" s="1611" t="s">
        <v>1670</v>
      </c>
      <c r="B63" s="1611"/>
      <c r="C63" s="1611"/>
      <c r="D63" s="1611"/>
      <c r="E63" s="1611"/>
    </row>
    <row r="64" spans="1:5">
      <c r="A64" s="1612"/>
      <c r="B64" s="1613"/>
      <c r="C64" s="1613"/>
      <c r="D64" s="1613"/>
      <c r="E64" s="1613"/>
    </row>
    <row r="65" spans="1:5" ht="47.25">
      <c r="A65" s="137" t="s">
        <v>1671</v>
      </c>
      <c r="B65" s="137" t="s">
        <v>1640</v>
      </c>
      <c r="C65" s="137" t="s">
        <v>1641</v>
      </c>
      <c r="D65" s="137" t="s">
        <v>1642</v>
      </c>
      <c r="E65" s="1269"/>
    </row>
    <row r="66" spans="1:5">
      <c r="A66" s="1261" t="s">
        <v>1643</v>
      </c>
      <c r="B66" s="1270">
        <v>0.75</v>
      </c>
      <c r="C66" s="1270">
        <v>0.75</v>
      </c>
      <c r="D66" s="1256">
        <f>C66-B66</f>
        <v>0</v>
      </c>
      <c r="E66" s="1269"/>
    </row>
    <row r="67" spans="1:5">
      <c r="A67" s="1261" t="s">
        <v>1672</v>
      </c>
      <c r="B67" s="1270">
        <v>0.25</v>
      </c>
      <c r="C67" s="1270">
        <f>100%-C66</f>
        <v>0.25</v>
      </c>
      <c r="D67" s="1256">
        <f>C67-B67</f>
        <v>0</v>
      </c>
      <c r="E67" s="1269"/>
    </row>
    <row r="68" spans="1:5">
      <c r="A68" s="1271" t="s">
        <v>380</v>
      </c>
      <c r="B68" s="1270">
        <f>B66+B67</f>
        <v>1</v>
      </c>
      <c r="C68" s="1270">
        <f>C66+C67</f>
        <v>1</v>
      </c>
      <c r="D68" s="1256">
        <f>D66+D67</f>
        <v>0</v>
      </c>
      <c r="E68" s="1269"/>
    </row>
    <row r="69" spans="1:5">
      <c r="A69" s="1272"/>
      <c r="B69" s="1269"/>
      <c r="C69" s="1269"/>
      <c r="D69" s="1269"/>
      <c r="E69" s="1269"/>
    </row>
    <row r="70" spans="1:5" s="1247" customFormat="1">
      <c r="A70" s="1249" t="s">
        <v>1673</v>
      </c>
    </row>
    <row r="71" spans="1:5">
      <c r="A71" s="1247" t="s">
        <v>1655</v>
      </c>
    </row>
    <row r="72" spans="1:5">
      <c r="D72" s="1251" t="s">
        <v>1632</v>
      </c>
    </row>
    <row r="73" spans="1:5" ht="63">
      <c r="A73" s="137" t="s">
        <v>1633</v>
      </c>
      <c r="B73" s="137" t="s">
        <v>1634</v>
      </c>
      <c r="C73" s="137" t="s">
        <v>1635</v>
      </c>
      <c r="D73" s="137" t="s">
        <v>1636</v>
      </c>
      <c r="E73" s="137" t="s">
        <v>1637</v>
      </c>
    </row>
    <row r="74" spans="1:5">
      <c r="A74" s="1261" t="s">
        <v>1462</v>
      </c>
      <c r="B74" s="1253">
        <v>26600</v>
      </c>
      <c r="C74" s="1253">
        <v>37200</v>
      </c>
      <c r="D74" s="1253">
        <f>+C74-B74</f>
        <v>10600</v>
      </c>
      <c r="E74" s="1254">
        <f>C74/B74*100-100</f>
        <v>39.849624060150376</v>
      </c>
    </row>
    <row r="75" spans="1:5">
      <c r="A75" s="1252" t="s">
        <v>1464</v>
      </c>
      <c r="B75" s="1253">
        <v>29200</v>
      </c>
      <c r="C75" s="1253">
        <v>40900</v>
      </c>
      <c r="D75" s="1253">
        <f>+C75-B75</f>
        <v>11700</v>
      </c>
      <c r="E75" s="1254">
        <f>C75/B75*100-100</f>
        <v>40.06849315068493</v>
      </c>
    </row>
    <row r="76" spans="1:5">
      <c r="A76" s="1261" t="s">
        <v>1465</v>
      </c>
      <c r="B76" s="1253">
        <v>40900</v>
      </c>
      <c r="C76" s="1253">
        <v>57300</v>
      </c>
      <c r="D76" s="1253">
        <f>+C76-B76</f>
        <v>16400</v>
      </c>
      <c r="E76" s="1254">
        <f>C76/B76*100-100</f>
        <v>40.097799511002449</v>
      </c>
    </row>
    <row r="77" spans="1:5">
      <c r="A77" s="1261" t="s">
        <v>1466</v>
      </c>
      <c r="B77" s="1253">
        <v>56900</v>
      </c>
      <c r="C77" s="1253">
        <v>79700</v>
      </c>
      <c r="D77" s="1253">
        <f>+C77-B77</f>
        <v>22800</v>
      </c>
      <c r="E77" s="1254">
        <f>C77/B77*100-100</f>
        <v>40.07029876977154</v>
      </c>
    </row>
    <row r="78" spans="1:5">
      <c r="A78" s="1267"/>
      <c r="B78" s="1267"/>
      <c r="C78" s="1267"/>
      <c r="D78" s="1267"/>
      <c r="E78" s="1268"/>
    </row>
    <row r="79" spans="1:5">
      <c r="A79" s="1614" t="s">
        <v>1674</v>
      </c>
      <c r="B79" s="1614"/>
      <c r="C79" s="1614"/>
      <c r="D79" s="1614"/>
      <c r="E79" s="1614"/>
    </row>
    <row r="80" spans="1:5" ht="85.5" customHeight="1">
      <c r="A80" s="1611" t="s">
        <v>1675</v>
      </c>
      <c r="B80" s="1611"/>
      <c r="C80" s="1611"/>
      <c r="D80" s="1611"/>
      <c r="E80" s="1611"/>
    </row>
    <row r="82" spans="1:5" s="1247" customFormat="1">
      <c r="A82" s="1249" t="s">
        <v>1676</v>
      </c>
    </row>
    <row r="83" spans="1:5">
      <c r="A83" s="1247" t="s">
        <v>1655</v>
      </c>
    </row>
    <row r="84" spans="1:5">
      <c r="D84" s="1251" t="s">
        <v>1632</v>
      </c>
    </row>
    <row r="85" spans="1:5" ht="63">
      <c r="A85" s="137" t="s">
        <v>1633</v>
      </c>
      <c r="B85" s="137" t="s">
        <v>1634</v>
      </c>
      <c r="C85" s="137" t="s">
        <v>1635</v>
      </c>
      <c r="D85" s="137" t="s">
        <v>1636</v>
      </c>
      <c r="E85" s="137" t="s">
        <v>1637</v>
      </c>
    </row>
    <row r="86" spans="1:5">
      <c r="A86" s="1261" t="s">
        <v>1462</v>
      </c>
      <c r="B86" s="1253">
        <v>15800</v>
      </c>
      <c r="C86" s="1253">
        <v>22100</v>
      </c>
      <c r="D86" s="1253">
        <f>+C86-B86</f>
        <v>6300</v>
      </c>
      <c r="E86" s="1254">
        <f>C86/B86*100-100</f>
        <v>39.87341772151899</v>
      </c>
    </row>
    <row r="87" spans="1:5">
      <c r="A87" s="1252" t="s">
        <v>1464</v>
      </c>
      <c r="B87" s="1253">
        <v>17600</v>
      </c>
      <c r="C87" s="1253">
        <v>24600</v>
      </c>
      <c r="D87" s="1253">
        <f>+C87-B87</f>
        <v>7000</v>
      </c>
      <c r="E87" s="1254">
        <f>C87/B87*100-100</f>
        <v>39.77272727272728</v>
      </c>
    </row>
    <row r="88" spans="1:5">
      <c r="A88" s="1261" t="s">
        <v>1465</v>
      </c>
      <c r="B88" s="1253">
        <v>24600</v>
      </c>
      <c r="C88" s="1253">
        <v>34400</v>
      </c>
      <c r="D88" s="1253">
        <f>+C88-B88</f>
        <v>9800</v>
      </c>
      <c r="E88" s="1254">
        <f>C88/B88*100-100</f>
        <v>39.837398373983746</v>
      </c>
    </row>
    <row r="89" spans="1:5">
      <c r="A89" s="1261" t="s">
        <v>1466</v>
      </c>
      <c r="B89" s="1253">
        <v>34200</v>
      </c>
      <c r="C89" s="1253">
        <v>47900</v>
      </c>
      <c r="D89" s="1253">
        <f>+C89-B89</f>
        <v>13700</v>
      </c>
      <c r="E89" s="1254">
        <f>C89/B89*100-100</f>
        <v>40.058479532163744</v>
      </c>
    </row>
    <row r="90" spans="1:5" ht="26.25" customHeight="1">
      <c r="A90" s="1611" t="s">
        <v>1677</v>
      </c>
      <c r="B90" s="1611"/>
      <c r="C90" s="1611"/>
      <c r="D90" s="1611"/>
      <c r="E90" s="1611"/>
    </row>
    <row r="91" spans="1:5">
      <c r="A91" s="1267"/>
      <c r="B91" s="1267"/>
      <c r="C91" s="1267"/>
      <c r="D91" s="1267"/>
      <c r="E91" s="1268"/>
    </row>
    <row r="92" spans="1:5" s="1247" customFormat="1">
      <c r="A92" s="1249" t="s">
        <v>1678</v>
      </c>
    </row>
    <row r="93" spans="1:5">
      <c r="A93" s="1247" t="s">
        <v>1655</v>
      </c>
    </row>
    <row r="94" spans="1:5">
      <c r="D94" s="1251" t="s">
        <v>1632</v>
      </c>
    </row>
    <row r="95" spans="1:5" ht="63">
      <c r="A95" s="137" t="s">
        <v>1633</v>
      </c>
      <c r="B95" s="137" t="s">
        <v>1634</v>
      </c>
      <c r="C95" s="137" t="s">
        <v>1635</v>
      </c>
      <c r="D95" s="137" t="s">
        <v>1636</v>
      </c>
      <c r="E95" s="137" t="s">
        <v>1637</v>
      </c>
    </row>
    <row r="96" spans="1:5">
      <c r="A96" s="1261" t="s">
        <v>1462</v>
      </c>
      <c r="B96" s="1253">
        <v>18600</v>
      </c>
      <c r="C96" s="1253">
        <v>26000</v>
      </c>
      <c r="D96" s="1253">
        <f>+C96-B96</f>
        <v>7400</v>
      </c>
      <c r="E96" s="1254">
        <f>C96/B96*100-100</f>
        <v>39.784946236559136</v>
      </c>
    </row>
    <row r="97" spans="1:5">
      <c r="A97" s="1252" t="s">
        <v>1464</v>
      </c>
      <c r="B97" s="1253">
        <v>13900</v>
      </c>
      <c r="C97" s="1253">
        <v>19500</v>
      </c>
      <c r="D97" s="1253">
        <f>+C97-B97</f>
        <v>5600</v>
      </c>
      <c r="E97" s="1254">
        <f>C97/B97*100-100</f>
        <v>40.287769784172667</v>
      </c>
    </row>
    <row r="98" spans="1:5">
      <c r="A98" s="1261" t="s">
        <v>1465</v>
      </c>
      <c r="B98" s="1253">
        <v>19500</v>
      </c>
      <c r="C98" s="1253">
        <v>27300</v>
      </c>
      <c r="D98" s="1253">
        <f>+C98-B98</f>
        <v>7800</v>
      </c>
      <c r="E98" s="1254">
        <f>C98/B98*100-100</f>
        <v>40</v>
      </c>
    </row>
    <row r="99" spans="1:5">
      <c r="A99" s="1261" t="s">
        <v>1466</v>
      </c>
      <c r="B99" s="1253">
        <v>26400</v>
      </c>
      <c r="C99" s="1253">
        <v>37000</v>
      </c>
      <c r="D99" s="1253">
        <f>+C99-B99</f>
        <v>10600</v>
      </c>
      <c r="E99" s="1254">
        <f>C99/B99*100-100</f>
        <v>40.151515151515156</v>
      </c>
    </row>
    <row r="100" spans="1:5" ht="45" customHeight="1">
      <c r="A100" s="1611" t="s">
        <v>1679</v>
      </c>
      <c r="B100" s="1611"/>
      <c r="C100" s="1611"/>
      <c r="D100" s="1611"/>
      <c r="E100" s="1611"/>
    </row>
    <row r="102" spans="1:5" s="1247" customFormat="1">
      <c r="A102" s="1249" t="s">
        <v>1680</v>
      </c>
    </row>
    <row r="103" spans="1:5">
      <c r="A103" s="1247" t="s">
        <v>1655</v>
      </c>
    </row>
    <row r="104" spans="1:5">
      <c r="D104" s="1251" t="s">
        <v>1632</v>
      </c>
    </row>
    <row r="105" spans="1:5" ht="63">
      <c r="A105" s="137" t="s">
        <v>1633</v>
      </c>
      <c r="B105" s="137" t="s">
        <v>1634</v>
      </c>
      <c r="C105" s="137" t="s">
        <v>1635</v>
      </c>
      <c r="D105" s="137" t="s">
        <v>1636</v>
      </c>
      <c r="E105" s="137" t="s">
        <v>1637</v>
      </c>
    </row>
    <row r="106" spans="1:5">
      <c r="A106" s="1261" t="s">
        <v>1462</v>
      </c>
      <c r="B106" s="1253">
        <v>31000</v>
      </c>
      <c r="C106" s="1253">
        <v>43400</v>
      </c>
      <c r="D106" s="1253">
        <f>+C106-B106</f>
        <v>12400</v>
      </c>
      <c r="E106" s="1254">
        <f>C106/B106*100-100</f>
        <v>40</v>
      </c>
    </row>
    <row r="107" spans="1:5">
      <c r="A107" s="1252" t="s">
        <v>1464</v>
      </c>
      <c r="B107" s="1253">
        <v>33700</v>
      </c>
      <c r="C107" s="1253">
        <v>47200</v>
      </c>
      <c r="D107" s="1253">
        <f>+C107-B107</f>
        <v>13500</v>
      </c>
      <c r="E107" s="1254">
        <f>C107/B107*100-100</f>
        <v>40.059347181008889</v>
      </c>
    </row>
    <row r="108" spans="1:5">
      <c r="A108" s="1261" t="s">
        <v>1465</v>
      </c>
      <c r="B108" s="1253">
        <v>47200</v>
      </c>
      <c r="C108" s="1253">
        <v>66100</v>
      </c>
      <c r="D108" s="1253">
        <f>+C108-B108</f>
        <v>18900</v>
      </c>
      <c r="E108" s="1254">
        <f>C108/B108*100-100</f>
        <v>40.042372881355931</v>
      </c>
    </row>
    <row r="109" spans="1:5">
      <c r="A109" s="1261" t="s">
        <v>1466</v>
      </c>
      <c r="B109" s="1253">
        <v>57300</v>
      </c>
      <c r="C109" s="1253">
        <v>80200</v>
      </c>
      <c r="D109" s="1253">
        <f>+C109-B109</f>
        <v>22900</v>
      </c>
      <c r="E109" s="1254">
        <f>C109/B109*100-100</f>
        <v>39.965095986038392</v>
      </c>
    </row>
    <row r="111" spans="1:5">
      <c r="A111" s="1273" t="s">
        <v>1681</v>
      </c>
      <c r="B111" s="1274"/>
      <c r="C111" s="1274"/>
      <c r="D111" s="1274"/>
      <c r="E111" s="1274"/>
    </row>
    <row r="112" spans="1:5" ht="66" customHeight="1">
      <c r="A112" s="1609" t="s">
        <v>1682</v>
      </c>
      <c r="B112" s="1609"/>
      <c r="C112" s="1609"/>
      <c r="D112" s="1609"/>
      <c r="E112" s="1609"/>
    </row>
    <row r="113" spans="1:5">
      <c r="A113" s="1609" t="s">
        <v>1683</v>
      </c>
      <c r="B113" s="1609"/>
      <c r="C113" s="1609"/>
      <c r="D113" s="1609"/>
      <c r="E113" s="1609"/>
    </row>
    <row r="114" spans="1:5">
      <c r="A114" s="1609" t="s">
        <v>1684</v>
      </c>
      <c r="B114" s="1609"/>
      <c r="C114" s="1609"/>
      <c r="D114" s="1609"/>
      <c r="E114" s="1609"/>
    </row>
    <row r="116" spans="1:5" s="1247" customFormat="1">
      <c r="A116" s="1249" t="s">
        <v>1685</v>
      </c>
    </row>
    <row r="117" spans="1:5">
      <c r="A117" s="1247" t="s">
        <v>1655</v>
      </c>
    </row>
    <row r="118" spans="1:5">
      <c r="D118" s="1251" t="s">
        <v>1632</v>
      </c>
    </row>
    <row r="119" spans="1:5" ht="63">
      <c r="A119" s="137" t="s">
        <v>1633</v>
      </c>
      <c r="B119" s="137" t="s">
        <v>1634</v>
      </c>
      <c r="C119" s="137" t="s">
        <v>1635</v>
      </c>
      <c r="D119" s="137" t="s">
        <v>1636</v>
      </c>
      <c r="E119" s="137" t="s">
        <v>1637</v>
      </c>
    </row>
    <row r="120" spans="1:5" s="1247" customFormat="1">
      <c r="A120" s="1261" t="s">
        <v>1462</v>
      </c>
      <c r="B120" s="1253">
        <v>31800</v>
      </c>
      <c r="C120" s="1253">
        <v>70000</v>
      </c>
      <c r="D120" s="1253">
        <f>+C120-B120</f>
        <v>38200</v>
      </c>
      <c r="E120" s="1254">
        <f>C120/B120*100-100</f>
        <v>120.12578616352201</v>
      </c>
    </row>
    <row r="121" spans="1:5">
      <c r="A121" s="1252" t="s">
        <v>1464</v>
      </c>
      <c r="B121" s="1253">
        <v>31800</v>
      </c>
      <c r="C121" s="1253">
        <v>70000</v>
      </c>
      <c r="D121" s="1253">
        <f>+C121-B121</f>
        <v>38200</v>
      </c>
      <c r="E121" s="1254">
        <f>C121/B121*100-100</f>
        <v>120.12578616352201</v>
      </c>
    </row>
    <row r="122" spans="1:5">
      <c r="A122" s="1261" t="s">
        <v>1465</v>
      </c>
      <c r="B122" s="1253">
        <v>44500</v>
      </c>
      <c r="C122" s="1253">
        <v>97900</v>
      </c>
      <c r="D122" s="1253">
        <f>+C122-B122</f>
        <v>53400</v>
      </c>
      <c r="E122" s="1254">
        <f>C122/B122*100-100</f>
        <v>120.00000000000003</v>
      </c>
    </row>
    <row r="123" spans="1:5">
      <c r="A123" s="1261" t="s">
        <v>1466</v>
      </c>
      <c r="B123" s="1253">
        <v>63600</v>
      </c>
      <c r="C123" s="1253">
        <v>139900</v>
      </c>
      <c r="D123" s="1253">
        <f>+C123-B123</f>
        <v>76300</v>
      </c>
      <c r="E123" s="1254">
        <f>C123/B123*100-100</f>
        <v>119.96855345911951</v>
      </c>
    </row>
    <row r="124" spans="1:5">
      <c r="A124" s="1267"/>
      <c r="B124" s="1267"/>
      <c r="C124" s="1267"/>
      <c r="D124" s="1267"/>
      <c r="E124" s="1268"/>
    </row>
    <row r="125" spans="1:5">
      <c r="A125" s="792" t="s">
        <v>1646</v>
      </c>
      <c r="B125" s="1267"/>
      <c r="C125" s="1267"/>
      <c r="D125" s="1267"/>
      <c r="E125" s="1268"/>
    </row>
    <row r="126" spans="1:5">
      <c r="D126" s="1260" t="s">
        <v>1686</v>
      </c>
    </row>
    <row r="127" spans="1:5" ht="63">
      <c r="A127" s="137" t="s">
        <v>1687</v>
      </c>
      <c r="B127" s="137" t="s">
        <v>1634</v>
      </c>
      <c r="C127" s="137" t="s">
        <v>1635</v>
      </c>
      <c r="D127" s="137" t="s">
        <v>1636</v>
      </c>
      <c r="E127" s="137" t="s">
        <v>1637</v>
      </c>
    </row>
    <row r="128" spans="1:5" s="735" customFormat="1">
      <c r="A128" s="1255" t="s">
        <v>1688</v>
      </c>
      <c r="B128" s="1275"/>
      <c r="C128" s="1275">
        <v>1500</v>
      </c>
      <c r="D128" s="1275">
        <f>+C128-B128</f>
        <v>1500</v>
      </c>
      <c r="E128" s="1275"/>
    </row>
    <row r="129" spans="1:5">
      <c r="A129" s="1255" t="s">
        <v>1555</v>
      </c>
      <c r="B129" s="1261">
        <v>800</v>
      </c>
      <c r="C129" s="1261">
        <v>1500</v>
      </c>
      <c r="D129" s="1253">
        <f>+C129-B129</f>
        <v>700</v>
      </c>
      <c r="E129" s="1254">
        <f>C129/B129*100-100</f>
        <v>87.5</v>
      </c>
    </row>
    <row r="130" spans="1:5">
      <c r="A130" s="1255" t="s">
        <v>1689</v>
      </c>
      <c r="B130" s="1261">
        <v>800</v>
      </c>
      <c r="C130" s="1261">
        <v>1500</v>
      </c>
      <c r="D130" s="1253">
        <f>+C130-B130</f>
        <v>700</v>
      </c>
      <c r="E130" s="1254">
        <f>C130/B130*100-100</f>
        <v>87.5</v>
      </c>
    </row>
    <row r="131" spans="1:5">
      <c r="A131" s="1255" t="s">
        <v>1690</v>
      </c>
      <c r="B131" s="1261">
        <v>0</v>
      </c>
      <c r="C131" s="1261">
        <v>500</v>
      </c>
      <c r="D131" s="1253">
        <f>+C131-B131</f>
        <v>500</v>
      </c>
      <c r="E131" s="1254"/>
    </row>
    <row r="132" spans="1:5">
      <c r="A132" s="1255" t="s">
        <v>1556</v>
      </c>
      <c r="B132" s="1261">
        <f>800*1.4</f>
        <v>1120</v>
      </c>
      <c r="C132" s="1261">
        <v>2000</v>
      </c>
      <c r="D132" s="1253">
        <f>+C132-B132</f>
        <v>880</v>
      </c>
      <c r="E132" s="1254">
        <f>C132/B132*100-100</f>
        <v>78.571428571428584</v>
      </c>
    </row>
    <row r="133" spans="1:5">
      <c r="A133" s="1276"/>
      <c r="B133" s="1267"/>
      <c r="C133" s="1267"/>
      <c r="D133" s="1267"/>
      <c r="E133" s="1268"/>
    </row>
    <row r="135" spans="1:5">
      <c r="A135" s="1249" t="s">
        <v>1691</v>
      </c>
      <c r="B135" s="1247"/>
      <c r="C135" s="1247"/>
      <c r="D135" s="1247"/>
      <c r="E135" s="1247"/>
    </row>
    <row r="136" spans="1:5">
      <c r="A136" s="1247" t="s">
        <v>1655</v>
      </c>
    </row>
    <row r="137" spans="1:5">
      <c r="D137" s="1251" t="s">
        <v>1632</v>
      </c>
    </row>
    <row r="138" spans="1:5" ht="63">
      <c r="A138" s="137" t="s">
        <v>1633</v>
      </c>
      <c r="B138" s="137" t="s">
        <v>1634</v>
      </c>
      <c r="C138" s="137" t="s">
        <v>1635</v>
      </c>
      <c r="D138" s="137" t="s">
        <v>1636</v>
      </c>
      <c r="E138" s="137" t="s">
        <v>1637</v>
      </c>
    </row>
    <row r="139" spans="1:5">
      <c r="A139" s="1261" t="s">
        <v>1462</v>
      </c>
      <c r="B139" s="1253">
        <v>18200</v>
      </c>
      <c r="C139" s="1253">
        <v>40000</v>
      </c>
      <c r="D139" s="1253">
        <f>+C139-B139</f>
        <v>21800</v>
      </c>
      <c r="E139" s="1254">
        <f>C139/B139*100-100</f>
        <v>119.7802197802198</v>
      </c>
    </row>
    <row r="140" spans="1:5">
      <c r="A140" s="1252" t="s">
        <v>1464</v>
      </c>
      <c r="B140" s="1253">
        <v>13800</v>
      </c>
      <c r="C140" s="1253">
        <v>30400</v>
      </c>
      <c r="D140" s="1253">
        <f>+C140-B140</f>
        <v>16600</v>
      </c>
      <c r="E140" s="1254">
        <f>C140/B140*100-100</f>
        <v>120.28985507246378</v>
      </c>
    </row>
    <row r="141" spans="1:5">
      <c r="A141" s="1261" t="s">
        <v>1465</v>
      </c>
      <c r="B141" s="1253">
        <v>19300</v>
      </c>
      <c r="C141" s="1253">
        <v>42500</v>
      </c>
      <c r="D141" s="1253">
        <f>+C141-B141</f>
        <v>23200</v>
      </c>
      <c r="E141" s="1254">
        <f>C141/B141*100-100</f>
        <v>120.20725388601034</v>
      </c>
    </row>
    <row r="142" spans="1:5">
      <c r="A142" s="1261" t="s">
        <v>1466</v>
      </c>
      <c r="B142" s="1253">
        <v>27600</v>
      </c>
      <c r="C142" s="1253">
        <v>60700</v>
      </c>
      <c r="D142" s="1253">
        <f>+C142-B142</f>
        <v>33100</v>
      </c>
      <c r="E142" s="1254">
        <f>C142/B142*100-100</f>
        <v>119.92753623188409</v>
      </c>
    </row>
    <row r="143" spans="1:5">
      <c r="A143" s="1267"/>
      <c r="B143" s="1267"/>
      <c r="C143" s="1267"/>
      <c r="D143" s="1267"/>
      <c r="E143" s="1268"/>
    </row>
    <row r="144" spans="1:5">
      <c r="A144" s="792" t="s">
        <v>1646</v>
      </c>
      <c r="B144" s="1267"/>
      <c r="C144" s="1267"/>
      <c r="D144" s="1267"/>
      <c r="E144" s="1268"/>
    </row>
    <row r="145" spans="1:5">
      <c r="D145" s="1251" t="s">
        <v>1692</v>
      </c>
    </row>
    <row r="146" spans="1:5" ht="63">
      <c r="A146" s="137" t="s">
        <v>1687</v>
      </c>
      <c r="B146" s="137" t="s">
        <v>1634</v>
      </c>
      <c r="C146" s="137" t="s">
        <v>1635</v>
      </c>
      <c r="D146" s="137" t="s">
        <v>1636</v>
      </c>
      <c r="E146" s="137" t="s">
        <v>1637</v>
      </c>
    </row>
    <row r="147" spans="1:5">
      <c r="A147" s="1255" t="s">
        <v>1688</v>
      </c>
      <c r="B147" s="1261"/>
      <c r="C147" s="1261">
        <v>5000</v>
      </c>
      <c r="D147" s="1253">
        <f>+C147-B147</f>
        <v>5000</v>
      </c>
      <c r="E147" s="1254"/>
    </row>
    <row r="148" spans="1:5">
      <c r="A148" s="1255" t="s">
        <v>1555</v>
      </c>
      <c r="B148" s="1261">
        <v>600</v>
      </c>
      <c r="C148" s="1261">
        <v>1500</v>
      </c>
      <c r="D148" s="1253">
        <f>+C148-B148</f>
        <v>900</v>
      </c>
      <c r="E148" s="1254">
        <f>C148/B148*100-100</f>
        <v>150</v>
      </c>
    </row>
    <row r="149" spans="1:5">
      <c r="A149" s="1255" t="s">
        <v>1689</v>
      </c>
      <c r="B149" s="1261"/>
      <c r="C149" s="1261">
        <v>500</v>
      </c>
      <c r="D149" s="1253">
        <f>+C149-B149</f>
        <v>500</v>
      </c>
      <c r="E149" s="1254"/>
    </row>
    <row r="150" spans="1:5">
      <c r="A150" s="1255" t="s">
        <v>1690</v>
      </c>
      <c r="B150" s="1261"/>
      <c r="C150" s="1261">
        <v>5000</v>
      </c>
      <c r="D150" s="1253">
        <f>+C150-B150</f>
        <v>5000</v>
      </c>
      <c r="E150" s="1254"/>
    </row>
    <row r="151" spans="1:5">
      <c r="A151" s="1255" t="s">
        <v>1556</v>
      </c>
      <c r="B151" s="1261">
        <v>840</v>
      </c>
      <c r="C151" s="1261">
        <v>2000</v>
      </c>
      <c r="D151" s="1253">
        <f>+C151-B151</f>
        <v>1160</v>
      </c>
      <c r="E151" s="1254">
        <f>C151/B151*100-100</f>
        <v>138.0952380952381</v>
      </c>
    </row>
    <row r="152" spans="1:5">
      <c r="A152" s="1277"/>
    </row>
    <row r="153" spans="1:5" s="1247" customFormat="1">
      <c r="A153" s="1249" t="s">
        <v>1693</v>
      </c>
    </row>
    <row r="154" spans="1:5" ht="69" customHeight="1">
      <c r="A154" s="1611" t="s">
        <v>1694</v>
      </c>
      <c r="B154" s="1611"/>
      <c r="C154" s="1611"/>
      <c r="D154" s="1611"/>
      <c r="E154" s="1611"/>
    </row>
    <row r="156" spans="1:5" s="1247" customFormat="1">
      <c r="A156" s="1249" t="s">
        <v>1695</v>
      </c>
    </row>
    <row r="157" spans="1:5" ht="36" customHeight="1">
      <c r="A157" s="1611" t="s">
        <v>1696</v>
      </c>
      <c r="B157" s="1611"/>
      <c r="C157" s="1611"/>
      <c r="D157" s="1611"/>
      <c r="E157" s="1611"/>
    </row>
    <row r="158" spans="1:5">
      <c r="A158" s="1614" t="s">
        <v>1697</v>
      </c>
      <c r="B158" s="1614"/>
      <c r="C158" s="1614"/>
      <c r="D158" s="1614"/>
      <c r="E158" s="1614"/>
    </row>
    <row r="159" spans="1:5">
      <c r="A159" s="1274"/>
      <c r="B159" s="1251" t="s">
        <v>1632</v>
      </c>
      <c r="C159" s="1274"/>
      <c r="D159" s="1274"/>
      <c r="E159" s="1274"/>
    </row>
    <row r="160" spans="1:5" ht="31.5">
      <c r="A160" s="137" t="s">
        <v>1633</v>
      </c>
      <c r="B160" s="137" t="s">
        <v>1635</v>
      </c>
      <c r="C160" s="1274"/>
      <c r="D160" s="1274"/>
      <c r="E160" s="1274"/>
    </row>
    <row r="161" spans="1:5">
      <c r="A161" s="1261" t="s">
        <v>1462</v>
      </c>
      <c r="B161" s="1261">
        <v>372500</v>
      </c>
      <c r="C161" s="1274"/>
      <c r="D161" s="1274"/>
      <c r="E161" s="1274"/>
    </row>
    <row r="162" spans="1:5">
      <c r="A162" s="1252" t="s">
        <v>1464</v>
      </c>
      <c r="B162" s="1261">
        <v>438200</v>
      </c>
      <c r="C162" s="1274"/>
      <c r="D162" s="1274"/>
      <c r="E162" s="1274"/>
    </row>
    <row r="163" spans="1:5">
      <c r="A163" s="1261" t="s">
        <v>1465</v>
      </c>
      <c r="B163" s="1261">
        <v>657300</v>
      </c>
      <c r="C163" s="1274"/>
      <c r="D163" s="1274"/>
      <c r="E163" s="1274"/>
    </row>
    <row r="164" spans="1:5">
      <c r="A164" s="1261" t="s">
        <v>1466</v>
      </c>
      <c r="B164" s="1261">
        <v>876400</v>
      </c>
      <c r="C164" s="1274"/>
      <c r="D164" s="1274"/>
      <c r="E164" s="1274"/>
    </row>
    <row r="165" spans="1:5">
      <c r="A165" s="1274"/>
      <c r="B165" s="1274"/>
      <c r="C165" s="1274"/>
      <c r="D165" s="1274"/>
      <c r="E165" s="1274"/>
    </row>
    <row r="166" spans="1:5">
      <c r="A166" s="1278" t="s">
        <v>1646</v>
      </c>
      <c r="B166" s="1279"/>
      <c r="C166" s="1279"/>
      <c r="D166" s="1279"/>
      <c r="E166" s="1279"/>
    </row>
    <row r="167" spans="1:5" ht="104.25" customHeight="1">
      <c r="A167" s="1611" t="s">
        <v>1698</v>
      </c>
      <c r="B167" s="1611"/>
      <c r="C167" s="1611"/>
      <c r="D167" s="1611"/>
      <c r="E167" s="1611"/>
    </row>
    <row r="168" spans="1:5">
      <c r="A168" s="1611" t="s">
        <v>1699</v>
      </c>
      <c r="B168" s="1611"/>
      <c r="C168" s="1611"/>
      <c r="D168" s="1611"/>
      <c r="E168" s="1611"/>
    </row>
    <row r="169" spans="1:5">
      <c r="A169" s="1280"/>
      <c r="B169" s="1279"/>
      <c r="C169" s="1279"/>
      <c r="D169" s="1251" t="s">
        <v>1692</v>
      </c>
      <c r="E169" s="1279"/>
    </row>
    <row r="170" spans="1:5" ht="63">
      <c r="A170" s="137" t="s">
        <v>1700</v>
      </c>
      <c r="B170" s="137" t="s">
        <v>1634</v>
      </c>
      <c r="C170" s="137" t="s">
        <v>1635</v>
      </c>
      <c r="D170" s="137" t="s">
        <v>1636</v>
      </c>
      <c r="E170" s="137" t="s">
        <v>1637</v>
      </c>
    </row>
    <row r="171" spans="1:5">
      <c r="A171" s="1255" t="s">
        <v>1701</v>
      </c>
      <c r="B171" s="1261">
        <v>76500</v>
      </c>
      <c r="C171" s="1261">
        <v>140000</v>
      </c>
      <c r="D171" s="1261">
        <f>+C171-B171</f>
        <v>63500</v>
      </c>
      <c r="E171" s="1254">
        <f>C171/B171*100-100</f>
        <v>83.006535947712422</v>
      </c>
    </row>
    <row r="172" spans="1:5">
      <c r="A172" s="1252" t="s">
        <v>1570</v>
      </c>
      <c r="B172" s="1261">
        <v>46500</v>
      </c>
      <c r="C172" s="1261">
        <v>85000</v>
      </c>
      <c r="D172" s="1261">
        <f>+C172-B172</f>
        <v>38500</v>
      </c>
      <c r="E172" s="1254">
        <f>C172/B172*100-100</f>
        <v>82.79569892473117</v>
      </c>
    </row>
    <row r="173" spans="1:5">
      <c r="A173" s="1252" t="s">
        <v>1571</v>
      </c>
      <c r="B173" s="1261">
        <v>12750</v>
      </c>
      <c r="C173" s="1261">
        <v>24000</v>
      </c>
      <c r="D173" s="1261">
        <f>+C173-B173</f>
        <v>11250</v>
      </c>
      <c r="E173" s="1254">
        <f>C173/B173*100-100</f>
        <v>88.235294117647044</v>
      </c>
    </row>
    <row r="174" spans="1:5">
      <c r="A174" s="1252" t="s">
        <v>1572</v>
      </c>
      <c r="B174" s="1261">
        <v>8500</v>
      </c>
      <c r="C174" s="1261">
        <v>17000</v>
      </c>
      <c r="D174" s="1261">
        <f>+C174-B174</f>
        <v>8500</v>
      </c>
      <c r="E174" s="1254">
        <f>C174/B174*100-100</f>
        <v>100</v>
      </c>
    </row>
    <row r="175" spans="1:5">
      <c r="A175" s="1255" t="s">
        <v>1573</v>
      </c>
      <c r="B175" s="1261">
        <v>5000</v>
      </c>
      <c r="C175" s="1261">
        <v>8500</v>
      </c>
      <c r="D175" s="1261">
        <f>+C175-B175</f>
        <v>3500</v>
      </c>
      <c r="E175" s="1254">
        <f>C175/B175*100-100</f>
        <v>70</v>
      </c>
    </row>
    <row r="176" spans="1:5">
      <c r="A176" s="1611" t="s">
        <v>1702</v>
      </c>
      <c r="B176" s="1611"/>
      <c r="C176" s="1611"/>
      <c r="D176" s="1611"/>
      <c r="E176" s="1611"/>
    </row>
    <row r="177" spans="1:5" ht="68.25" customHeight="1">
      <c r="A177" s="1611" t="s">
        <v>1703</v>
      </c>
      <c r="B177" s="1611"/>
      <c r="C177" s="1611"/>
      <c r="D177" s="1611"/>
      <c r="E177" s="1611"/>
    </row>
    <row r="178" spans="1:5" ht="162.75" customHeight="1">
      <c r="A178" s="1611" t="s">
        <v>1704</v>
      </c>
      <c r="B178" s="1611"/>
      <c r="C178" s="1611"/>
      <c r="D178" s="1611"/>
      <c r="E178" s="1611"/>
    </row>
    <row r="179" spans="1:5">
      <c r="A179" s="1280"/>
      <c r="B179" s="1279"/>
      <c r="C179" s="1279"/>
      <c r="D179" s="1279"/>
      <c r="E179" s="1279"/>
    </row>
    <row r="180" spans="1:5" s="1247" customFormat="1">
      <c r="A180" s="1249" t="s">
        <v>1705</v>
      </c>
    </row>
    <row r="181" spans="1:5" ht="39" customHeight="1">
      <c r="A181" s="1611" t="s">
        <v>1706</v>
      </c>
      <c r="B181" s="1611"/>
      <c r="C181" s="1611"/>
      <c r="D181" s="1611"/>
      <c r="E181" s="1611"/>
    </row>
    <row r="182" spans="1:5">
      <c r="A182" s="1615" t="s">
        <v>1707</v>
      </c>
      <c r="B182" s="1611"/>
      <c r="C182" s="1611"/>
      <c r="D182" s="1611"/>
      <c r="E182" s="1611"/>
    </row>
    <row r="183" spans="1:5" ht="40.5" customHeight="1">
      <c r="A183" s="1611" t="s">
        <v>1708</v>
      </c>
      <c r="B183" s="1611"/>
      <c r="C183" s="1611"/>
      <c r="D183" s="1611"/>
      <c r="E183" s="1611"/>
    </row>
    <row r="184" spans="1:5" ht="48.75" customHeight="1">
      <c r="A184" s="1611" t="s">
        <v>1709</v>
      </c>
      <c r="B184" s="1611"/>
      <c r="C184" s="1611"/>
      <c r="D184" s="1611"/>
      <c r="E184" s="1611"/>
    </row>
    <row r="185" spans="1:5" ht="45" customHeight="1">
      <c r="A185" s="1615" t="s">
        <v>1710</v>
      </c>
      <c r="B185" s="1611"/>
      <c r="C185" s="1611"/>
      <c r="D185" s="1611"/>
      <c r="E185" s="1611"/>
    </row>
    <row r="186" spans="1:5" ht="65.25" customHeight="1">
      <c r="A186" s="1615" t="s">
        <v>1711</v>
      </c>
      <c r="B186" s="1611"/>
      <c r="C186" s="1611"/>
      <c r="D186" s="1611"/>
      <c r="E186" s="1611"/>
    </row>
    <row r="187" spans="1:5" ht="53.25" customHeight="1">
      <c r="A187" s="1615" t="s">
        <v>1712</v>
      </c>
      <c r="B187" s="1611"/>
      <c r="C187" s="1611"/>
      <c r="D187" s="1611"/>
      <c r="E187" s="1611"/>
    </row>
    <row r="188" spans="1:5" ht="63" customHeight="1">
      <c r="A188" s="1615" t="s">
        <v>1713</v>
      </c>
      <c r="B188" s="1611"/>
      <c r="C188" s="1611"/>
      <c r="D188" s="1611"/>
      <c r="E188" s="1611"/>
    </row>
    <row r="190" spans="1:5" s="1247" customFormat="1">
      <c r="A190" s="1249" t="s">
        <v>1714</v>
      </c>
    </row>
    <row r="191" spans="1:5" ht="34.5" customHeight="1">
      <c r="A191" s="1611" t="s">
        <v>1715</v>
      </c>
      <c r="B191" s="1611"/>
      <c r="C191" s="1611"/>
      <c r="D191" s="1611"/>
      <c r="E191" s="1611"/>
    </row>
    <row r="193" spans="1:5" s="1247" customFormat="1">
      <c r="A193" s="1247" t="s">
        <v>1716</v>
      </c>
      <c r="E193" s="792"/>
    </row>
    <row r="194" spans="1:5" ht="110.25">
      <c r="A194" s="137" t="s">
        <v>1717</v>
      </c>
      <c r="B194" s="137" t="s">
        <v>1718</v>
      </c>
      <c r="C194" s="137" t="s">
        <v>1719</v>
      </c>
      <c r="D194" s="137" t="s">
        <v>1636</v>
      </c>
      <c r="E194" s="1281"/>
    </row>
    <row r="195" spans="1:5">
      <c r="A195" s="1252" t="s">
        <v>1720</v>
      </c>
      <c r="B195" s="1256">
        <v>0.09</v>
      </c>
      <c r="C195" s="1256">
        <v>0.15</v>
      </c>
      <c r="D195" s="1256">
        <f>+C195-B195</f>
        <v>0.06</v>
      </c>
      <c r="E195" s="1268"/>
    </row>
    <row r="197" spans="1:5">
      <c r="A197" s="1249" t="s">
        <v>1721</v>
      </c>
    </row>
    <row r="198" spans="1:5" ht="129" customHeight="1">
      <c r="A198" s="1611" t="s">
        <v>1722</v>
      </c>
      <c r="B198" s="1611"/>
      <c r="C198" s="1611"/>
      <c r="D198" s="1611"/>
      <c r="E198" s="1611"/>
    </row>
    <row r="199" spans="1:5" s="1247" customFormat="1">
      <c r="A199" s="1249" t="s">
        <v>1723</v>
      </c>
    </row>
    <row r="200" spans="1:5" s="735" customFormat="1">
      <c r="A200" s="1611" t="s">
        <v>1724</v>
      </c>
      <c r="B200" s="1611"/>
      <c r="C200" s="1611"/>
      <c r="D200" s="1611"/>
      <c r="E200" s="1611"/>
    </row>
    <row r="201" spans="1:5">
      <c r="A201" s="1611" t="s">
        <v>1725</v>
      </c>
      <c r="B201" s="1611"/>
      <c r="C201" s="1611"/>
      <c r="D201" s="1611"/>
      <c r="E201" s="1611"/>
    </row>
    <row r="202" spans="1:5" ht="81" customHeight="1">
      <c r="A202" s="1609" t="s">
        <v>1726</v>
      </c>
      <c r="B202" s="1609"/>
      <c r="C202" s="1609"/>
      <c r="D202" s="1609"/>
      <c r="E202" s="1609"/>
    </row>
    <row r="203" spans="1:5" ht="66.75" customHeight="1">
      <c r="A203" s="1611" t="s">
        <v>1727</v>
      </c>
      <c r="B203" s="1611"/>
      <c r="C203" s="1611"/>
      <c r="D203" s="1611"/>
      <c r="E203" s="1611"/>
    </row>
    <row r="204" spans="1:5" ht="117" customHeight="1">
      <c r="A204" s="1611" t="s">
        <v>1728</v>
      </c>
      <c r="B204" s="1611"/>
      <c r="C204" s="1611"/>
      <c r="D204" s="1611"/>
      <c r="E204" s="1611"/>
    </row>
    <row r="205" spans="1:5">
      <c r="A205" s="1616" t="s">
        <v>1729</v>
      </c>
      <c r="B205" s="1616"/>
      <c r="C205" s="1616"/>
      <c r="D205" s="1616"/>
      <c r="E205" s="1616"/>
    </row>
    <row r="207" spans="1:5">
      <c r="A207" s="1249" t="s">
        <v>1730</v>
      </c>
    </row>
    <row r="208" spans="1:5" ht="59.25" customHeight="1">
      <c r="A208" s="1609" t="s">
        <v>1731</v>
      </c>
      <c r="B208" s="1609"/>
      <c r="C208" s="1609"/>
      <c r="D208" s="1609"/>
      <c r="E208" s="1609"/>
    </row>
    <row r="209" spans="1:5" ht="300" customHeight="1">
      <c r="A209" s="1609" t="s">
        <v>1732</v>
      </c>
      <c r="B209" s="1609"/>
      <c r="C209" s="1609"/>
      <c r="D209" s="1609"/>
      <c r="E209" s="1609"/>
    </row>
    <row r="210" spans="1:5">
      <c r="A210" s="1249" t="s">
        <v>1733</v>
      </c>
      <c r="B210" s="1274"/>
      <c r="C210" s="1274"/>
      <c r="D210" s="1274"/>
      <c r="E210" s="1274"/>
    </row>
    <row r="211" spans="1:5" ht="79.5" customHeight="1">
      <c r="A211" s="1611" t="s">
        <v>1734</v>
      </c>
      <c r="B211" s="1611"/>
      <c r="C211" s="1611"/>
      <c r="D211" s="1611"/>
      <c r="E211" s="1611"/>
    </row>
    <row r="212" spans="1:5" s="1247" customFormat="1">
      <c r="A212" s="1247" t="s">
        <v>1735</v>
      </c>
    </row>
    <row r="213" spans="1:5" ht="59.25" customHeight="1">
      <c r="A213" s="1611" t="s">
        <v>1736</v>
      </c>
      <c r="B213" s="1611"/>
      <c r="C213" s="1611"/>
      <c r="D213" s="1611"/>
      <c r="E213" s="1611"/>
    </row>
    <row r="214" spans="1:5" ht="103.5" customHeight="1">
      <c r="A214" s="1611" t="s">
        <v>1737</v>
      </c>
      <c r="B214" s="1611"/>
      <c r="C214" s="1611"/>
      <c r="D214" s="1611"/>
      <c r="E214" s="1611"/>
    </row>
    <row r="215" spans="1:5" ht="96" customHeight="1">
      <c r="A215" s="1611" t="s">
        <v>1738</v>
      </c>
      <c r="B215" s="1611"/>
      <c r="C215" s="1611"/>
      <c r="D215" s="1611"/>
      <c r="E215" s="1611"/>
    </row>
    <row r="216" spans="1:5" s="1247" customFormat="1" ht="22.5" customHeight="1">
      <c r="A216" s="1247" t="s">
        <v>1739</v>
      </c>
    </row>
    <row r="217" spans="1:5" ht="136.5" customHeight="1">
      <c r="A217" s="1611" t="s">
        <v>1740</v>
      </c>
      <c r="B217" s="1611"/>
      <c r="C217" s="1611"/>
      <c r="D217" s="1611"/>
      <c r="E217" s="1611"/>
    </row>
    <row r="218" spans="1:5" ht="60.75" customHeight="1">
      <c r="A218" s="1611" t="s">
        <v>1741</v>
      </c>
      <c r="B218" s="1611"/>
      <c r="C218" s="1611"/>
      <c r="D218" s="1611"/>
      <c r="E218" s="1611"/>
    </row>
  </sheetData>
  <mergeCells count="52">
    <mergeCell ref="A214:E214"/>
    <mergeCell ref="A215:E215"/>
    <mergeCell ref="A217:E217"/>
    <mergeCell ref="A218:E218"/>
    <mergeCell ref="A204:E204"/>
    <mergeCell ref="A205:E205"/>
    <mergeCell ref="A208:E208"/>
    <mergeCell ref="A209:E209"/>
    <mergeCell ref="A211:E211"/>
    <mergeCell ref="A213:E213"/>
    <mergeCell ref="A203:E203"/>
    <mergeCell ref="A183:E183"/>
    <mergeCell ref="A184:E184"/>
    <mergeCell ref="A185:E185"/>
    <mergeCell ref="A186:E186"/>
    <mergeCell ref="A187:E187"/>
    <mergeCell ref="A188:E188"/>
    <mergeCell ref="A191:E191"/>
    <mergeCell ref="A198:E198"/>
    <mergeCell ref="A200:E200"/>
    <mergeCell ref="A201:E201"/>
    <mergeCell ref="A202:E202"/>
    <mergeCell ref="A182:E182"/>
    <mergeCell ref="A113:E113"/>
    <mergeCell ref="A114:E114"/>
    <mergeCell ref="A154:E154"/>
    <mergeCell ref="A157:E157"/>
    <mergeCell ref="A158:E158"/>
    <mergeCell ref="A167:E167"/>
    <mergeCell ref="A168:E168"/>
    <mergeCell ref="A176:E176"/>
    <mergeCell ref="A177:E177"/>
    <mergeCell ref="A178:E178"/>
    <mergeCell ref="A181:E181"/>
    <mergeCell ref="A112:E112"/>
    <mergeCell ref="A22:E22"/>
    <mergeCell ref="A31:E31"/>
    <mergeCell ref="A41:E41"/>
    <mergeCell ref="A43:E43"/>
    <mergeCell ref="A53:E53"/>
    <mergeCell ref="A63:E63"/>
    <mergeCell ref="A64:E64"/>
    <mergeCell ref="A79:E79"/>
    <mergeCell ref="A80:E80"/>
    <mergeCell ref="A90:E90"/>
    <mergeCell ref="A100:E100"/>
    <mergeCell ref="A21:E21"/>
    <mergeCell ref="A1:E1"/>
    <mergeCell ref="A11:E11"/>
    <mergeCell ref="A17:E17"/>
    <mergeCell ref="A19:E19"/>
    <mergeCell ref="A20:E20"/>
  </mergeCells>
  <printOptions horizontalCentered="1"/>
  <pageMargins left="0" right="0" top="0" bottom="0" header="0" footer="0"/>
  <pageSetup paperSize="9" orientation="portrait" verticalDpi="0"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E46"/>
  <sheetViews>
    <sheetView workbookViewId="0">
      <selection activeCell="B15" sqref="B15"/>
    </sheetView>
  </sheetViews>
  <sheetFormatPr defaultRowHeight="15.75"/>
  <cols>
    <col min="1" max="1" width="5.625" customWidth="1"/>
    <col min="2" max="2" width="80.625" customWidth="1"/>
    <col min="3" max="3" width="19.125" customWidth="1"/>
  </cols>
  <sheetData>
    <row r="1" spans="1:5" ht="32.25" customHeight="1">
      <c r="A1" s="1608" t="s">
        <v>1604</v>
      </c>
      <c r="B1" s="1608"/>
      <c r="C1" s="1608"/>
    </row>
    <row r="3" spans="1:5" ht="111" customHeight="1">
      <c r="A3" s="1150" t="s">
        <v>466</v>
      </c>
      <c r="B3" s="1150" t="s">
        <v>235</v>
      </c>
      <c r="C3" s="1150" t="s">
        <v>1616</v>
      </c>
    </row>
    <row r="4" spans="1:5">
      <c r="A4" s="1150">
        <v>1</v>
      </c>
      <c r="B4" s="1150">
        <v>2</v>
      </c>
      <c r="C4" s="1150">
        <v>3</v>
      </c>
    </row>
    <row r="5" spans="1:5" s="10" customFormat="1">
      <c r="A5" s="1085"/>
      <c r="B5" s="1085" t="s">
        <v>1622</v>
      </c>
      <c r="C5" s="1239">
        <f>SUM(C6,C12,C35,C36,C37,C38)</f>
        <v>12189991</v>
      </c>
    </row>
    <row r="6" spans="1:5" s="10" customFormat="1">
      <c r="A6" s="1080" t="s">
        <v>382</v>
      </c>
      <c r="B6" s="884" t="s">
        <v>224</v>
      </c>
      <c r="C6" s="305">
        <f>SUM(C7,C10,C11)</f>
        <v>3286180</v>
      </c>
    </row>
    <row r="7" spans="1:5" s="10" customFormat="1">
      <c r="A7" s="1080" t="s">
        <v>384</v>
      </c>
      <c r="B7" s="884" t="s">
        <v>1624</v>
      </c>
      <c r="C7" s="305">
        <f>974980+61200</f>
        <v>1036180</v>
      </c>
    </row>
    <row r="8" spans="1:5" s="75" customFormat="1">
      <c r="A8" s="76"/>
      <c r="B8" s="77" t="s">
        <v>303</v>
      </c>
      <c r="C8" s="307"/>
    </row>
    <row r="9" spans="1:5" s="75" customFormat="1">
      <c r="A9" s="76"/>
      <c r="B9" s="380" t="s">
        <v>1612</v>
      </c>
      <c r="C9" s="307">
        <v>61200</v>
      </c>
    </row>
    <row r="10" spans="1:5" s="10" customFormat="1">
      <c r="A10" s="1080" t="s">
        <v>396</v>
      </c>
      <c r="B10" s="884" t="s">
        <v>363</v>
      </c>
      <c r="C10" s="305">
        <v>750000</v>
      </c>
    </row>
    <row r="11" spans="1:5" s="10" customFormat="1">
      <c r="A11" s="1080" t="s">
        <v>422</v>
      </c>
      <c r="B11" s="884" t="s">
        <v>1605</v>
      </c>
      <c r="C11" s="305">
        <v>1500000</v>
      </c>
    </row>
    <row r="12" spans="1:5" s="10" customFormat="1">
      <c r="A12" s="1080" t="s">
        <v>397</v>
      </c>
      <c r="B12" s="884" t="s">
        <v>433</v>
      </c>
      <c r="C12" s="305">
        <f>SUM(C14,C21,C22)</f>
        <v>8647595</v>
      </c>
      <c r="D12" s="10">
        <v>8545005.5656579025</v>
      </c>
      <c r="E12" s="463">
        <f>+D12-C12</f>
        <v>-102589.43434209749</v>
      </c>
    </row>
    <row r="13" spans="1:5">
      <c r="A13" s="1238"/>
      <c r="B13" s="204" t="s">
        <v>237</v>
      </c>
      <c r="C13" s="1240"/>
    </row>
    <row r="14" spans="1:5" s="10" customFormat="1">
      <c r="A14" s="1080" t="s">
        <v>384</v>
      </c>
      <c r="B14" s="884" t="s">
        <v>1606</v>
      </c>
      <c r="C14" s="305">
        <f>SUM(C15:C16)</f>
        <v>3659901</v>
      </c>
      <c r="D14" s="10">
        <v>3753146.2370739989</v>
      </c>
      <c r="E14" s="463">
        <f>+D14-C14</f>
        <v>93245.237073998898</v>
      </c>
    </row>
    <row r="15" spans="1:5">
      <c r="A15" s="1237">
        <v>1</v>
      </c>
      <c r="B15" s="204" t="s">
        <v>1610</v>
      </c>
      <c r="C15" s="1240">
        <v>3605724</v>
      </c>
    </row>
    <row r="16" spans="1:5">
      <c r="A16" s="1237">
        <v>2</v>
      </c>
      <c r="B16" s="204" t="s">
        <v>1609</v>
      </c>
      <c r="C16" s="1240">
        <f>SUM(C17:C20)</f>
        <v>54177</v>
      </c>
    </row>
    <row r="17" spans="1:3" s="75" customFormat="1" ht="47.25">
      <c r="A17" s="76" t="s">
        <v>407</v>
      </c>
      <c r="B17" s="77" t="s">
        <v>1626</v>
      </c>
      <c r="C17" s="307">
        <v>1708</v>
      </c>
    </row>
    <row r="18" spans="1:3" s="75" customFormat="1">
      <c r="A18" s="76" t="s">
        <v>408</v>
      </c>
      <c r="B18" s="77" t="s">
        <v>1627</v>
      </c>
      <c r="C18" s="307">
        <v>42536</v>
      </c>
    </row>
    <row r="19" spans="1:3" s="75" customFormat="1">
      <c r="A19" s="76" t="s">
        <v>409</v>
      </c>
      <c r="B19" s="77" t="s">
        <v>1628</v>
      </c>
      <c r="C19" s="307">
        <v>3223</v>
      </c>
    </row>
    <row r="20" spans="1:3" s="75" customFormat="1" ht="31.5">
      <c r="A20" s="76" t="s">
        <v>410</v>
      </c>
      <c r="B20" s="77" t="s">
        <v>1625</v>
      </c>
      <c r="C20" s="307">
        <v>6710</v>
      </c>
    </row>
    <row r="21" spans="1:3" s="10" customFormat="1">
      <c r="A21" s="1080" t="s">
        <v>396</v>
      </c>
      <c r="B21" s="884" t="s">
        <v>365</v>
      </c>
      <c r="C21" s="305">
        <f>27026</f>
        <v>27026</v>
      </c>
    </row>
    <row r="22" spans="1:3" s="10" customFormat="1">
      <c r="A22" s="1080" t="s">
        <v>422</v>
      </c>
      <c r="B22" s="884" t="s">
        <v>350</v>
      </c>
      <c r="C22" s="305">
        <f>SUM(C23,C24,C31)</f>
        <v>4960668</v>
      </c>
    </row>
    <row r="23" spans="1:3">
      <c r="A23" s="1237">
        <v>1</v>
      </c>
      <c r="B23" s="204" t="s">
        <v>1610</v>
      </c>
      <c r="C23" s="1240">
        <f>8094524-C15-C21</f>
        <v>4461774</v>
      </c>
    </row>
    <row r="24" spans="1:3">
      <c r="A24" s="1237">
        <v>2</v>
      </c>
      <c r="B24" s="204" t="s">
        <v>1609</v>
      </c>
      <c r="C24" s="1240">
        <f>SUM(C25:C30)</f>
        <v>288770</v>
      </c>
    </row>
    <row r="25" spans="1:3" s="75" customFormat="1">
      <c r="A25" s="76" t="s">
        <v>407</v>
      </c>
      <c r="B25" s="488" t="s">
        <v>794</v>
      </c>
      <c r="C25" s="307">
        <v>18016</v>
      </c>
    </row>
    <row r="26" spans="1:3" s="75" customFormat="1" ht="40.5">
      <c r="A26" s="76" t="s">
        <v>408</v>
      </c>
      <c r="B26" s="488" t="s">
        <v>1298</v>
      </c>
      <c r="C26" s="307">
        <v>75079</v>
      </c>
    </row>
    <row r="27" spans="1:3" s="75" customFormat="1" ht="40.5">
      <c r="A27" s="76" t="s">
        <v>409</v>
      </c>
      <c r="B27" s="488" t="s">
        <v>1297</v>
      </c>
      <c r="C27" s="307">
        <v>85460</v>
      </c>
    </row>
    <row r="28" spans="1:3" s="75" customFormat="1">
      <c r="A28" s="76" t="s">
        <v>410</v>
      </c>
      <c r="B28" s="488" t="s">
        <v>1299</v>
      </c>
      <c r="C28" s="307">
        <v>5000</v>
      </c>
    </row>
    <row r="29" spans="1:3" s="75" customFormat="1" ht="27">
      <c r="A29" s="76" t="s">
        <v>413</v>
      </c>
      <c r="B29" s="488" t="s">
        <v>1611</v>
      </c>
      <c r="C29" s="307">
        <v>71750</v>
      </c>
    </row>
    <row r="30" spans="1:3" s="75" customFormat="1">
      <c r="A30" s="76" t="s">
        <v>415</v>
      </c>
      <c r="B30" s="488" t="s">
        <v>1617</v>
      </c>
      <c r="C30" s="307">
        <f>23286+10179</f>
        <v>33465</v>
      </c>
    </row>
    <row r="31" spans="1:3">
      <c r="A31" s="1237">
        <v>3</v>
      </c>
      <c r="B31" s="204" t="s">
        <v>1613</v>
      </c>
      <c r="C31" s="1240">
        <f>210124</f>
        <v>210124</v>
      </c>
    </row>
    <row r="32" spans="1:3" s="75" customFormat="1">
      <c r="A32" s="76" t="s">
        <v>407</v>
      </c>
      <c r="B32" s="77" t="s">
        <v>656</v>
      </c>
      <c r="C32" s="307">
        <v>816873</v>
      </c>
    </row>
    <row r="33" spans="1:3" s="75" customFormat="1">
      <c r="A33" s="76" t="s">
        <v>408</v>
      </c>
      <c r="B33" s="77" t="s">
        <v>473</v>
      </c>
      <c r="C33" s="307">
        <v>606749</v>
      </c>
    </row>
    <row r="34" spans="1:3" s="75" customFormat="1">
      <c r="A34" s="76" t="s">
        <v>409</v>
      </c>
      <c r="B34" s="77" t="s">
        <v>1614</v>
      </c>
      <c r="C34" s="307">
        <f>+C32-C33</f>
        <v>210124</v>
      </c>
    </row>
    <row r="35" spans="1:3" s="10" customFormat="1">
      <c r="A35" s="1080" t="s">
        <v>401</v>
      </c>
      <c r="B35" s="884" t="s">
        <v>1608</v>
      </c>
      <c r="C35" s="305">
        <v>2100</v>
      </c>
    </row>
    <row r="36" spans="1:3" s="10" customFormat="1">
      <c r="A36" s="1080" t="s">
        <v>436</v>
      </c>
      <c r="B36" s="884" t="s">
        <v>1607</v>
      </c>
      <c r="C36" s="305">
        <v>1400</v>
      </c>
    </row>
    <row r="37" spans="1:3" s="10" customFormat="1">
      <c r="A37" s="1080" t="s">
        <v>631</v>
      </c>
      <c r="B37" s="884" t="s">
        <v>1618</v>
      </c>
      <c r="C37" s="305"/>
    </row>
    <row r="38" spans="1:3" s="10" customFormat="1">
      <c r="A38" s="1080" t="s">
        <v>1623</v>
      </c>
      <c r="B38" s="884" t="s">
        <v>446</v>
      </c>
      <c r="C38" s="305">
        <f>SUM(C39:C40)</f>
        <v>252716</v>
      </c>
    </row>
    <row r="39" spans="1:3" s="166" customFormat="1">
      <c r="A39" s="1237" t="s">
        <v>384</v>
      </c>
      <c r="B39" s="204" t="s">
        <v>1610</v>
      </c>
      <c r="C39" s="306">
        <v>231316</v>
      </c>
    </row>
    <row r="40" spans="1:3" s="166" customFormat="1">
      <c r="A40" s="1237" t="s">
        <v>396</v>
      </c>
      <c r="B40" s="204" t="s">
        <v>1615</v>
      </c>
      <c r="C40" s="306">
        <f>INT(C41*2%-C39)</f>
        <v>21400</v>
      </c>
    </row>
    <row r="41" spans="1:3" s="75" customFormat="1" ht="31.5">
      <c r="A41" s="1242"/>
      <c r="B41" s="1243" t="s">
        <v>1621</v>
      </c>
      <c r="C41" s="327">
        <f>SUM(C7,C10,C11,C12,C33)+(1131485-1036180)</f>
        <v>12635829</v>
      </c>
    </row>
    <row r="42" spans="1:3">
      <c r="A42" s="10" t="s">
        <v>425</v>
      </c>
    </row>
    <row r="43" spans="1:3" ht="29.25" customHeight="1">
      <c r="B43" s="1245" t="s">
        <v>1620</v>
      </c>
      <c r="C43" s="1244">
        <f>1131485</f>
        <v>1131485</v>
      </c>
    </row>
    <row r="44" spans="1:3">
      <c r="B44" s="166" t="s">
        <v>1619</v>
      </c>
      <c r="C44" s="1241">
        <f>C43-C7</f>
        <v>95305</v>
      </c>
    </row>
    <row r="46" spans="1:3">
      <c r="C46" s="1241"/>
    </row>
  </sheetData>
  <mergeCells count="1">
    <mergeCell ref="A1:C1"/>
  </mergeCells>
  <printOptions horizontalCentered="1"/>
  <pageMargins left="0" right="0" top="0" bottom="0" header="0" footer="0"/>
  <pageSetup paperSize="9" scale="8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177"/>
  <sheetViews>
    <sheetView workbookViewId="0">
      <selection activeCell="B15" sqref="B15"/>
    </sheetView>
  </sheetViews>
  <sheetFormatPr defaultColWidth="9.125" defaultRowHeight="15.75"/>
  <cols>
    <col min="1" max="1" width="7.125" style="1295" customWidth="1"/>
    <col min="2" max="2" width="42.375" style="1296" customWidth="1"/>
    <col min="3" max="3" width="14.125" style="1297" customWidth="1"/>
    <col min="4" max="4" width="29.625" style="1299" customWidth="1"/>
    <col min="5" max="6" width="9.125" style="1299"/>
    <col min="7" max="8" width="18.5" style="1299" customWidth="1"/>
    <col min="9" max="16384" width="9.125" style="1299"/>
  </cols>
  <sheetData>
    <row r="1" spans="1:15" ht="31.5">
      <c r="D1" s="1298" t="s">
        <v>1751</v>
      </c>
      <c r="F1" s="1300" t="s">
        <v>1752</v>
      </c>
      <c r="G1" s="1300">
        <v>60</v>
      </c>
    </row>
    <row r="2" spans="1:15">
      <c r="A2" s="1624" t="s">
        <v>1753</v>
      </c>
      <c r="B2" s="1624"/>
      <c r="C2" s="1624"/>
      <c r="D2" s="1624"/>
    </row>
    <row r="3" spans="1:15" s="1301" customFormat="1" ht="18" customHeight="1">
      <c r="A3" s="1624" t="s">
        <v>1851</v>
      </c>
      <c r="B3" s="1624"/>
      <c r="C3" s="1624"/>
      <c r="D3" s="1624"/>
    </row>
    <row r="4" spans="1:15" s="1301" customFormat="1" ht="18" customHeight="1">
      <c r="A4" s="1295"/>
      <c r="B4" s="1302"/>
      <c r="C4" s="1303"/>
    </row>
    <row r="5" spans="1:15" s="1301" customFormat="1">
      <c r="A5" s="1304" t="s">
        <v>466</v>
      </c>
      <c r="B5" s="1304" t="s">
        <v>33</v>
      </c>
      <c r="C5" s="1304" t="s">
        <v>1348</v>
      </c>
      <c r="D5" s="1305" t="s">
        <v>608</v>
      </c>
      <c r="G5" s="1301" t="s">
        <v>1754</v>
      </c>
    </row>
    <row r="6" spans="1:15" s="1301" customFormat="1">
      <c r="A6" s="1306">
        <v>1</v>
      </c>
      <c r="B6" s="1307">
        <f>+A6+1</f>
        <v>2</v>
      </c>
      <c r="C6" s="1307">
        <f>+B6+1</f>
        <v>3</v>
      </c>
      <c r="D6" s="1306">
        <f>+C6+1</f>
        <v>4</v>
      </c>
      <c r="H6" s="1301" t="s">
        <v>1755</v>
      </c>
      <c r="I6" s="1301" t="s">
        <v>525</v>
      </c>
    </row>
    <row r="7" spans="1:15" s="1301" customFormat="1">
      <c r="A7" s="1308" t="s">
        <v>382</v>
      </c>
      <c r="B7" s="1309" t="s">
        <v>1756</v>
      </c>
      <c r="C7" s="1310">
        <f>+C10+C13</f>
        <v>8593985.0258779023</v>
      </c>
      <c r="D7" s="1311"/>
      <c r="F7" s="1348">
        <f>+C7-C8-C9</f>
        <v>4813812.7888039034</v>
      </c>
      <c r="H7" s="1312">
        <v>0.67173634842284391</v>
      </c>
      <c r="I7" s="1312">
        <v>0</v>
      </c>
    </row>
    <row r="8" spans="1:15" s="1301" customFormat="1">
      <c r="A8" s="1313"/>
      <c r="B8" s="1314" t="s">
        <v>1757</v>
      </c>
      <c r="C8" s="1315">
        <f>C11+C17+C20+C23</f>
        <v>3753146.2370739989</v>
      </c>
      <c r="D8" s="1313"/>
    </row>
    <row r="9" spans="1:15" s="1301" customFormat="1">
      <c r="A9" s="1313"/>
      <c r="B9" s="1316" t="s">
        <v>1758</v>
      </c>
      <c r="C9" s="1315">
        <f>C12+C15+C18+C21</f>
        <v>27026</v>
      </c>
      <c r="D9" s="1313"/>
      <c r="G9" s="1348">
        <f>+C7-C8-C9</f>
        <v>4813812.7888039034</v>
      </c>
    </row>
    <row r="10" spans="1:15" s="1301" customFormat="1">
      <c r="A10" s="1317" t="s">
        <v>384</v>
      </c>
      <c r="B10" s="1318" t="s">
        <v>1759</v>
      </c>
      <c r="C10" s="1319">
        <v>8094524</v>
      </c>
      <c r="D10" s="1619" t="s">
        <v>1760</v>
      </c>
    </row>
    <row r="11" spans="1:15" s="1301" customFormat="1">
      <c r="A11" s="1317"/>
      <c r="B11" s="1314" t="s">
        <v>1757</v>
      </c>
      <c r="C11" s="1320">
        <v>3605724</v>
      </c>
      <c r="D11" s="1620"/>
    </row>
    <row r="12" spans="1:15" s="1301" customFormat="1">
      <c r="A12" s="1317"/>
      <c r="B12" s="1316" t="s">
        <v>1758</v>
      </c>
      <c r="C12" s="1320">
        <v>27026</v>
      </c>
      <c r="D12" s="1621"/>
      <c r="G12" s="1321"/>
      <c r="H12" s="1321"/>
      <c r="I12" s="1321"/>
      <c r="J12" s="1322" t="s">
        <v>1761</v>
      </c>
      <c r="K12" s="1321"/>
      <c r="L12" s="1321"/>
    </row>
    <row r="13" spans="1:15" s="1301" customFormat="1">
      <c r="A13" s="1317" t="s">
        <v>396</v>
      </c>
      <c r="B13" s="1318" t="s">
        <v>1762</v>
      </c>
      <c r="C13" s="1319">
        <f>+C16+C19+C22</f>
        <v>499461.02587790298</v>
      </c>
      <c r="D13" s="1323"/>
      <c r="H13" s="1321" t="s">
        <v>1763</v>
      </c>
      <c r="I13" s="1321" t="s">
        <v>1764</v>
      </c>
      <c r="J13" s="1321"/>
      <c r="K13" s="1617" t="s">
        <v>1764</v>
      </c>
      <c r="L13" s="1618"/>
    </row>
    <row r="14" spans="1:15" s="1301" customFormat="1">
      <c r="A14" s="1317"/>
      <c r="B14" s="1314" t="s">
        <v>1757</v>
      </c>
      <c r="C14" s="1319">
        <f>+C17+C20+C23</f>
        <v>147422.2370739991</v>
      </c>
      <c r="D14" s="1323"/>
      <c r="H14" s="1321"/>
      <c r="I14" s="1321"/>
      <c r="J14" s="1321"/>
      <c r="K14" s="1321" t="s">
        <v>1765</v>
      </c>
      <c r="L14" s="1321" t="s">
        <v>525</v>
      </c>
    </row>
    <row r="15" spans="1:15" s="1301" customFormat="1">
      <c r="A15" s="1317"/>
      <c r="B15" s="1316" t="s">
        <v>1758</v>
      </c>
      <c r="C15" s="1319">
        <f>+C18+C21</f>
        <v>0</v>
      </c>
      <c r="D15" s="1323"/>
      <c r="H15" s="1324">
        <v>12352.714285714284</v>
      </c>
      <c r="I15" s="1325">
        <f>+H15</f>
        <v>12352.714285714284</v>
      </c>
      <c r="J15" s="1326"/>
      <c r="K15" s="1325">
        <f>+I15</f>
        <v>12352.714285714284</v>
      </c>
      <c r="L15" s="1326"/>
      <c r="O15" s="1301">
        <v>12</v>
      </c>
    </row>
    <row r="16" spans="1:15" s="1301" customFormat="1">
      <c r="A16" s="1317">
        <v>1</v>
      </c>
      <c r="B16" s="1318" t="s">
        <v>1766</v>
      </c>
      <c r="C16" s="1319">
        <v>203211.71428571429</v>
      </c>
      <c r="D16" s="1619" t="s">
        <v>1767</v>
      </c>
      <c r="H16" s="1327">
        <v>22312</v>
      </c>
      <c r="I16" s="1328">
        <f>+H16</f>
        <v>22312</v>
      </c>
      <c r="J16" s="1329"/>
      <c r="K16" s="1329"/>
      <c r="L16" s="1329"/>
      <c r="O16" s="1301">
        <v>13</v>
      </c>
    </row>
    <row r="17" spans="1:15" s="1301" customFormat="1">
      <c r="A17" s="1330"/>
      <c r="B17" s="1314" t="s">
        <v>1757</v>
      </c>
      <c r="C17" s="1320">
        <f>+I16+I20*H7</f>
        <v>135531.14631762507</v>
      </c>
      <c r="D17" s="1620"/>
      <c r="G17" s="1331" t="s">
        <v>469</v>
      </c>
      <c r="H17" s="1327">
        <v>1152</v>
      </c>
      <c r="I17" s="1328">
        <f>+H17</f>
        <v>1152</v>
      </c>
      <c r="J17" s="1329"/>
      <c r="K17" s="1329"/>
      <c r="L17" s="1329"/>
      <c r="O17" s="1301">
        <v>14</v>
      </c>
    </row>
    <row r="18" spans="1:15" s="1301" customFormat="1">
      <c r="A18" s="1330"/>
      <c r="B18" s="1316" t="s">
        <v>1758</v>
      </c>
      <c r="C18" s="1320">
        <f>+I20*I7</f>
        <v>0</v>
      </c>
      <c r="D18" s="1621"/>
      <c r="G18" s="1331" t="s">
        <v>1768</v>
      </c>
      <c r="H18" s="1327">
        <v>167395</v>
      </c>
      <c r="I18" s="1328">
        <f>+H18</f>
        <v>167395</v>
      </c>
      <c r="J18" s="1329"/>
      <c r="K18" s="1329"/>
      <c r="L18" s="1329"/>
      <c r="O18" s="1301">
        <v>15</v>
      </c>
    </row>
    <row r="19" spans="1:15" s="1301" customFormat="1">
      <c r="A19" s="1317">
        <v>2</v>
      </c>
      <c r="B19" s="1318" t="s">
        <v>1769</v>
      </c>
      <c r="C19" s="1319">
        <v>-58428.800727811293</v>
      </c>
      <c r="D19" s="1622" t="s">
        <v>1767</v>
      </c>
      <c r="G19" s="1331" t="s">
        <v>1770</v>
      </c>
      <c r="H19" s="1332">
        <v>0</v>
      </c>
      <c r="I19" s="1333">
        <f>+H19</f>
        <v>0</v>
      </c>
      <c r="J19" s="1331"/>
      <c r="K19" s="1331"/>
      <c r="L19" s="1331"/>
      <c r="O19" s="1301">
        <v>16</v>
      </c>
    </row>
    <row r="20" spans="1:15" s="1301" customFormat="1">
      <c r="A20" s="1334"/>
      <c r="B20" s="1314" t="s">
        <v>1757</v>
      </c>
      <c r="C20" s="1335">
        <f>+C19*H7</f>
        <v>-39248.749243625964</v>
      </c>
      <c r="D20" s="1622"/>
      <c r="G20" s="1336" t="s">
        <v>1771</v>
      </c>
      <c r="H20" s="1337">
        <f>+H17+H18+H19</f>
        <v>168547</v>
      </c>
      <c r="I20" s="1337">
        <f>+I17+I18+I19</f>
        <v>168547</v>
      </c>
      <c r="J20" s="1336"/>
      <c r="K20" s="1338">
        <f>+I20*H7</f>
        <v>113219.14631762507</v>
      </c>
      <c r="L20" s="1338">
        <f>+I20*I7</f>
        <v>0</v>
      </c>
    </row>
    <row r="21" spans="1:15" s="1301" customFormat="1">
      <c r="A21" s="1334"/>
      <c r="B21" s="1316" t="s">
        <v>1758</v>
      </c>
      <c r="C21" s="1335">
        <f>+C19*I7</f>
        <v>0</v>
      </c>
      <c r="D21" s="1622"/>
    </row>
    <row r="22" spans="1:15" ht="31.5" customHeight="1">
      <c r="A22" s="1317">
        <v>3</v>
      </c>
      <c r="B22" s="1318" t="s">
        <v>1772</v>
      </c>
      <c r="C22" s="1319">
        <v>354678.11232000001</v>
      </c>
      <c r="D22" s="1619" t="s">
        <v>1773</v>
      </c>
    </row>
    <row r="23" spans="1:15" s="1341" customFormat="1" ht="24" customHeight="1">
      <c r="A23" s="1339"/>
      <c r="B23" s="1314" t="s">
        <v>1757</v>
      </c>
      <c r="C23" s="1340">
        <v>51139.839999999997</v>
      </c>
      <c r="D23" s="1621"/>
    </row>
    <row r="24" spans="1:15" s="1341" customFormat="1" ht="24" customHeight="1">
      <c r="A24" s="1342"/>
      <c r="B24" s="1343"/>
      <c r="C24" s="1344"/>
      <c r="D24" s="1342"/>
    </row>
    <row r="25" spans="1:15" s="1341" customFormat="1" ht="34.5" customHeight="1">
      <c r="B25" s="1623"/>
      <c r="C25" s="1623"/>
      <c r="D25" s="1623"/>
    </row>
    <row r="26" spans="1:15" s="1341" customFormat="1" ht="24" customHeight="1">
      <c r="B26" s="1345"/>
      <c r="C26" s="1346"/>
    </row>
    <row r="27" spans="1:15" s="1341" customFormat="1" ht="24" customHeight="1">
      <c r="B27" s="1345"/>
      <c r="C27" s="1346"/>
    </row>
    <row r="28" spans="1:15" s="1341" customFormat="1" ht="24" customHeight="1">
      <c r="B28" s="1345"/>
      <c r="C28" s="1346"/>
    </row>
    <row r="29" spans="1:15" s="1341" customFormat="1" ht="24" customHeight="1">
      <c r="B29" s="1345"/>
      <c r="C29" s="1346"/>
    </row>
    <row r="30" spans="1:15" s="1341" customFormat="1" ht="24" customHeight="1">
      <c r="B30" s="1345"/>
      <c r="C30" s="1346"/>
    </row>
    <row r="31" spans="1:15" s="1341" customFormat="1" ht="24" customHeight="1">
      <c r="B31" s="1345"/>
      <c r="C31" s="1346"/>
    </row>
    <row r="32" spans="1:15" s="1341" customFormat="1" ht="24" customHeight="1">
      <c r="B32" s="1345"/>
      <c r="C32" s="1346"/>
    </row>
    <row r="33" spans="1:5" s="1341" customFormat="1">
      <c r="B33" s="1345"/>
      <c r="C33" s="1346"/>
    </row>
    <row r="34" spans="1:5" s="1341" customFormat="1">
      <c r="B34" s="1345"/>
      <c r="C34" s="1346"/>
    </row>
    <row r="35" spans="1:5" s="1341" customFormat="1">
      <c r="B35" s="1345"/>
      <c r="C35" s="1346"/>
    </row>
    <row r="36" spans="1:5" s="1301" customFormat="1">
      <c r="A36" s="1295"/>
      <c r="B36" s="1302"/>
      <c r="C36" s="1298"/>
    </row>
    <row r="40" spans="1:5" s="1295" customFormat="1">
      <c r="B40" s="1296"/>
      <c r="C40" s="1297"/>
      <c r="D40" s="1299"/>
      <c r="E40" s="1299"/>
    </row>
    <row r="41" spans="1:5" s="1295" customFormat="1">
      <c r="B41" s="1296"/>
      <c r="C41" s="1297"/>
      <c r="D41" s="1299"/>
      <c r="E41" s="1299"/>
    </row>
    <row r="42" spans="1:5" s="1295" customFormat="1">
      <c r="B42" s="1296"/>
      <c r="C42" s="1297"/>
      <c r="D42" s="1299"/>
      <c r="E42" s="1299"/>
    </row>
    <row r="43" spans="1:5" s="1295" customFormat="1">
      <c r="B43" s="1296"/>
      <c r="C43" s="1297"/>
      <c r="D43" s="1299"/>
      <c r="E43" s="1299"/>
    </row>
    <row r="44" spans="1:5" s="1295" customFormat="1">
      <c r="B44" s="1296"/>
      <c r="C44" s="1297"/>
      <c r="D44" s="1299"/>
      <c r="E44" s="1299"/>
    </row>
    <row r="45" spans="1:5" s="1295" customFormat="1">
      <c r="B45" s="1296"/>
      <c r="C45" s="1297"/>
      <c r="D45" s="1299"/>
      <c r="E45" s="1299"/>
    </row>
    <row r="46" spans="1:5" s="1295" customFormat="1">
      <c r="B46" s="1296"/>
      <c r="C46" s="1297"/>
      <c r="D46" s="1299"/>
      <c r="E46" s="1299"/>
    </row>
    <row r="47" spans="1:5" s="1295" customFormat="1">
      <c r="B47" s="1296"/>
      <c r="C47" s="1297"/>
      <c r="D47" s="1299"/>
      <c r="E47" s="1299"/>
    </row>
    <row r="48" spans="1:5" s="1295" customFormat="1">
      <c r="B48" s="1296"/>
      <c r="C48" s="1297"/>
      <c r="D48" s="1299"/>
      <c r="E48" s="1299"/>
    </row>
    <row r="49" spans="2:7" s="1295" customFormat="1">
      <c r="B49" s="1296"/>
      <c r="C49" s="1297"/>
      <c r="D49" s="1299"/>
      <c r="E49" s="1299"/>
    </row>
    <row r="50" spans="2:7" s="1295" customFormat="1">
      <c r="B50" s="1296"/>
      <c r="C50" s="1297"/>
      <c r="D50" s="1299"/>
      <c r="E50" s="1299"/>
    </row>
    <row r="51" spans="2:7" s="1295" customFormat="1">
      <c r="B51" s="1296"/>
      <c r="C51" s="1297"/>
      <c r="D51" s="1299"/>
      <c r="E51" s="1299"/>
    </row>
    <row r="52" spans="2:7" s="1295" customFormat="1">
      <c r="B52" s="1296"/>
      <c r="C52" s="1297"/>
      <c r="D52" s="1299"/>
      <c r="E52" s="1299"/>
    </row>
    <row r="53" spans="2:7" s="1295" customFormat="1">
      <c r="B53" s="1296"/>
      <c r="C53" s="1297"/>
      <c r="D53" s="1299"/>
      <c r="E53" s="1299"/>
    </row>
    <row r="54" spans="2:7" s="1295" customFormat="1">
      <c r="B54" s="1296"/>
      <c r="C54" s="1297"/>
      <c r="D54" s="1299"/>
      <c r="E54" s="1299"/>
    </row>
    <row r="55" spans="2:7" s="1295" customFormat="1">
      <c r="B55" s="1296"/>
      <c r="C55" s="1297"/>
      <c r="D55" s="1299"/>
      <c r="E55" s="1299"/>
    </row>
    <row r="57" spans="2:7">
      <c r="D57" s="1299" t="e">
        <f>+#REF!*C57*12*1.21+0.14*1.21*12*#REF!*22</f>
        <v>#REF!</v>
      </c>
    </row>
    <row r="58" spans="2:7">
      <c r="D58" s="1299" t="e">
        <f>+#REF!*C58*12*1.21+0.14*1.21*12*#REF!*20</f>
        <v>#REF!</v>
      </c>
    </row>
    <row r="59" spans="2:7">
      <c r="D59" s="1299" t="e">
        <f>+#REF!*C59*12*1.21+0.14*1.21*12*#REF!*19</f>
        <v>#REF!</v>
      </c>
    </row>
    <row r="62" spans="2:7">
      <c r="G62" s="1295"/>
    </row>
    <row r="63" spans="2:7">
      <c r="G63" s="1295"/>
    </row>
    <row r="64" spans="2:7">
      <c r="G64" s="1295"/>
    </row>
    <row r="65" spans="2:7">
      <c r="G65" s="1295"/>
    </row>
    <row r="72" spans="2:7" s="1295" customFormat="1">
      <c r="B72" s="1296"/>
      <c r="C72" s="1297"/>
      <c r="D72" s="1299"/>
      <c r="E72" s="1299"/>
    </row>
    <row r="73" spans="2:7" s="1295" customFormat="1">
      <c r="B73" s="1296"/>
      <c r="C73" s="1297"/>
      <c r="D73" s="1299"/>
      <c r="E73" s="1299"/>
    </row>
    <row r="74" spans="2:7" s="1295" customFormat="1">
      <c r="B74" s="1296"/>
      <c r="C74" s="1297"/>
      <c r="D74" s="1299"/>
      <c r="E74" s="1299"/>
    </row>
    <row r="75" spans="2:7" s="1295" customFormat="1">
      <c r="B75" s="1296"/>
      <c r="C75" s="1297"/>
      <c r="D75" s="1299"/>
      <c r="E75" s="1299"/>
    </row>
    <row r="76" spans="2:7" s="1295" customFormat="1">
      <c r="B76" s="1296"/>
      <c r="C76" s="1297"/>
      <c r="D76" s="1299"/>
      <c r="E76" s="1299"/>
    </row>
    <row r="77" spans="2:7" s="1295" customFormat="1">
      <c r="B77" s="1296"/>
      <c r="C77" s="1297"/>
      <c r="D77" s="1299"/>
      <c r="E77" s="1299"/>
    </row>
    <row r="78" spans="2:7" s="1295" customFormat="1">
      <c r="B78" s="1296"/>
      <c r="C78" s="1297"/>
      <c r="D78" s="1299"/>
      <c r="E78" s="1299"/>
    </row>
    <row r="79" spans="2:7" s="1295" customFormat="1">
      <c r="B79" s="1296"/>
      <c r="C79" s="1297"/>
      <c r="D79" s="1299"/>
      <c r="E79" s="1299"/>
    </row>
    <row r="80" spans="2:7" s="1295" customFormat="1">
      <c r="B80" s="1296"/>
      <c r="C80" s="1297"/>
      <c r="D80" s="1299"/>
      <c r="E80" s="1299"/>
    </row>
    <row r="81" spans="2:5" s="1295" customFormat="1">
      <c r="B81" s="1296"/>
      <c r="C81" s="1297"/>
      <c r="D81" s="1299"/>
      <c r="E81" s="1299"/>
    </row>
    <row r="82" spans="2:5" s="1295" customFormat="1">
      <c r="B82" s="1296"/>
      <c r="C82" s="1297"/>
      <c r="D82" s="1299"/>
      <c r="E82" s="1299"/>
    </row>
    <row r="83" spans="2:5" s="1295" customFormat="1">
      <c r="B83" s="1296"/>
      <c r="C83" s="1297"/>
      <c r="D83" s="1299"/>
      <c r="E83" s="1299"/>
    </row>
    <row r="84" spans="2:5" s="1295" customFormat="1">
      <c r="B84" s="1296"/>
      <c r="C84" s="1297"/>
      <c r="D84" s="1299"/>
      <c r="E84" s="1299"/>
    </row>
    <row r="85" spans="2:5" s="1295" customFormat="1">
      <c r="B85" s="1296"/>
      <c r="C85" s="1297"/>
      <c r="D85" s="1299"/>
      <c r="E85" s="1299"/>
    </row>
    <row r="86" spans="2:5" s="1295" customFormat="1">
      <c r="B86" s="1296"/>
      <c r="C86" s="1297"/>
      <c r="D86" s="1299"/>
      <c r="E86" s="1299"/>
    </row>
    <row r="87" spans="2:5" s="1295" customFormat="1">
      <c r="B87" s="1296"/>
      <c r="C87" s="1297"/>
      <c r="D87" s="1299"/>
      <c r="E87" s="1299"/>
    </row>
    <row r="88" spans="2:5" s="1295" customFormat="1">
      <c r="B88" s="1296"/>
      <c r="C88" s="1297"/>
      <c r="D88" s="1299"/>
      <c r="E88" s="1299"/>
    </row>
    <row r="89" spans="2:5" s="1295" customFormat="1">
      <c r="B89" s="1296"/>
      <c r="C89" s="1297"/>
      <c r="D89" s="1299"/>
      <c r="E89" s="1299"/>
    </row>
    <row r="90" spans="2:5" s="1295" customFormat="1">
      <c r="B90" s="1296"/>
      <c r="C90" s="1297"/>
      <c r="D90" s="1299"/>
      <c r="E90" s="1299"/>
    </row>
    <row r="91" spans="2:5" s="1295" customFormat="1">
      <c r="B91" s="1296"/>
      <c r="C91" s="1297"/>
      <c r="D91" s="1299"/>
      <c r="E91" s="1299"/>
    </row>
    <row r="92" spans="2:5" s="1295" customFormat="1">
      <c r="B92" s="1296"/>
      <c r="C92" s="1297"/>
      <c r="D92" s="1299"/>
      <c r="E92" s="1299"/>
    </row>
    <row r="93" spans="2:5" s="1295" customFormat="1">
      <c r="B93" s="1296"/>
      <c r="C93" s="1297"/>
      <c r="D93" s="1299"/>
      <c r="E93" s="1299"/>
    </row>
    <row r="94" spans="2:5" s="1295" customFormat="1">
      <c r="B94" s="1296"/>
      <c r="C94" s="1297"/>
      <c r="D94" s="1299"/>
      <c r="E94" s="1299"/>
    </row>
    <row r="95" spans="2:5" s="1295" customFormat="1">
      <c r="B95" s="1296"/>
      <c r="C95" s="1297"/>
      <c r="D95" s="1299"/>
      <c r="E95" s="1299"/>
    </row>
    <row r="96" spans="2:5" s="1295" customFormat="1">
      <c r="B96" s="1296"/>
      <c r="C96" s="1297"/>
      <c r="D96" s="1299"/>
      <c r="E96" s="1299"/>
    </row>
    <row r="97" spans="2:7" s="1295" customFormat="1">
      <c r="B97" s="1296"/>
      <c r="C97" s="1297"/>
      <c r="D97" s="1299"/>
      <c r="E97" s="1299"/>
    </row>
    <row r="98" spans="2:7" s="1295" customFormat="1">
      <c r="B98" s="1296"/>
      <c r="C98" s="1297"/>
      <c r="D98" s="1299"/>
      <c r="E98" s="1299"/>
    </row>
    <row r="99" spans="2:7" s="1295" customFormat="1">
      <c r="B99" s="1296"/>
      <c r="C99" s="1297"/>
      <c r="D99" s="1299"/>
      <c r="E99" s="1299"/>
      <c r="F99" s="1347">
        <f>+G99</f>
        <v>51</v>
      </c>
      <c r="G99" s="1347">
        <v>51</v>
      </c>
    </row>
    <row r="100" spans="2:7" s="1295" customFormat="1">
      <c r="B100" s="1296"/>
      <c r="C100" s="1297"/>
      <c r="D100" s="1299"/>
      <c r="E100" s="1299"/>
      <c r="G100" s="1295">
        <v>476</v>
      </c>
    </row>
    <row r="101" spans="2:7" s="1295" customFormat="1">
      <c r="B101" s="1296"/>
      <c r="C101" s="1297"/>
      <c r="D101" s="1299"/>
      <c r="E101" s="1299"/>
      <c r="G101" s="1295">
        <v>2145</v>
      </c>
    </row>
    <row r="102" spans="2:7" s="1295" customFormat="1">
      <c r="B102" s="1296"/>
      <c r="C102" s="1297"/>
      <c r="D102" s="1299"/>
      <c r="E102" s="1299"/>
    </row>
    <row r="103" spans="2:7" s="1295" customFormat="1">
      <c r="B103" s="1296"/>
      <c r="C103" s="1297"/>
      <c r="D103" s="1299"/>
      <c r="E103" s="1299"/>
    </row>
    <row r="104" spans="2:7" s="1295" customFormat="1">
      <c r="B104" s="1296"/>
      <c r="C104" s="1297"/>
      <c r="D104" s="1299"/>
      <c r="E104" s="1299"/>
    </row>
    <row r="105" spans="2:7" s="1295" customFormat="1">
      <c r="B105" s="1296"/>
      <c r="C105" s="1297"/>
      <c r="D105" s="1299"/>
      <c r="E105" s="1299"/>
    </row>
    <row r="106" spans="2:7" s="1295" customFormat="1">
      <c r="B106" s="1296"/>
      <c r="C106" s="1297"/>
      <c r="D106" s="1299"/>
      <c r="E106" s="1299"/>
    </row>
    <row r="107" spans="2:7" s="1295" customFormat="1">
      <c r="B107" s="1296"/>
      <c r="C107" s="1297"/>
      <c r="D107" s="1299"/>
      <c r="E107" s="1299"/>
    </row>
    <row r="108" spans="2:7" s="1295" customFormat="1">
      <c r="B108" s="1296"/>
      <c r="C108" s="1297"/>
      <c r="D108" s="1299"/>
      <c r="E108" s="1299"/>
    </row>
    <row r="109" spans="2:7" s="1295" customFormat="1">
      <c r="B109" s="1296"/>
      <c r="C109" s="1297"/>
      <c r="D109" s="1299"/>
      <c r="E109" s="1299"/>
    </row>
    <row r="110" spans="2:7" s="1295" customFormat="1">
      <c r="B110" s="1296"/>
      <c r="C110" s="1297"/>
      <c r="D110" s="1299"/>
      <c r="E110" s="1299"/>
    </row>
    <row r="111" spans="2:7" s="1295" customFormat="1">
      <c r="B111" s="1296"/>
      <c r="C111" s="1297"/>
      <c r="D111" s="1299"/>
      <c r="E111" s="1299"/>
    </row>
    <row r="112" spans="2:7" s="1295" customFormat="1">
      <c r="B112" s="1296"/>
      <c r="C112" s="1297"/>
      <c r="D112" s="1299"/>
      <c r="E112" s="1299"/>
    </row>
    <row r="113" spans="2:5" s="1295" customFormat="1">
      <c r="B113" s="1296"/>
      <c r="C113" s="1297"/>
      <c r="D113" s="1299"/>
      <c r="E113" s="1299"/>
    </row>
    <row r="114" spans="2:5" s="1295" customFormat="1">
      <c r="B114" s="1296"/>
      <c r="C114" s="1297"/>
      <c r="D114" s="1299"/>
      <c r="E114" s="1299"/>
    </row>
    <row r="115" spans="2:5" s="1295" customFormat="1">
      <c r="B115" s="1296"/>
      <c r="C115" s="1297"/>
      <c r="D115" s="1299"/>
      <c r="E115" s="1299"/>
    </row>
    <row r="116" spans="2:5" s="1295" customFormat="1">
      <c r="B116" s="1296"/>
      <c r="C116" s="1297"/>
      <c r="D116" s="1299"/>
      <c r="E116" s="1299"/>
    </row>
    <row r="117" spans="2:5" s="1295" customFormat="1">
      <c r="B117" s="1296"/>
      <c r="C117" s="1297"/>
      <c r="D117" s="1299"/>
      <c r="E117" s="1299"/>
    </row>
    <row r="118" spans="2:5" s="1295" customFormat="1">
      <c r="B118" s="1296"/>
      <c r="C118" s="1297"/>
      <c r="D118" s="1299"/>
      <c r="E118" s="1299"/>
    </row>
    <row r="119" spans="2:5" s="1295" customFormat="1">
      <c r="B119" s="1296"/>
      <c r="C119" s="1297"/>
      <c r="D119" s="1299"/>
      <c r="E119" s="1299"/>
    </row>
    <row r="120" spans="2:5" s="1295" customFormat="1">
      <c r="B120" s="1296"/>
      <c r="C120" s="1297"/>
      <c r="D120" s="1299"/>
      <c r="E120" s="1299"/>
    </row>
    <row r="121" spans="2:5" s="1295" customFormat="1">
      <c r="B121" s="1296"/>
      <c r="C121" s="1297"/>
      <c r="D121" s="1299"/>
      <c r="E121" s="1299"/>
    </row>
    <row r="122" spans="2:5" s="1295" customFormat="1">
      <c r="B122" s="1296"/>
      <c r="C122" s="1297"/>
      <c r="D122" s="1299"/>
      <c r="E122" s="1299"/>
    </row>
    <row r="123" spans="2:5" s="1295" customFormat="1">
      <c r="B123" s="1296"/>
      <c r="C123" s="1297"/>
      <c r="D123" s="1299"/>
      <c r="E123" s="1299"/>
    </row>
    <row r="124" spans="2:5" s="1295" customFormat="1">
      <c r="B124" s="1296"/>
      <c r="C124" s="1297"/>
      <c r="D124" s="1299"/>
      <c r="E124" s="1299"/>
    </row>
    <row r="125" spans="2:5" s="1295" customFormat="1">
      <c r="B125" s="1296"/>
      <c r="C125" s="1297"/>
      <c r="D125" s="1299"/>
      <c r="E125" s="1299"/>
    </row>
    <row r="126" spans="2:5" s="1295" customFormat="1">
      <c r="B126" s="1296"/>
      <c r="C126" s="1297"/>
      <c r="D126" s="1299"/>
      <c r="E126" s="1299"/>
    </row>
    <row r="127" spans="2:5" s="1295" customFormat="1">
      <c r="B127" s="1296"/>
      <c r="C127" s="1297"/>
      <c r="D127" s="1299"/>
      <c r="E127" s="1299"/>
    </row>
    <row r="128" spans="2:5" s="1295" customFormat="1">
      <c r="B128" s="1296"/>
      <c r="C128" s="1297"/>
      <c r="D128" s="1299"/>
      <c r="E128" s="1299"/>
    </row>
    <row r="129" spans="2:5" s="1295" customFormat="1">
      <c r="B129" s="1296"/>
      <c r="C129" s="1297"/>
      <c r="D129" s="1299"/>
      <c r="E129" s="1299"/>
    </row>
    <row r="130" spans="2:5" s="1295" customFormat="1">
      <c r="B130" s="1296"/>
      <c r="C130" s="1297"/>
      <c r="D130" s="1299"/>
      <c r="E130" s="1299"/>
    </row>
    <row r="131" spans="2:5" s="1295" customFormat="1">
      <c r="B131" s="1296"/>
      <c r="C131" s="1297"/>
      <c r="D131" s="1299"/>
      <c r="E131" s="1299"/>
    </row>
    <row r="132" spans="2:5" s="1295" customFormat="1">
      <c r="B132" s="1296"/>
      <c r="C132" s="1297"/>
      <c r="D132" s="1299"/>
      <c r="E132" s="1299"/>
    </row>
    <row r="133" spans="2:5" s="1295" customFormat="1">
      <c r="B133" s="1296"/>
      <c r="C133" s="1297"/>
      <c r="D133" s="1299"/>
      <c r="E133" s="1299"/>
    </row>
    <row r="134" spans="2:5" s="1295" customFormat="1">
      <c r="B134" s="1296"/>
      <c r="C134" s="1297"/>
      <c r="D134" s="1299"/>
      <c r="E134" s="1299"/>
    </row>
    <row r="135" spans="2:5" s="1295" customFormat="1">
      <c r="B135" s="1296"/>
      <c r="C135" s="1297"/>
      <c r="D135" s="1299"/>
      <c r="E135" s="1299"/>
    </row>
    <row r="136" spans="2:5" s="1295" customFormat="1">
      <c r="B136" s="1296"/>
      <c r="C136" s="1297"/>
      <c r="D136" s="1299"/>
      <c r="E136" s="1299"/>
    </row>
    <row r="137" spans="2:5" s="1295" customFormat="1">
      <c r="B137" s="1296"/>
      <c r="C137" s="1297"/>
      <c r="D137" s="1299"/>
      <c r="E137" s="1299"/>
    </row>
    <row r="138" spans="2:5" s="1295" customFormat="1">
      <c r="B138" s="1296"/>
      <c r="C138" s="1297"/>
      <c r="D138" s="1299"/>
      <c r="E138" s="1299"/>
    </row>
    <row r="139" spans="2:5" s="1295" customFormat="1">
      <c r="B139" s="1296"/>
      <c r="C139" s="1297"/>
      <c r="D139" s="1299"/>
      <c r="E139" s="1299"/>
    </row>
    <row r="140" spans="2:5" s="1295" customFormat="1">
      <c r="B140" s="1296"/>
      <c r="C140" s="1297"/>
      <c r="D140" s="1299"/>
      <c r="E140" s="1299"/>
    </row>
    <row r="141" spans="2:5" s="1295" customFormat="1">
      <c r="B141" s="1296"/>
      <c r="C141" s="1297"/>
      <c r="D141" s="1299"/>
      <c r="E141" s="1299"/>
    </row>
    <row r="142" spans="2:5" s="1295" customFormat="1">
      <c r="B142" s="1296"/>
      <c r="C142" s="1297"/>
      <c r="D142" s="1299"/>
      <c r="E142" s="1299"/>
    </row>
    <row r="143" spans="2:5" s="1295" customFormat="1">
      <c r="B143" s="1296"/>
      <c r="C143" s="1297"/>
      <c r="D143" s="1299"/>
      <c r="E143" s="1299"/>
    </row>
    <row r="144" spans="2:5" s="1295" customFormat="1">
      <c r="B144" s="1296"/>
      <c r="C144" s="1297"/>
      <c r="D144" s="1299"/>
      <c r="E144" s="1299"/>
    </row>
    <row r="145" spans="2:9" s="1295" customFormat="1">
      <c r="B145" s="1296"/>
      <c r="C145" s="1297"/>
      <c r="D145" s="1299"/>
      <c r="E145" s="1299"/>
    </row>
    <row r="146" spans="2:9" s="1295" customFormat="1">
      <c r="B146" s="1296"/>
      <c r="C146" s="1297"/>
      <c r="D146" s="1299"/>
      <c r="E146" s="1299"/>
    </row>
    <row r="147" spans="2:9" s="1295" customFormat="1">
      <c r="B147" s="1296"/>
      <c r="C147" s="1297"/>
      <c r="D147" s="1299"/>
      <c r="E147" s="1299"/>
    </row>
    <row r="148" spans="2:9" s="1295" customFormat="1">
      <c r="B148" s="1296"/>
      <c r="C148" s="1297"/>
      <c r="D148" s="1299"/>
      <c r="E148" s="1299"/>
    </row>
    <row r="149" spans="2:9" s="1295" customFormat="1">
      <c r="B149" s="1296"/>
      <c r="C149" s="1297"/>
      <c r="D149" s="1299"/>
      <c r="E149" s="1299"/>
    </row>
    <row r="150" spans="2:9" s="1295" customFormat="1">
      <c r="B150" s="1296"/>
      <c r="C150" s="1297"/>
      <c r="D150" s="1299"/>
      <c r="E150" s="1299"/>
    </row>
    <row r="151" spans="2:9" s="1295" customFormat="1">
      <c r="B151" s="1296"/>
      <c r="C151" s="1297"/>
      <c r="D151" s="1299"/>
      <c r="E151" s="1299"/>
    </row>
    <row r="152" spans="2:9" s="1295" customFormat="1">
      <c r="B152" s="1296"/>
      <c r="C152" s="1297"/>
      <c r="D152" s="1299"/>
      <c r="E152" s="1299"/>
    </row>
    <row r="153" spans="2:9" s="1295" customFormat="1">
      <c r="B153" s="1296"/>
      <c r="C153" s="1297"/>
      <c r="D153" s="1299"/>
      <c r="E153" s="1299"/>
    </row>
    <row r="154" spans="2:9" s="1295" customFormat="1">
      <c r="B154" s="1296"/>
      <c r="C154" s="1297"/>
      <c r="D154" s="1299"/>
      <c r="E154" s="1299"/>
    </row>
    <row r="155" spans="2:9" s="1295" customFormat="1">
      <c r="B155" s="1296"/>
      <c r="C155" s="1297"/>
      <c r="D155" s="1299"/>
      <c r="E155" s="1299"/>
    </row>
    <row r="156" spans="2:9" s="1295" customFormat="1">
      <c r="B156" s="1296"/>
      <c r="C156" s="1297"/>
      <c r="D156" s="1299"/>
      <c r="E156" s="1299"/>
    </row>
    <row r="157" spans="2:9" s="1295" customFormat="1">
      <c r="B157" s="1296"/>
      <c r="C157" s="1297"/>
      <c r="D157" s="1299"/>
      <c r="E157" s="1299"/>
      <c r="I157" s="1295">
        <v>27030</v>
      </c>
    </row>
    <row r="158" spans="2:9" s="1295" customFormat="1">
      <c r="B158" s="1296"/>
      <c r="C158" s="1297"/>
      <c r="D158" s="1299"/>
      <c r="E158" s="1299"/>
    </row>
    <row r="159" spans="2:9" s="1295" customFormat="1">
      <c r="B159" s="1296"/>
      <c r="C159" s="1297"/>
      <c r="D159" s="1299"/>
      <c r="E159" s="1299"/>
    </row>
    <row r="160" spans="2:9" s="1295" customFormat="1">
      <c r="B160" s="1296"/>
      <c r="C160" s="1297"/>
      <c r="D160" s="1299"/>
      <c r="E160" s="1299"/>
    </row>
    <row r="161" spans="2:9" s="1295" customFormat="1">
      <c r="B161" s="1296"/>
      <c r="C161" s="1297"/>
      <c r="D161" s="1299"/>
      <c r="E161" s="1299"/>
    </row>
    <row r="162" spans="2:9" s="1295" customFormat="1">
      <c r="B162" s="1296"/>
      <c r="C162" s="1297"/>
      <c r="D162" s="1299"/>
      <c r="E162" s="1299"/>
    </row>
    <row r="163" spans="2:9" s="1295" customFormat="1">
      <c r="B163" s="1296"/>
      <c r="C163" s="1297"/>
      <c r="D163" s="1299"/>
      <c r="E163" s="1299"/>
    </row>
    <row r="164" spans="2:9" s="1295" customFormat="1">
      <c r="B164" s="1296"/>
      <c r="C164" s="1297"/>
      <c r="D164" s="1299"/>
      <c r="E164" s="1299"/>
    </row>
    <row r="165" spans="2:9" s="1295" customFormat="1">
      <c r="B165" s="1296"/>
      <c r="C165" s="1297"/>
      <c r="D165" s="1299"/>
      <c r="E165" s="1299"/>
    </row>
    <row r="166" spans="2:9" s="1295" customFormat="1">
      <c r="B166" s="1296"/>
      <c r="C166" s="1297"/>
      <c r="D166" s="1299"/>
      <c r="E166" s="1299"/>
    </row>
    <row r="167" spans="2:9" s="1295" customFormat="1">
      <c r="B167" s="1296"/>
      <c r="C167" s="1297"/>
      <c r="D167" s="1299"/>
      <c r="E167" s="1299"/>
    </row>
    <row r="168" spans="2:9" s="1295" customFormat="1">
      <c r="B168" s="1296"/>
      <c r="C168" s="1297"/>
      <c r="D168" s="1299"/>
      <c r="E168" s="1299"/>
    </row>
    <row r="169" spans="2:9" s="1295" customFormat="1">
      <c r="B169" s="1296"/>
      <c r="C169" s="1297"/>
      <c r="D169" s="1299"/>
      <c r="E169" s="1299"/>
    </row>
    <row r="170" spans="2:9" s="1295" customFormat="1">
      <c r="B170" s="1296"/>
      <c r="C170" s="1297"/>
      <c r="D170" s="1299"/>
      <c r="E170" s="1299"/>
    </row>
    <row r="171" spans="2:9" s="1295" customFormat="1">
      <c r="B171" s="1296"/>
      <c r="C171" s="1297"/>
      <c r="D171" s="1299"/>
      <c r="E171" s="1299"/>
    </row>
    <row r="172" spans="2:9" s="1295" customFormat="1">
      <c r="B172" s="1296"/>
      <c r="C172" s="1297"/>
      <c r="D172" s="1299"/>
      <c r="E172" s="1299"/>
    </row>
    <row r="173" spans="2:9" s="1295" customFormat="1">
      <c r="B173" s="1296"/>
      <c r="C173" s="1297"/>
      <c r="D173" s="1299"/>
      <c r="E173" s="1299"/>
      <c r="I173" s="1295">
        <v>84182</v>
      </c>
    </row>
    <row r="174" spans="2:9" s="1295" customFormat="1">
      <c r="B174" s="1296"/>
      <c r="C174" s="1297"/>
      <c r="D174" s="1299"/>
      <c r="E174" s="1299"/>
    </row>
    <row r="175" spans="2:9" s="1295" customFormat="1">
      <c r="B175" s="1296"/>
      <c r="C175" s="1297"/>
      <c r="D175" s="1299"/>
      <c r="E175" s="1299"/>
    </row>
    <row r="176" spans="2:9" s="1295" customFormat="1">
      <c r="B176" s="1296"/>
      <c r="C176" s="1297"/>
      <c r="D176" s="1299"/>
      <c r="E176" s="1299"/>
    </row>
    <row r="177" spans="2:5" s="1295" customFormat="1">
      <c r="B177" s="1296"/>
      <c r="C177" s="1297"/>
      <c r="D177" s="1299"/>
      <c r="E177" s="1299"/>
    </row>
  </sheetData>
  <mergeCells count="8">
    <mergeCell ref="A2:D2"/>
    <mergeCell ref="A3:D3"/>
    <mergeCell ref="D10:D12"/>
    <mergeCell ref="K13:L13"/>
    <mergeCell ref="D16:D18"/>
    <mergeCell ref="D19:D21"/>
    <mergeCell ref="D22:D23"/>
    <mergeCell ref="B25:D25"/>
  </mergeCells>
  <printOptions horizontalCentered="1"/>
  <pageMargins left="0" right="0" top="0" bottom="0" header="0" footer="0"/>
  <pageSetup paperSize="9" orientation="portrait"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V50"/>
  <sheetViews>
    <sheetView topLeftCell="A2" zoomScale="86" zoomScaleNormal="86" workbookViewId="0">
      <pane xSplit="2" ySplit="7" topLeftCell="C9"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1" width="3.625" style="167" customWidth="1"/>
    <col min="2" max="2" width="34.375" style="167" customWidth="1"/>
    <col min="3" max="4" width="9.5" style="167" customWidth="1"/>
    <col min="5" max="5" width="8.625" style="167" customWidth="1"/>
    <col min="6" max="6" width="9.875" style="167" customWidth="1"/>
    <col min="7" max="7" width="9.125" style="167" customWidth="1"/>
    <col min="8" max="8" width="9.5" style="167" customWidth="1"/>
    <col min="9" max="10" width="13.125" style="167" customWidth="1"/>
    <col min="11" max="11" width="11.125" style="167" customWidth="1"/>
    <col min="12" max="21" width="9" style="167"/>
    <col min="22" max="22" width="10.125" style="167" bestFit="1" customWidth="1"/>
    <col min="23" max="16384" width="9" style="167"/>
  </cols>
  <sheetData>
    <row r="1" spans="1:22" s="1" customFormat="1" ht="39" customHeight="1">
      <c r="A1" s="1537" t="s">
        <v>851</v>
      </c>
      <c r="B1" s="1537"/>
      <c r="C1" s="1537"/>
      <c r="D1" s="1537"/>
      <c r="E1" s="1537"/>
      <c r="F1" s="1537"/>
      <c r="G1" s="1537"/>
      <c r="H1" s="1537"/>
      <c r="I1" s="1537"/>
      <c r="J1" s="1537"/>
      <c r="K1" s="1537"/>
      <c r="L1" s="1537"/>
      <c r="M1" s="1537"/>
      <c r="N1" s="535"/>
      <c r="O1" s="535"/>
      <c r="P1" s="535"/>
      <c r="Q1" s="535"/>
    </row>
    <row r="2" spans="1:22">
      <c r="B2" s="185"/>
      <c r="C2" s="358"/>
      <c r="D2" s="358"/>
      <c r="E2" s="358"/>
      <c r="F2" s="358"/>
      <c r="I2" s="23"/>
      <c r="J2" s="23"/>
      <c r="K2" s="23"/>
    </row>
    <row r="3" spans="1:22" s="4" customFormat="1" ht="21.75" customHeight="1">
      <c r="A3" s="1601" t="s">
        <v>378</v>
      </c>
      <c r="B3" s="1601" t="s">
        <v>379</v>
      </c>
      <c r="C3" s="1535" t="s">
        <v>860</v>
      </c>
      <c r="D3" s="1535" t="s">
        <v>861</v>
      </c>
      <c r="E3" s="1535" t="s">
        <v>862</v>
      </c>
      <c r="F3" s="1535" t="s">
        <v>815</v>
      </c>
      <c r="G3" s="1535" t="s">
        <v>1196</v>
      </c>
      <c r="H3" s="1535" t="s">
        <v>1361</v>
      </c>
      <c r="I3" s="1625" t="s">
        <v>864</v>
      </c>
      <c r="J3" s="1625" t="s">
        <v>1200</v>
      </c>
      <c r="K3" s="1601" t="s">
        <v>1798</v>
      </c>
      <c r="L3" s="1601" t="s">
        <v>853</v>
      </c>
      <c r="M3" s="1601" t="s">
        <v>823</v>
      </c>
      <c r="N3" s="1601" t="s">
        <v>822</v>
      </c>
      <c r="O3" s="1601" t="s">
        <v>821</v>
      </c>
      <c r="P3" s="1601" t="s">
        <v>865</v>
      </c>
      <c r="Q3" s="1625" t="s">
        <v>1201</v>
      </c>
    </row>
    <row r="4" spans="1:22" s="4" customFormat="1" ht="15.75" customHeight="1">
      <c r="A4" s="1586"/>
      <c r="B4" s="1586"/>
      <c r="C4" s="1600"/>
      <c r="D4" s="1600"/>
      <c r="E4" s="1600"/>
      <c r="F4" s="1600"/>
      <c r="G4" s="1600"/>
      <c r="H4" s="1600"/>
      <c r="I4" s="1625"/>
      <c r="J4" s="1625"/>
      <c r="K4" s="1601"/>
      <c r="L4" s="1601"/>
      <c r="M4" s="1601"/>
      <c r="N4" s="1601"/>
      <c r="O4" s="1601"/>
      <c r="P4" s="1601"/>
      <c r="Q4" s="1625"/>
    </row>
    <row r="5" spans="1:22" s="4" customFormat="1" ht="103.5" customHeight="1">
      <c r="A5" s="1586"/>
      <c r="B5" s="1586"/>
      <c r="C5" s="1536"/>
      <c r="D5" s="1536"/>
      <c r="E5" s="1536"/>
      <c r="F5" s="1536"/>
      <c r="G5" s="1536"/>
      <c r="H5" s="1536"/>
      <c r="I5" s="1625"/>
      <c r="J5" s="1625"/>
      <c r="K5" s="1601"/>
      <c r="L5" s="1601"/>
      <c r="M5" s="1601"/>
      <c r="N5" s="1601"/>
      <c r="O5" s="1601"/>
      <c r="P5" s="1601"/>
      <c r="Q5" s="1625"/>
    </row>
    <row r="6" spans="1:22" s="360" customFormat="1">
      <c r="A6" s="359">
        <v>1</v>
      </c>
      <c r="B6" s="359">
        <v>2</v>
      </c>
      <c r="C6" s="359"/>
      <c r="D6" s="359"/>
      <c r="E6" s="359"/>
      <c r="F6" s="359"/>
      <c r="G6" s="359"/>
      <c r="H6" s="359"/>
      <c r="I6" s="534"/>
      <c r="J6" s="534"/>
      <c r="K6" s="359"/>
      <c r="L6" s="359"/>
      <c r="M6" s="359"/>
      <c r="N6" s="359"/>
      <c r="O6" s="359"/>
      <c r="P6" s="359"/>
      <c r="Q6" s="534"/>
    </row>
    <row r="7" spans="1:22" s="14" customFormat="1" ht="36" customHeight="1">
      <c r="A7" s="498" t="s">
        <v>382</v>
      </c>
      <c r="B7" s="445" t="s">
        <v>383</v>
      </c>
      <c r="C7" s="445">
        <f t="shared" ref="C7:H7" si="0">SUM(C8,C28)</f>
        <v>5174957</v>
      </c>
      <c r="D7" s="445">
        <f t="shared" si="0"/>
        <v>6334779</v>
      </c>
      <c r="E7" s="445">
        <f t="shared" si="0"/>
        <v>6851996</v>
      </c>
      <c r="F7" s="445">
        <f t="shared" si="0"/>
        <v>6983868</v>
      </c>
      <c r="G7" s="445">
        <f>SUM(G8,G28)</f>
        <v>8771013</v>
      </c>
      <c r="H7" s="445" t="e">
        <f t="shared" si="0"/>
        <v>#REF!</v>
      </c>
      <c r="I7" s="445" t="e">
        <f t="shared" ref="I7:I28" si="1">SUM(D7,E7,F7,G7,H7)</f>
        <v>#REF!</v>
      </c>
      <c r="J7" s="786" t="e">
        <f t="shared" ref="J7:J23" si="2">((H7/D7))^(1/(5-1))-1</f>
        <v>#REF!</v>
      </c>
      <c r="K7" s="445" t="e">
        <f>SUM(K8,K28)</f>
        <v>#REF!</v>
      </c>
      <c r="L7" s="445" t="e">
        <f>SUM(L8,L28)</f>
        <v>#REF!</v>
      </c>
      <c r="M7" s="445" t="e">
        <f>SUM(M8,M28)</f>
        <v>#REF!</v>
      </c>
      <c r="N7" s="445" t="e">
        <f>SUM(N8,N28)</f>
        <v>#REF!</v>
      </c>
      <c r="O7" s="445" t="e">
        <f>SUM(O8,O28)</f>
        <v>#REF!</v>
      </c>
      <c r="P7" s="445" t="e">
        <f>SUM(L7:O7)</f>
        <v>#REF!</v>
      </c>
      <c r="Q7" s="786" t="e">
        <f>((O7/K7))^(1/(5-1))-1</f>
        <v>#REF!</v>
      </c>
      <c r="R7" s="496"/>
      <c r="S7" s="14" t="e">
        <f>+#REF!/'Thu NSNN 2021-2022'!C7%</f>
        <v>#REF!</v>
      </c>
      <c r="T7" s="14" t="e">
        <f>H7/G7%</f>
        <v>#REF!</v>
      </c>
      <c r="U7" s="14" t="e">
        <f>100-T7</f>
        <v>#REF!</v>
      </c>
      <c r="V7" s="14" t="e">
        <f>#REF!/H7%</f>
        <v>#REF!</v>
      </c>
    </row>
    <row r="8" spans="1:22" s="14" customFormat="1" ht="36" customHeight="1">
      <c r="A8" s="474" t="s">
        <v>384</v>
      </c>
      <c r="B8" s="446" t="s">
        <v>385</v>
      </c>
      <c r="C8" s="446">
        <f t="shared" ref="C8:H8" si="3">SUM(C10,C11,C12,C13,C14:C27)</f>
        <v>4931116</v>
      </c>
      <c r="D8" s="446">
        <f t="shared" si="3"/>
        <v>6237814</v>
      </c>
      <c r="E8" s="446">
        <f t="shared" si="3"/>
        <v>6744580</v>
      </c>
      <c r="F8" s="446">
        <f t="shared" si="3"/>
        <v>6909606</v>
      </c>
      <c r="G8" s="446">
        <f>SUM(G10,G11,G12,G13,G14:G27)</f>
        <v>8644723</v>
      </c>
      <c r="H8" s="446" t="e">
        <f t="shared" si="3"/>
        <v>#REF!</v>
      </c>
      <c r="I8" s="446" t="e">
        <f t="shared" si="1"/>
        <v>#REF!</v>
      </c>
      <c r="J8" s="789" t="e">
        <f t="shared" si="2"/>
        <v>#REF!</v>
      </c>
      <c r="K8" s="446" t="e">
        <f>SUM(K10,K11,K12,K13,K14:K27)</f>
        <v>#REF!</v>
      </c>
      <c r="L8" s="446" t="e">
        <f>SUM(L10,L11,L12,L13,L14:L27)</f>
        <v>#REF!</v>
      </c>
      <c r="M8" s="446" t="e">
        <f>SUM(M10,M11,M12,M13,M14:M27)</f>
        <v>#REF!</v>
      </c>
      <c r="N8" s="446" t="e">
        <f>SUM(N10,N11,N12,N13,N14:N27)</f>
        <v>#REF!</v>
      </c>
      <c r="O8" s="446" t="e">
        <f>SUM(O10,O11,O12,O13,O14:O27)</f>
        <v>#REF!</v>
      </c>
      <c r="P8" s="446" t="e">
        <f>SUM(L8:O8)</f>
        <v>#REF!</v>
      </c>
      <c r="Q8" s="789" t="e">
        <f t="shared" ref="Q8:Q28" si="4">((O8/K8))^(1/(5-1))-1</f>
        <v>#REF!</v>
      </c>
      <c r="R8" s="496"/>
      <c r="S8" s="14" t="e">
        <f>+#REF!/'Thu NSNN 2021-2022'!C8%</f>
        <v>#REF!</v>
      </c>
      <c r="T8" s="14" t="e">
        <f t="shared" ref="T8:T28" si="5">H8/G8%</f>
        <v>#REF!</v>
      </c>
      <c r="U8" s="14" t="e">
        <f t="shared" ref="U8:U28" si="6">100-T8</f>
        <v>#REF!</v>
      </c>
      <c r="V8" s="14" t="e">
        <f>#REF!/H8%</f>
        <v>#REF!</v>
      </c>
    </row>
    <row r="9" spans="1:22" s="5" customFormat="1" ht="36" customHeight="1">
      <c r="A9" s="473"/>
      <c r="B9" s="215" t="s">
        <v>824</v>
      </c>
      <c r="C9" s="457">
        <f t="shared" ref="C9:H9" si="7">C8-C20-C27</f>
        <v>3357995</v>
      </c>
      <c r="D9" s="457">
        <f t="shared" si="7"/>
        <v>4473231</v>
      </c>
      <c r="E9" s="457">
        <f t="shared" si="7"/>
        <v>4627083</v>
      </c>
      <c r="F9" s="457">
        <f t="shared" si="7"/>
        <v>4694910</v>
      </c>
      <c r="G9" s="457">
        <f>G8-G20-G27</f>
        <v>6156473</v>
      </c>
      <c r="H9" s="457" t="e">
        <f t="shared" si="7"/>
        <v>#REF!</v>
      </c>
      <c r="I9" s="457" t="e">
        <f t="shared" si="1"/>
        <v>#REF!</v>
      </c>
      <c r="J9" s="791" t="e">
        <f t="shared" si="2"/>
        <v>#REF!</v>
      </c>
      <c r="K9" s="457" t="e">
        <f t="shared" ref="K9:P9" si="8">K8-K20-K27</f>
        <v>#REF!</v>
      </c>
      <c r="L9" s="457" t="e">
        <f t="shared" si="8"/>
        <v>#REF!</v>
      </c>
      <c r="M9" s="457" t="e">
        <f t="shared" si="8"/>
        <v>#REF!</v>
      </c>
      <c r="N9" s="457" t="e">
        <f t="shared" si="8"/>
        <v>#REF!</v>
      </c>
      <c r="O9" s="457" t="e">
        <f>O8-O20-O27</f>
        <v>#REF!</v>
      </c>
      <c r="P9" s="457" t="e">
        <f t="shared" si="8"/>
        <v>#REF!</v>
      </c>
      <c r="Q9" s="791" t="e">
        <f t="shared" si="4"/>
        <v>#REF!</v>
      </c>
      <c r="R9" s="792"/>
      <c r="S9" s="5" t="e">
        <f>+#REF!/'Thu NSNN 2021-2022'!C9%</f>
        <v>#REF!</v>
      </c>
      <c r="T9" s="5" t="e">
        <f t="shared" si="5"/>
        <v>#REF!</v>
      </c>
      <c r="U9" s="5" t="e">
        <f t="shared" si="6"/>
        <v>#REF!</v>
      </c>
      <c r="V9" s="5" t="e">
        <f>#REF!/H9%</f>
        <v>#REF!</v>
      </c>
    </row>
    <row r="10" spans="1:22" s="186" customFormat="1" ht="36" customHeight="1">
      <c r="A10" s="473">
        <v>1</v>
      </c>
      <c r="B10" s="457" t="s">
        <v>650</v>
      </c>
      <c r="C10" s="457">
        <v>205240</v>
      </c>
      <c r="D10" s="457">
        <v>203694</v>
      </c>
      <c r="E10" s="457">
        <v>198943</v>
      </c>
      <c r="F10" s="457">
        <v>203584</v>
      </c>
      <c r="G10" s="457">
        <v>223875</v>
      </c>
      <c r="H10" s="457" t="e">
        <f>#REF!</f>
        <v>#REF!</v>
      </c>
      <c r="I10" s="457" t="e">
        <f t="shared" si="1"/>
        <v>#REF!</v>
      </c>
      <c r="J10" s="791" t="e">
        <f t="shared" si="2"/>
        <v>#REF!</v>
      </c>
      <c r="K10" s="457" t="e">
        <f>#REF!</f>
        <v>#REF!</v>
      </c>
      <c r="L10" s="457" t="e">
        <f>#REF!</f>
        <v>#REF!</v>
      </c>
      <c r="M10" s="457" t="e">
        <f>#REF!</f>
        <v>#REF!</v>
      </c>
      <c r="N10" s="457" t="e">
        <f>#REF!</f>
        <v>#REF!</v>
      </c>
      <c r="O10" s="457" t="e">
        <f>#REF!</f>
        <v>#REF!</v>
      </c>
      <c r="P10" s="457" t="e">
        <f t="shared" ref="P10:P28" si="9">SUM(L10:O10)</f>
        <v>#REF!</v>
      </c>
      <c r="Q10" s="791" t="e">
        <f t="shared" si="4"/>
        <v>#REF!</v>
      </c>
      <c r="R10" s="792"/>
      <c r="S10" s="5" t="e">
        <f>+#REF!/'Thu NSNN 2021-2022'!C9%</f>
        <v>#REF!</v>
      </c>
      <c r="T10" s="5" t="e">
        <f t="shared" si="5"/>
        <v>#REF!</v>
      </c>
      <c r="U10" s="5" t="e">
        <f t="shared" si="6"/>
        <v>#REF!</v>
      </c>
      <c r="V10" s="5" t="e">
        <f>#REF!/H10%</f>
        <v>#REF!</v>
      </c>
    </row>
    <row r="11" spans="1:22" s="186" customFormat="1" ht="36" customHeight="1">
      <c r="A11" s="473">
        <v>2</v>
      </c>
      <c r="B11" s="457" t="s">
        <v>651</v>
      </c>
      <c r="C11" s="457">
        <v>332356</v>
      </c>
      <c r="D11" s="457">
        <v>323641</v>
      </c>
      <c r="E11" s="457">
        <v>384159</v>
      </c>
      <c r="F11" s="457">
        <v>385864</v>
      </c>
      <c r="G11" s="457">
        <v>479648</v>
      </c>
      <c r="H11" s="457" t="e">
        <f>#REF!</f>
        <v>#REF!</v>
      </c>
      <c r="I11" s="457" t="e">
        <f t="shared" si="1"/>
        <v>#REF!</v>
      </c>
      <c r="J11" s="791" t="e">
        <f t="shared" si="2"/>
        <v>#REF!</v>
      </c>
      <c r="K11" s="457" t="e">
        <f>#REF!</f>
        <v>#REF!</v>
      </c>
      <c r="L11" s="457" t="e">
        <f>#REF!</f>
        <v>#REF!</v>
      </c>
      <c r="M11" s="457" t="e">
        <f>#REF!</f>
        <v>#REF!</v>
      </c>
      <c r="N11" s="457" t="e">
        <f>#REF!</f>
        <v>#REF!</v>
      </c>
      <c r="O11" s="457" t="e">
        <f>#REF!</f>
        <v>#REF!</v>
      </c>
      <c r="P11" s="457" t="e">
        <f t="shared" si="9"/>
        <v>#REF!</v>
      </c>
      <c r="Q11" s="791" t="e">
        <f t="shared" si="4"/>
        <v>#REF!</v>
      </c>
      <c r="R11" s="792"/>
      <c r="S11" s="5" t="e">
        <f>+#REF!/'Thu NSNN 2021-2022'!C10%</f>
        <v>#REF!</v>
      </c>
      <c r="T11" s="5" t="e">
        <f t="shared" si="5"/>
        <v>#REF!</v>
      </c>
      <c r="U11" s="5" t="e">
        <f t="shared" si="6"/>
        <v>#REF!</v>
      </c>
      <c r="V11" s="5" t="e">
        <f>#REF!/H11%</f>
        <v>#REF!</v>
      </c>
    </row>
    <row r="12" spans="1:22" s="186" customFormat="1" ht="36" customHeight="1">
      <c r="A12" s="473">
        <v>3</v>
      </c>
      <c r="B12" s="457" t="s">
        <v>438</v>
      </c>
      <c r="C12" s="457">
        <v>69494</v>
      </c>
      <c r="D12" s="457">
        <v>61938</v>
      </c>
      <c r="E12" s="457">
        <v>49785</v>
      </c>
      <c r="F12" s="457">
        <v>35833</v>
      </c>
      <c r="G12" s="457">
        <v>76845</v>
      </c>
      <c r="H12" s="457" t="e">
        <f>#REF!</f>
        <v>#REF!</v>
      </c>
      <c r="I12" s="457" t="e">
        <f t="shared" si="1"/>
        <v>#REF!</v>
      </c>
      <c r="J12" s="791" t="e">
        <f t="shared" si="2"/>
        <v>#REF!</v>
      </c>
      <c r="K12" s="457" t="e">
        <f>#REF!</f>
        <v>#REF!</v>
      </c>
      <c r="L12" s="457" t="e">
        <f>#REF!</f>
        <v>#REF!</v>
      </c>
      <c r="M12" s="457" t="e">
        <f>#REF!</f>
        <v>#REF!</v>
      </c>
      <c r="N12" s="457" t="e">
        <f>#REF!</f>
        <v>#REF!</v>
      </c>
      <c r="O12" s="457" t="e">
        <f>#REF!</f>
        <v>#REF!</v>
      </c>
      <c r="P12" s="457" t="e">
        <f t="shared" si="9"/>
        <v>#REF!</v>
      </c>
      <c r="Q12" s="791" t="e">
        <f t="shared" si="4"/>
        <v>#REF!</v>
      </c>
      <c r="R12" s="792"/>
      <c r="S12" s="5" t="e">
        <f>+#REF!/'Thu NSNN 2021-2022'!C11%</f>
        <v>#REF!</v>
      </c>
      <c r="T12" s="5" t="e">
        <f t="shared" si="5"/>
        <v>#REF!</v>
      </c>
      <c r="U12" s="5" t="e">
        <f t="shared" si="6"/>
        <v>#REF!</v>
      </c>
      <c r="V12" s="5" t="e">
        <f>#REF!/H12%</f>
        <v>#REF!</v>
      </c>
    </row>
    <row r="13" spans="1:22" s="5" customFormat="1" ht="36" customHeight="1">
      <c r="A13" s="473">
        <v>4</v>
      </c>
      <c r="B13" s="457" t="s">
        <v>652</v>
      </c>
      <c r="C13" s="457">
        <v>586685</v>
      </c>
      <c r="D13" s="457">
        <v>674044</v>
      </c>
      <c r="E13" s="457">
        <v>895287</v>
      </c>
      <c r="F13" s="457">
        <v>943679</v>
      </c>
      <c r="G13" s="457">
        <v>1430938</v>
      </c>
      <c r="H13" s="457" t="e">
        <f>#REF!</f>
        <v>#REF!</v>
      </c>
      <c r="I13" s="457" t="e">
        <f t="shared" si="1"/>
        <v>#REF!</v>
      </c>
      <c r="J13" s="791" t="e">
        <f t="shared" si="2"/>
        <v>#REF!</v>
      </c>
      <c r="K13" s="457" t="e">
        <f>#REF!</f>
        <v>#REF!</v>
      </c>
      <c r="L13" s="457" t="e">
        <f>#REF!</f>
        <v>#REF!</v>
      </c>
      <c r="M13" s="457" t="e">
        <f>#REF!</f>
        <v>#REF!</v>
      </c>
      <c r="N13" s="457" t="e">
        <f>#REF!</f>
        <v>#REF!</v>
      </c>
      <c r="O13" s="457" t="e">
        <f>#REF!</f>
        <v>#REF!</v>
      </c>
      <c r="P13" s="457" t="e">
        <f t="shared" si="9"/>
        <v>#REF!</v>
      </c>
      <c r="Q13" s="791" t="e">
        <f t="shared" si="4"/>
        <v>#REF!</v>
      </c>
      <c r="R13" s="792"/>
      <c r="S13" s="5" t="e">
        <f>+#REF!/'Thu NSNN 2021-2022'!C12%</f>
        <v>#REF!</v>
      </c>
      <c r="T13" s="5" t="e">
        <f t="shared" si="5"/>
        <v>#REF!</v>
      </c>
      <c r="U13" s="5" t="e">
        <f t="shared" si="6"/>
        <v>#REF!</v>
      </c>
      <c r="V13" s="5" t="e">
        <f>#REF!/H13%</f>
        <v>#REF!</v>
      </c>
    </row>
    <row r="14" spans="1:22" s="186" customFormat="1" ht="36" customHeight="1">
      <c r="A14" s="473">
        <v>5</v>
      </c>
      <c r="B14" s="457" t="s">
        <v>391</v>
      </c>
      <c r="C14" s="457">
        <v>139966</v>
      </c>
      <c r="D14" s="457">
        <v>184878</v>
      </c>
      <c r="E14" s="457">
        <v>209558</v>
      </c>
      <c r="F14" s="457">
        <v>247450</v>
      </c>
      <c r="G14" s="457">
        <v>317324</v>
      </c>
      <c r="H14" s="457" t="e">
        <f>#REF!</f>
        <v>#REF!</v>
      </c>
      <c r="I14" s="457" t="e">
        <f t="shared" si="1"/>
        <v>#REF!</v>
      </c>
      <c r="J14" s="791" t="e">
        <f t="shared" si="2"/>
        <v>#REF!</v>
      </c>
      <c r="K14" s="457" t="e">
        <f>#REF!</f>
        <v>#REF!</v>
      </c>
      <c r="L14" s="457" t="e">
        <f>#REF!</f>
        <v>#REF!</v>
      </c>
      <c r="M14" s="457" t="e">
        <f>#REF!</f>
        <v>#REF!</v>
      </c>
      <c r="N14" s="457" t="e">
        <f>#REF!</f>
        <v>#REF!</v>
      </c>
      <c r="O14" s="457" t="e">
        <f>#REF!</f>
        <v>#REF!</v>
      </c>
      <c r="P14" s="457" t="e">
        <f t="shared" si="9"/>
        <v>#REF!</v>
      </c>
      <c r="Q14" s="791" t="e">
        <f t="shared" si="4"/>
        <v>#REF!</v>
      </c>
      <c r="R14" s="792"/>
      <c r="S14" s="5" t="e">
        <f>+#REF!/'Thu NSNN 2021-2022'!C13%</f>
        <v>#REF!</v>
      </c>
      <c r="T14" s="5" t="e">
        <f t="shared" si="5"/>
        <v>#REF!</v>
      </c>
      <c r="U14" s="5" t="e">
        <f t="shared" si="6"/>
        <v>#REF!</v>
      </c>
      <c r="V14" s="5" t="e">
        <f>#REF!/H14%</f>
        <v>#REF!</v>
      </c>
    </row>
    <row r="15" spans="1:22" s="186" customFormat="1" ht="36" customHeight="1">
      <c r="A15" s="473">
        <v>6</v>
      </c>
      <c r="B15" s="457" t="s">
        <v>439</v>
      </c>
      <c r="C15" s="457">
        <v>663</v>
      </c>
      <c r="D15" s="457">
        <v>909</v>
      </c>
      <c r="E15" s="457">
        <v>694</v>
      </c>
      <c r="F15" s="457">
        <v>519</v>
      </c>
      <c r="G15" s="457">
        <v>1035</v>
      </c>
      <c r="H15" s="457" t="e">
        <f>#REF!</f>
        <v>#REF!</v>
      </c>
      <c r="I15" s="457" t="e">
        <f t="shared" si="1"/>
        <v>#REF!</v>
      </c>
      <c r="J15" s="791" t="e">
        <f t="shared" si="2"/>
        <v>#REF!</v>
      </c>
      <c r="K15" s="457" t="e">
        <f>#REF!</f>
        <v>#REF!</v>
      </c>
      <c r="L15" s="457" t="e">
        <f>#REF!</f>
        <v>#REF!</v>
      </c>
      <c r="M15" s="457" t="e">
        <f>#REF!</f>
        <v>#REF!</v>
      </c>
      <c r="N15" s="457" t="e">
        <f>#REF!</f>
        <v>#REF!</v>
      </c>
      <c r="O15" s="457" t="e">
        <f>#REF!</f>
        <v>#REF!</v>
      </c>
      <c r="P15" s="457" t="e">
        <f t="shared" si="9"/>
        <v>#REF!</v>
      </c>
      <c r="Q15" s="791"/>
      <c r="R15" s="792"/>
      <c r="S15" s="5" t="e">
        <f>+#REF!/'Thu NSNN 2021-2022'!C14%</f>
        <v>#REF!</v>
      </c>
      <c r="T15" s="5" t="e">
        <f t="shared" si="5"/>
        <v>#REF!</v>
      </c>
      <c r="U15" s="5" t="e">
        <f t="shared" si="6"/>
        <v>#REF!</v>
      </c>
      <c r="V15" s="5" t="e">
        <f>#REF!/H15%</f>
        <v>#REF!</v>
      </c>
    </row>
    <row r="16" spans="1:22" s="186" customFormat="1" ht="36" customHeight="1">
      <c r="A16" s="473">
        <v>7</v>
      </c>
      <c r="B16" s="457" t="s">
        <v>653</v>
      </c>
      <c r="C16" s="457">
        <v>8245</v>
      </c>
      <c r="D16" s="457">
        <v>8374</v>
      </c>
      <c r="E16" s="457">
        <v>9759</v>
      </c>
      <c r="F16" s="457">
        <v>10562</v>
      </c>
      <c r="G16" s="457">
        <v>11281</v>
      </c>
      <c r="H16" s="457" t="e">
        <f>#REF!</f>
        <v>#REF!</v>
      </c>
      <c r="I16" s="457" t="e">
        <f t="shared" si="1"/>
        <v>#REF!</v>
      </c>
      <c r="J16" s="791" t="e">
        <f t="shared" si="2"/>
        <v>#REF!</v>
      </c>
      <c r="K16" s="457" t="e">
        <f>#REF!</f>
        <v>#REF!</v>
      </c>
      <c r="L16" s="457" t="e">
        <f>#REF!</f>
        <v>#REF!</v>
      </c>
      <c r="M16" s="457" t="e">
        <f>#REF!</f>
        <v>#REF!</v>
      </c>
      <c r="N16" s="457" t="e">
        <f>#REF!</f>
        <v>#REF!</v>
      </c>
      <c r="O16" s="457" t="e">
        <f>#REF!</f>
        <v>#REF!</v>
      </c>
      <c r="P16" s="457" t="e">
        <f t="shared" si="9"/>
        <v>#REF!</v>
      </c>
      <c r="Q16" s="791" t="e">
        <f t="shared" si="4"/>
        <v>#REF!</v>
      </c>
      <c r="R16" s="792"/>
      <c r="S16" s="5" t="e">
        <f>+#REF!/'Thu NSNN 2021-2022'!C15%</f>
        <v>#REF!</v>
      </c>
      <c r="T16" s="5" t="e">
        <f t="shared" si="5"/>
        <v>#REF!</v>
      </c>
      <c r="U16" s="5" t="e">
        <f t="shared" si="6"/>
        <v>#REF!</v>
      </c>
      <c r="V16" s="5" t="e">
        <f>#REF!/H16%</f>
        <v>#REF!</v>
      </c>
    </row>
    <row r="17" spans="1:22" s="186" customFormat="1" ht="36" customHeight="1">
      <c r="A17" s="473">
        <v>8</v>
      </c>
      <c r="B17" s="457" t="s">
        <v>474</v>
      </c>
      <c r="C17" s="457">
        <v>310783</v>
      </c>
      <c r="D17" s="457">
        <v>341640</v>
      </c>
      <c r="E17" s="457">
        <v>382262</v>
      </c>
      <c r="F17" s="457">
        <v>479310</v>
      </c>
      <c r="G17" s="457">
        <v>521482</v>
      </c>
      <c r="H17" s="457" t="e">
        <f>#REF!</f>
        <v>#REF!</v>
      </c>
      <c r="I17" s="457" t="e">
        <f t="shared" si="1"/>
        <v>#REF!</v>
      </c>
      <c r="J17" s="791" t="e">
        <f t="shared" si="2"/>
        <v>#REF!</v>
      </c>
      <c r="K17" s="457" t="e">
        <f>#REF!</f>
        <v>#REF!</v>
      </c>
      <c r="L17" s="457" t="e">
        <f>#REF!</f>
        <v>#REF!</v>
      </c>
      <c r="M17" s="457" t="e">
        <f>#REF!</f>
        <v>#REF!</v>
      </c>
      <c r="N17" s="457" t="e">
        <f>#REF!</f>
        <v>#REF!</v>
      </c>
      <c r="O17" s="457" t="e">
        <f>#REF!</f>
        <v>#REF!</v>
      </c>
      <c r="P17" s="457" t="e">
        <f t="shared" si="9"/>
        <v>#REF!</v>
      </c>
      <c r="Q17" s="791" t="e">
        <f t="shared" si="4"/>
        <v>#REF!</v>
      </c>
      <c r="R17" s="792"/>
      <c r="S17" s="5" t="e">
        <f>+#REF!/'Thu NSNN 2021-2022'!C16%</f>
        <v>#REF!</v>
      </c>
      <c r="T17" s="5" t="e">
        <f t="shared" si="5"/>
        <v>#REF!</v>
      </c>
      <c r="U17" s="5" t="e">
        <f t="shared" si="6"/>
        <v>#REF!</v>
      </c>
      <c r="V17" s="5" t="e">
        <f>#REF!/H17%</f>
        <v>#REF!</v>
      </c>
    </row>
    <row r="18" spans="1:22" s="186" customFormat="1" ht="36" customHeight="1">
      <c r="A18" s="473">
        <v>9</v>
      </c>
      <c r="B18" s="457" t="s">
        <v>863</v>
      </c>
      <c r="C18" s="457">
        <v>1299030</v>
      </c>
      <c r="D18" s="457">
        <v>2273225</v>
      </c>
      <c r="E18" s="457">
        <v>1947905</v>
      </c>
      <c r="F18" s="457">
        <v>1700536</v>
      </c>
      <c r="G18" s="457">
        <v>2280939</v>
      </c>
      <c r="H18" s="457" t="e">
        <f>#REF!</f>
        <v>#REF!</v>
      </c>
      <c r="I18" s="457" t="e">
        <f t="shared" si="1"/>
        <v>#REF!</v>
      </c>
      <c r="J18" s="791" t="e">
        <f t="shared" si="2"/>
        <v>#REF!</v>
      </c>
      <c r="K18" s="457" t="e">
        <f>#REF!</f>
        <v>#REF!</v>
      </c>
      <c r="L18" s="457" t="e">
        <f>#REF!</f>
        <v>#REF!</v>
      </c>
      <c r="M18" s="457" t="e">
        <f>#REF!</f>
        <v>#REF!</v>
      </c>
      <c r="N18" s="457" t="e">
        <f>#REF!</f>
        <v>#REF!</v>
      </c>
      <c r="O18" s="457" t="e">
        <f>#REF!</f>
        <v>#REF!</v>
      </c>
      <c r="P18" s="457" t="e">
        <f t="shared" si="9"/>
        <v>#REF!</v>
      </c>
      <c r="Q18" s="791" t="e">
        <f t="shared" si="4"/>
        <v>#REF!</v>
      </c>
      <c r="R18" s="792"/>
      <c r="S18" s="5" t="e">
        <f>+#REF!/'Thu NSNN 2021-2022'!C17%</f>
        <v>#REF!</v>
      </c>
      <c r="T18" s="5" t="e">
        <f t="shared" si="5"/>
        <v>#REF!</v>
      </c>
      <c r="U18" s="5" t="e">
        <f t="shared" si="6"/>
        <v>#REF!</v>
      </c>
      <c r="V18" s="5" t="e">
        <f>#REF!/H18%</f>
        <v>#REF!</v>
      </c>
    </row>
    <row r="19" spans="1:22" s="186" customFormat="1" ht="36" customHeight="1">
      <c r="A19" s="473">
        <v>10</v>
      </c>
      <c r="B19" s="457" t="s">
        <v>392</v>
      </c>
      <c r="C19" s="457">
        <v>212616</v>
      </c>
      <c r="D19" s="457">
        <v>205555</v>
      </c>
      <c r="E19" s="457">
        <v>256429</v>
      </c>
      <c r="F19" s="457">
        <v>154856</v>
      </c>
      <c r="G19" s="457">
        <v>172887</v>
      </c>
      <c r="H19" s="457" t="e">
        <f>#REF!</f>
        <v>#REF!</v>
      </c>
      <c r="I19" s="457" t="e">
        <f t="shared" si="1"/>
        <v>#REF!</v>
      </c>
      <c r="J19" s="791" t="e">
        <f t="shared" si="2"/>
        <v>#REF!</v>
      </c>
      <c r="K19" s="457" t="e">
        <f>#REF!</f>
        <v>#REF!</v>
      </c>
      <c r="L19" s="457" t="e">
        <f>#REF!</f>
        <v>#REF!</v>
      </c>
      <c r="M19" s="457" t="e">
        <f>#REF!</f>
        <v>#REF!</v>
      </c>
      <c r="N19" s="457" t="e">
        <f>#REF!</f>
        <v>#REF!</v>
      </c>
      <c r="O19" s="457" t="e">
        <f>#REF!</f>
        <v>#REF!</v>
      </c>
      <c r="P19" s="457" t="e">
        <f t="shared" si="9"/>
        <v>#REF!</v>
      </c>
      <c r="Q19" s="791" t="e">
        <f t="shared" si="4"/>
        <v>#REF!</v>
      </c>
      <c r="R19" s="792"/>
      <c r="S19" s="5" t="e">
        <f>+#REF!/'Thu NSNN 2021-2022'!C18%</f>
        <v>#REF!</v>
      </c>
      <c r="T19" s="5" t="e">
        <f t="shared" si="5"/>
        <v>#REF!</v>
      </c>
      <c r="U19" s="5" t="e">
        <f t="shared" si="6"/>
        <v>#REF!</v>
      </c>
      <c r="V19" s="5" t="e">
        <f>#REF!/H19%</f>
        <v>#REF!</v>
      </c>
    </row>
    <row r="20" spans="1:22" s="186" customFormat="1" ht="36" customHeight="1">
      <c r="A20" s="473">
        <v>11</v>
      </c>
      <c r="B20" s="457" t="s">
        <v>393</v>
      </c>
      <c r="C20" s="457">
        <v>383777</v>
      </c>
      <c r="D20" s="457">
        <v>454422</v>
      </c>
      <c r="E20" s="457">
        <v>639601</v>
      </c>
      <c r="F20" s="457">
        <v>843422</v>
      </c>
      <c r="G20" s="457">
        <v>964965</v>
      </c>
      <c r="H20" s="457" t="e">
        <f>#REF!</f>
        <v>#REF!</v>
      </c>
      <c r="I20" s="457" t="e">
        <f t="shared" si="1"/>
        <v>#REF!</v>
      </c>
      <c r="J20" s="791" t="e">
        <f t="shared" si="2"/>
        <v>#REF!</v>
      </c>
      <c r="K20" s="457" t="e">
        <f>#REF!</f>
        <v>#REF!</v>
      </c>
      <c r="L20" s="457" t="e">
        <f>#REF!</f>
        <v>#REF!</v>
      </c>
      <c r="M20" s="457" t="e">
        <f>#REF!</f>
        <v>#REF!</v>
      </c>
      <c r="N20" s="457" t="e">
        <f>#REF!</f>
        <v>#REF!</v>
      </c>
      <c r="O20" s="457" t="e">
        <f>#REF!</f>
        <v>#REF!</v>
      </c>
      <c r="P20" s="457" t="e">
        <f t="shared" si="9"/>
        <v>#REF!</v>
      </c>
      <c r="Q20" s="791" t="e">
        <f t="shared" si="4"/>
        <v>#REF!</v>
      </c>
      <c r="R20" s="792"/>
      <c r="S20" s="5" t="e">
        <f>+#REF!/'Thu NSNN 2021-2022'!C19%</f>
        <v>#REF!</v>
      </c>
      <c r="T20" s="5" t="e">
        <f t="shared" si="5"/>
        <v>#REF!</v>
      </c>
      <c r="U20" s="5" t="e">
        <f t="shared" si="6"/>
        <v>#REF!</v>
      </c>
      <c r="V20" s="5" t="e">
        <f>#REF!/H20%</f>
        <v>#REF!</v>
      </c>
    </row>
    <row r="21" spans="1:22" s="186" customFormat="1" ht="36" customHeight="1">
      <c r="A21" s="473">
        <v>12</v>
      </c>
      <c r="B21" s="457" t="s">
        <v>476</v>
      </c>
      <c r="C21" s="457">
        <v>35945</v>
      </c>
      <c r="D21" s="457">
        <v>53095</v>
      </c>
      <c r="E21" s="457">
        <v>61296</v>
      </c>
      <c r="F21" s="457">
        <v>194910</v>
      </c>
      <c r="G21" s="457">
        <v>177724</v>
      </c>
      <c r="H21" s="457" t="e">
        <f>#REF!</f>
        <v>#REF!</v>
      </c>
      <c r="I21" s="457" t="e">
        <f t="shared" si="1"/>
        <v>#REF!</v>
      </c>
      <c r="J21" s="791" t="e">
        <f t="shared" si="2"/>
        <v>#REF!</v>
      </c>
      <c r="K21" s="457" t="e">
        <f>#REF!</f>
        <v>#REF!</v>
      </c>
      <c r="L21" s="457" t="e">
        <f>#REF!</f>
        <v>#REF!</v>
      </c>
      <c r="M21" s="457" t="e">
        <f>#REF!</f>
        <v>#REF!</v>
      </c>
      <c r="N21" s="457" t="e">
        <f>#REF!</f>
        <v>#REF!</v>
      </c>
      <c r="O21" s="457" t="e">
        <f>#REF!</f>
        <v>#REF!</v>
      </c>
      <c r="P21" s="457" t="e">
        <f t="shared" si="9"/>
        <v>#REF!</v>
      </c>
      <c r="Q21" s="791" t="e">
        <f t="shared" si="4"/>
        <v>#REF!</v>
      </c>
      <c r="R21" s="792"/>
      <c r="S21" s="5" t="e">
        <f>+#REF!/'Thu NSNN 2021-2022'!C20%</f>
        <v>#REF!</v>
      </c>
      <c r="T21" s="5" t="e">
        <f t="shared" si="5"/>
        <v>#REF!</v>
      </c>
      <c r="U21" s="5" t="e">
        <f t="shared" si="6"/>
        <v>#REF!</v>
      </c>
      <c r="V21" s="5" t="e">
        <f>#REF!/H21%</f>
        <v>#REF!</v>
      </c>
    </row>
    <row r="22" spans="1:22" s="186" customFormat="1" ht="36" customHeight="1">
      <c r="A22" s="473">
        <v>13</v>
      </c>
      <c r="B22" s="457" t="s">
        <v>465</v>
      </c>
      <c r="C22" s="457">
        <v>375</v>
      </c>
      <c r="D22" s="457">
        <v>382</v>
      </c>
      <c r="E22" s="457">
        <v>2247</v>
      </c>
      <c r="F22" s="457">
        <v>702</v>
      </c>
      <c r="G22" s="457">
        <v>3951</v>
      </c>
      <c r="H22" s="457" t="e">
        <f>#REF!</f>
        <v>#REF!</v>
      </c>
      <c r="I22" s="457" t="e">
        <f t="shared" si="1"/>
        <v>#REF!</v>
      </c>
      <c r="J22" s="791" t="e">
        <f t="shared" si="2"/>
        <v>#REF!</v>
      </c>
      <c r="K22" s="457" t="e">
        <f>#REF!</f>
        <v>#REF!</v>
      </c>
      <c r="L22" s="457" t="e">
        <f>#REF!</f>
        <v>#REF!</v>
      </c>
      <c r="M22" s="457" t="e">
        <f>#REF!</f>
        <v>#REF!</v>
      </c>
      <c r="N22" s="457" t="e">
        <f>#REF!</f>
        <v>#REF!</v>
      </c>
      <c r="O22" s="457" t="e">
        <f>#REF!</f>
        <v>#REF!</v>
      </c>
      <c r="P22" s="457" t="e">
        <f t="shared" si="9"/>
        <v>#REF!</v>
      </c>
      <c r="Q22" s="791"/>
      <c r="R22" s="792"/>
      <c r="S22" s="5" t="e">
        <f>+#REF!/'Thu NSNN 2021-2022'!C21%</f>
        <v>#REF!</v>
      </c>
      <c r="T22" s="5" t="e">
        <f t="shared" si="5"/>
        <v>#REF!</v>
      </c>
      <c r="U22" s="5" t="e">
        <f t="shared" si="6"/>
        <v>#REF!</v>
      </c>
      <c r="V22" s="5" t="e">
        <f>#REF!/H22%</f>
        <v>#REF!</v>
      </c>
    </row>
    <row r="23" spans="1:22" s="186" customFormat="1" ht="36" customHeight="1">
      <c r="A23" s="473">
        <v>14</v>
      </c>
      <c r="B23" s="457" t="s">
        <v>339</v>
      </c>
      <c r="C23" s="457">
        <v>140912</v>
      </c>
      <c r="D23" s="457">
        <v>126290</v>
      </c>
      <c r="E23" s="457">
        <v>203509</v>
      </c>
      <c r="F23" s="457">
        <v>237551</v>
      </c>
      <c r="G23" s="457">
        <v>300917</v>
      </c>
      <c r="H23" s="457" t="e">
        <f>#REF!</f>
        <v>#REF!</v>
      </c>
      <c r="I23" s="457" t="e">
        <f t="shared" si="1"/>
        <v>#REF!</v>
      </c>
      <c r="J23" s="791" t="e">
        <f t="shared" si="2"/>
        <v>#REF!</v>
      </c>
      <c r="K23" s="457" t="e">
        <f>#REF!</f>
        <v>#REF!</v>
      </c>
      <c r="L23" s="457" t="e">
        <f>#REF!</f>
        <v>#REF!</v>
      </c>
      <c r="M23" s="457" t="e">
        <f>#REF!</f>
        <v>#REF!</v>
      </c>
      <c r="N23" s="457" t="e">
        <f>#REF!</f>
        <v>#REF!</v>
      </c>
      <c r="O23" s="457" t="e">
        <f>#REF!</f>
        <v>#REF!</v>
      </c>
      <c r="P23" s="457" t="e">
        <f t="shared" si="9"/>
        <v>#REF!</v>
      </c>
      <c r="Q23" s="791" t="e">
        <f t="shared" si="4"/>
        <v>#REF!</v>
      </c>
      <c r="R23" s="792"/>
      <c r="S23" s="5" t="e">
        <f>+#REF!/'Thu NSNN 2021-2022'!C22%</f>
        <v>#REF!</v>
      </c>
      <c r="T23" s="5" t="e">
        <f t="shared" si="5"/>
        <v>#REF!</v>
      </c>
      <c r="U23" s="5" t="e">
        <f t="shared" si="6"/>
        <v>#REF!</v>
      </c>
      <c r="V23" s="5" t="e">
        <f>#REF!/H23%</f>
        <v>#REF!</v>
      </c>
    </row>
    <row r="24" spans="1:22" s="186" customFormat="1" ht="36" customHeight="1">
      <c r="A24" s="473">
        <v>15</v>
      </c>
      <c r="B24" s="435" t="s">
        <v>555</v>
      </c>
      <c r="C24" s="457">
        <v>0</v>
      </c>
      <c r="D24" s="457">
        <v>0</v>
      </c>
      <c r="E24" s="457">
        <v>5516</v>
      </c>
      <c r="F24" s="457">
        <v>46773</v>
      </c>
      <c r="G24" s="457">
        <v>25517</v>
      </c>
      <c r="H24" s="457" t="e">
        <f>#REF!</f>
        <v>#REF!</v>
      </c>
      <c r="I24" s="457" t="e">
        <f t="shared" si="1"/>
        <v>#REF!</v>
      </c>
      <c r="J24" s="791"/>
      <c r="K24" s="457" t="e">
        <f>#REF!</f>
        <v>#REF!</v>
      </c>
      <c r="L24" s="457" t="e">
        <f>#REF!</f>
        <v>#REF!</v>
      </c>
      <c r="M24" s="457" t="e">
        <f>#REF!</f>
        <v>#REF!</v>
      </c>
      <c r="N24" s="457" t="e">
        <f>#REF!</f>
        <v>#REF!</v>
      </c>
      <c r="O24" s="457" t="e">
        <f>#REF!</f>
        <v>#REF!</v>
      </c>
      <c r="P24" s="457" t="e">
        <f t="shared" si="9"/>
        <v>#REF!</v>
      </c>
      <c r="Q24" s="791" t="e">
        <f t="shared" si="4"/>
        <v>#REF!</v>
      </c>
      <c r="R24" s="792"/>
      <c r="S24" s="5" t="e">
        <f>+#REF!/'Thu NSNN 2021-2022'!C23%</f>
        <v>#REF!</v>
      </c>
      <c r="T24" s="5" t="e">
        <f t="shared" si="5"/>
        <v>#REF!</v>
      </c>
      <c r="U24" s="5" t="e">
        <f t="shared" si="6"/>
        <v>#REF!</v>
      </c>
      <c r="V24" s="5" t="e">
        <f>#REF!/H24%</f>
        <v>#REF!</v>
      </c>
    </row>
    <row r="25" spans="1:22" s="186" customFormat="1" ht="36" customHeight="1">
      <c r="A25" s="473">
        <v>16</v>
      </c>
      <c r="B25" s="435" t="s">
        <v>556</v>
      </c>
      <c r="C25" s="457">
        <v>0</v>
      </c>
      <c r="D25" s="457">
        <v>0</v>
      </c>
      <c r="E25" s="457">
        <v>0</v>
      </c>
      <c r="F25" s="457">
        <v>47932</v>
      </c>
      <c r="G25" s="457">
        <v>129025</v>
      </c>
      <c r="H25" s="457" t="e">
        <f>#REF!</f>
        <v>#REF!</v>
      </c>
      <c r="I25" s="457" t="e">
        <f t="shared" si="1"/>
        <v>#REF!</v>
      </c>
      <c r="J25" s="791"/>
      <c r="K25" s="457" t="e">
        <f>#REF!</f>
        <v>#REF!</v>
      </c>
      <c r="L25" s="457" t="e">
        <f>#REF!</f>
        <v>#REF!</v>
      </c>
      <c r="M25" s="457" t="e">
        <f>#REF!</f>
        <v>#REF!</v>
      </c>
      <c r="N25" s="457" t="e">
        <f>#REF!</f>
        <v>#REF!</v>
      </c>
      <c r="O25" s="457" t="e">
        <f>#REF!</f>
        <v>#REF!</v>
      </c>
      <c r="P25" s="457" t="e">
        <f t="shared" si="9"/>
        <v>#REF!</v>
      </c>
      <c r="Q25" s="791" t="e">
        <f t="shared" si="4"/>
        <v>#REF!</v>
      </c>
      <c r="R25" s="792"/>
      <c r="S25" s="5" t="e">
        <f>+#REF!/'Thu NSNN 2021-2022'!C24%</f>
        <v>#REF!</v>
      </c>
      <c r="T25" s="5" t="e">
        <f t="shared" si="5"/>
        <v>#REF!</v>
      </c>
      <c r="U25" s="5" t="e">
        <f t="shared" si="6"/>
        <v>#REF!</v>
      </c>
      <c r="V25" s="5" t="e">
        <f>#REF!/H25%</f>
        <v>#REF!</v>
      </c>
    </row>
    <row r="26" spans="1:22" s="361" customFormat="1" ht="36" customHeight="1">
      <c r="A26" s="473">
        <v>15</v>
      </c>
      <c r="B26" s="457" t="s">
        <v>395</v>
      </c>
      <c r="C26" s="457">
        <v>15685</v>
      </c>
      <c r="D26" s="457">
        <v>15566</v>
      </c>
      <c r="E26" s="457">
        <v>19734</v>
      </c>
      <c r="F26" s="457">
        <v>4849</v>
      </c>
      <c r="G26" s="457">
        <v>3085</v>
      </c>
      <c r="H26" s="457" t="e">
        <f>#REF!</f>
        <v>#REF!</v>
      </c>
      <c r="I26" s="457" t="e">
        <f t="shared" si="1"/>
        <v>#REF!</v>
      </c>
      <c r="J26" s="791" t="e">
        <f>((H26/D26))^(1/(5-1))-1</f>
        <v>#REF!</v>
      </c>
      <c r="K26" s="457" t="e">
        <f>#REF!</f>
        <v>#REF!</v>
      </c>
      <c r="L26" s="457" t="e">
        <f>#REF!</f>
        <v>#REF!</v>
      </c>
      <c r="M26" s="457" t="e">
        <f>#REF!</f>
        <v>#REF!</v>
      </c>
      <c r="N26" s="457" t="e">
        <f>#REF!</f>
        <v>#REF!</v>
      </c>
      <c r="O26" s="457" t="e">
        <f>#REF!</f>
        <v>#REF!</v>
      </c>
      <c r="P26" s="457" t="e">
        <f t="shared" si="9"/>
        <v>#REF!</v>
      </c>
      <c r="Q26" s="791" t="e">
        <f t="shared" si="4"/>
        <v>#REF!</v>
      </c>
      <c r="R26" s="792"/>
      <c r="S26" s="5" t="e">
        <f>+#REF!/'Thu NSNN 2021-2022'!C25%</f>
        <v>#REF!</v>
      </c>
      <c r="T26" s="5" t="e">
        <f t="shared" si="5"/>
        <v>#REF!</v>
      </c>
      <c r="U26" s="5" t="e">
        <f t="shared" si="6"/>
        <v>#REF!</v>
      </c>
      <c r="V26" s="5" t="e">
        <f>#REF!/H26%</f>
        <v>#REF!</v>
      </c>
    </row>
    <row r="27" spans="1:22" s="186" customFormat="1" ht="36" customHeight="1">
      <c r="A27" s="473">
        <v>16</v>
      </c>
      <c r="B27" s="457" t="s">
        <v>223</v>
      </c>
      <c r="C27" s="457">
        <v>1189344</v>
      </c>
      <c r="D27" s="457">
        <v>1310161</v>
      </c>
      <c r="E27" s="457">
        <v>1477896</v>
      </c>
      <c r="F27" s="457">
        <v>1371274</v>
      </c>
      <c r="G27" s="457">
        <v>1523285</v>
      </c>
      <c r="H27" s="457" t="e">
        <f>#REF!</f>
        <v>#REF!</v>
      </c>
      <c r="I27" s="457" t="e">
        <f t="shared" si="1"/>
        <v>#REF!</v>
      </c>
      <c r="J27" s="791" t="e">
        <f>((H27/D27))^(1/(5-1))-1</f>
        <v>#REF!</v>
      </c>
      <c r="K27" s="457" t="e">
        <f>#REF!</f>
        <v>#REF!</v>
      </c>
      <c r="L27" s="457" t="e">
        <f>#REF!</f>
        <v>#REF!</v>
      </c>
      <c r="M27" s="457" t="e">
        <f>#REF!</f>
        <v>#REF!</v>
      </c>
      <c r="N27" s="457" t="e">
        <f>#REF!</f>
        <v>#REF!</v>
      </c>
      <c r="O27" s="457" t="e">
        <f>#REF!</f>
        <v>#REF!</v>
      </c>
      <c r="P27" s="457" t="e">
        <f t="shared" si="9"/>
        <v>#REF!</v>
      </c>
      <c r="Q27" s="791" t="e">
        <f t="shared" si="4"/>
        <v>#REF!</v>
      </c>
      <c r="R27" s="792"/>
      <c r="S27" s="5" t="e">
        <f>+#REF!/'Thu NSNN 2021-2022'!C26%</f>
        <v>#REF!</v>
      </c>
      <c r="T27" s="5" t="e">
        <f t="shared" si="5"/>
        <v>#REF!</v>
      </c>
      <c r="U27" s="5" t="e">
        <f t="shared" si="6"/>
        <v>#REF!</v>
      </c>
      <c r="V27" s="5" t="e">
        <f>#REF!/H27%</f>
        <v>#REF!</v>
      </c>
    </row>
    <row r="28" spans="1:22" s="27" customFormat="1" ht="36" customHeight="1">
      <c r="A28" s="474" t="s">
        <v>396</v>
      </c>
      <c r="B28" s="446" t="s">
        <v>654</v>
      </c>
      <c r="C28" s="446">
        <v>243841</v>
      </c>
      <c r="D28" s="446">
        <v>96965</v>
      </c>
      <c r="E28" s="450">
        <v>107416</v>
      </c>
      <c r="F28" s="450">
        <v>74262</v>
      </c>
      <c r="G28" s="450">
        <v>126290</v>
      </c>
      <c r="H28" s="450" t="e">
        <f>#REF!</f>
        <v>#REF!</v>
      </c>
      <c r="I28" s="450" t="e">
        <f t="shared" si="1"/>
        <v>#REF!</v>
      </c>
      <c r="J28" s="790" t="e">
        <f>((H28/D28))^(1/(5-1))-1</f>
        <v>#REF!</v>
      </c>
      <c r="K28" s="450" t="e">
        <f>#REF!</f>
        <v>#REF!</v>
      </c>
      <c r="L28" s="450" t="e">
        <f>#REF!</f>
        <v>#REF!</v>
      </c>
      <c r="M28" s="450" t="e">
        <f>#REF!</f>
        <v>#REF!</v>
      </c>
      <c r="N28" s="450" t="e">
        <f>#REF!</f>
        <v>#REF!</v>
      </c>
      <c r="O28" s="450" t="e">
        <f>#REF!</f>
        <v>#REF!</v>
      </c>
      <c r="P28" s="450" t="e">
        <f t="shared" si="9"/>
        <v>#REF!</v>
      </c>
      <c r="Q28" s="790" t="e">
        <f t="shared" si="4"/>
        <v>#REF!</v>
      </c>
      <c r="R28" s="496"/>
      <c r="S28" s="14" t="e">
        <f>+#REF!/'Thu NSNN 2021-2022'!C27%</f>
        <v>#REF!</v>
      </c>
      <c r="T28" s="14" t="e">
        <f t="shared" si="5"/>
        <v>#REF!</v>
      </c>
      <c r="U28" s="14" t="e">
        <f t="shared" si="6"/>
        <v>#REF!</v>
      </c>
      <c r="V28" s="14" t="e">
        <f>#REF!/H28%</f>
        <v>#REF!</v>
      </c>
    </row>
    <row r="29" spans="1:22" s="14" customFormat="1" hidden="1">
      <c r="A29" s="474" t="s">
        <v>397</v>
      </c>
      <c r="B29" s="446" t="s">
        <v>398</v>
      </c>
      <c r="C29" s="446"/>
      <c r="D29" s="446"/>
      <c r="E29" s="787"/>
      <c r="F29" s="787"/>
      <c r="G29" s="787"/>
      <c r="H29" s="787" t="e">
        <f>SUM(H30,H31)</f>
        <v>#REF!</v>
      </c>
      <c r="I29" s="788"/>
      <c r="J29" s="788"/>
      <c r="K29" s="788"/>
      <c r="L29" s="787" t="e">
        <f>SUM(L30,L31)</f>
        <v>#REF!</v>
      </c>
      <c r="M29" s="787" t="e">
        <f>SUM(M30,M31)</f>
        <v>#REF!</v>
      </c>
      <c r="N29" s="532"/>
      <c r="O29" s="532"/>
      <c r="P29" s="532"/>
      <c r="Q29" s="532"/>
    </row>
    <row r="30" spans="1:22" s="5" customFormat="1" hidden="1">
      <c r="A30" s="473" t="s">
        <v>384</v>
      </c>
      <c r="B30" s="457" t="s">
        <v>399</v>
      </c>
      <c r="C30" s="457"/>
      <c r="D30" s="457"/>
      <c r="E30" s="457"/>
      <c r="F30" s="457"/>
      <c r="G30" s="446"/>
      <c r="H30" s="446" t="e">
        <f>#REF!</f>
        <v>#REF!</v>
      </c>
      <c r="I30" s="472"/>
      <c r="J30" s="472"/>
      <c r="K30" s="472"/>
      <c r="L30" s="446" t="e">
        <f>#REF!</f>
        <v>#REF!</v>
      </c>
      <c r="M30" s="446" t="e">
        <f>#REF!</f>
        <v>#REF!</v>
      </c>
      <c r="N30" s="532"/>
      <c r="O30" s="532"/>
      <c r="P30" s="532"/>
      <c r="Q30" s="532"/>
    </row>
    <row r="31" spans="1:22" s="5" customFormat="1" hidden="1">
      <c r="A31" s="473" t="s">
        <v>396</v>
      </c>
      <c r="B31" s="457" t="s">
        <v>400</v>
      </c>
      <c r="C31" s="457"/>
      <c r="D31" s="457"/>
      <c r="E31" s="457"/>
      <c r="F31" s="457"/>
      <c r="G31" s="446"/>
      <c r="H31" s="446" t="e">
        <f>SUM(H32:H36)</f>
        <v>#REF!</v>
      </c>
      <c r="I31" s="472"/>
      <c r="J31" s="472"/>
      <c r="K31" s="472"/>
      <c r="L31" s="446" t="e">
        <f>SUM(L32:L36)</f>
        <v>#REF!</v>
      </c>
      <c r="M31" s="446" t="e">
        <f>SUM(M32:M36)</f>
        <v>#REF!</v>
      </c>
      <c r="N31" s="532"/>
      <c r="O31" s="532"/>
      <c r="P31" s="532"/>
      <c r="Q31" s="532"/>
    </row>
    <row r="32" spans="1:22" s="5" customFormat="1" hidden="1">
      <c r="A32" s="499">
        <v>1</v>
      </c>
      <c r="B32" s="458" t="s">
        <v>534</v>
      </c>
      <c r="C32" s="458"/>
      <c r="D32" s="458"/>
      <c r="E32" s="458"/>
      <c r="F32" s="458"/>
      <c r="G32" s="432"/>
      <c r="H32" s="432" t="e">
        <f>#REF!</f>
        <v>#REF!</v>
      </c>
      <c r="I32" s="456"/>
      <c r="J32" s="456"/>
      <c r="K32" s="456"/>
      <c r="L32" s="432" t="e">
        <f>#REF!</f>
        <v>#REF!</v>
      </c>
      <c r="M32" s="432" t="e">
        <f>#REF!</f>
        <v>#REF!</v>
      </c>
      <c r="N32" s="533"/>
      <c r="O32" s="533"/>
      <c r="P32" s="533"/>
      <c r="Q32" s="533"/>
    </row>
    <row r="33" spans="1:17" s="20" customFormat="1" hidden="1">
      <c r="A33" s="500">
        <v>2</v>
      </c>
      <c r="B33" s="432" t="s">
        <v>453</v>
      </c>
      <c r="C33" s="432"/>
      <c r="D33" s="432"/>
      <c r="E33" s="432"/>
      <c r="F33" s="432"/>
      <c r="G33" s="432"/>
      <c r="H33" s="432" t="e">
        <f>#REF!</f>
        <v>#REF!</v>
      </c>
      <c r="I33" s="456"/>
      <c r="J33" s="456"/>
      <c r="K33" s="456"/>
      <c r="L33" s="432" t="e">
        <f>#REF!</f>
        <v>#REF!</v>
      </c>
      <c r="M33" s="432" t="e">
        <f>#REF!</f>
        <v>#REF!</v>
      </c>
      <c r="N33" s="533"/>
      <c r="O33" s="533"/>
      <c r="P33" s="533"/>
      <c r="Q33" s="533"/>
    </row>
    <row r="34" spans="1:17" s="20" customFormat="1" hidden="1">
      <c r="A34" s="500">
        <v>3</v>
      </c>
      <c r="B34" s="432" t="s">
        <v>451</v>
      </c>
      <c r="C34" s="432"/>
      <c r="D34" s="432"/>
      <c r="E34" s="432"/>
      <c r="F34" s="432"/>
      <c r="G34" s="432"/>
      <c r="H34" s="432" t="e">
        <f>#REF!</f>
        <v>#REF!</v>
      </c>
      <c r="I34" s="456"/>
      <c r="J34" s="456"/>
      <c r="K34" s="456"/>
      <c r="L34" s="432" t="e">
        <f>#REF!</f>
        <v>#REF!</v>
      </c>
      <c r="M34" s="432" t="e">
        <f>#REF!</f>
        <v>#REF!</v>
      </c>
      <c r="N34" s="533"/>
      <c r="O34" s="533"/>
      <c r="P34" s="533"/>
      <c r="Q34" s="533"/>
    </row>
    <row r="35" spans="1:17" s="20" customFormat="1" hidden="1">
      <c r="A35" s="500">
        <v>4</v>
      </c>
      <c r="B35" s="432" t="s">
        <v>657</v>
      </c>
      <c r="C35" s="432"/>
      <c r="D35" s="432"/>
      <c r="E35" s="432"/>
      <c r="F35" s="432"/>
      <c r="G35" s="432"/>
      <c r="H35" s="432" t="e">
        <f>#REF!</f>
        <v>#REF!</v>
      </c>
      <c r="I35" s="456"/>
      <c r="J35" s="456"/>
      <c r="K35" s="456"/>
      <c r="L35" s="432" t="e">
        <f>#REF!</f>
        <v>#REF!</v>
      </c>
      <c r="M35" s="432" t="e">
        <f>#REF!</f>
        <v>#REF!</v>
      </c>
      <c r="N35" s="533"/>
      <c r="O35" s="533"/>
      <c r="P35" s="533"/>
      <c r="Q35" s="533"/>
    </row>
    <row r="36" spans="1:17" s="20" customFormat="1" hidden="1">
      <c r="A36" s="500">
        <v>5</v>
      </c>
      <c r="B36" s="432" t="s">
        <v>655</v>
      </c>
      <c r="C36" s="432"/>
      <c r="D36" s="432"/>
      <c r="E36" s="432"/>
      <c r="F36" s="432"/>
      <c r="G36" s="432"/>
      <c r="H36" s="432"/>
      <c r="I36" s="456"/>
      <c r="J36" s="456"/>
      <c r="K36" s="456"/>
      <c r="L36" s="432"/>
      <c r="M36" s="432"/>
      <c r="N36" s="533"/>
      <c r="O36" s="533"/>
      <c r="P36" s="533"/>
      <c r="Q36" s="533"/>
    </row>
    <row r="37" spans="1:17" s="14" customFormat="1" hidden="1">
      <c r="A37" s="474" t="s">
        <v>401</v>
      </c>
      <c r="B37" s="446" t="s">
        <v>656</v>
      </c>
      <c r="C37" s="446"/>
      <c r="D37" s="446"/>
      <c r="E37" s="446"/>
      <c r="F37" s="446"/>
      <c r="G37" s="446"/>
      <c r="H37" s="446" t="e">
        <f>#REF!</f>
        <v>#REF!</v>
      </c>
      <c r="I37" s="472"/>
      <c r="J37" s="472"/>
      <c r="K37" s="472"/>
      <c r="L37" s="446" t="e">
        <f>#REF!</f>
        <v>#REF!</v>
      </c>
      <c r="M37" s="446" t="e">
        <f>#REF!</f>
        <v>#REF!</v>
      </c>
      <c r="N37" s="532"/>
      <c r="O37" s="532"/>
      <c r="P37" s="532"/>
      <c r="Q37" s="532"/>
    </row>
    <row r="38" spans="1:17" s="14" customFormat="1" hidden="1">
      <c r="A38" s="492" t="s">
        <v>436</v>
      </c>
      <c r="B38" s="31" t="s">
        <v>795</v>
      </c>
      <c r="C38" s="478"/>
      <c r="D38" s="478"/>
      <c r="E38" s="478"/>
      <c r="F38" s="493"/>
      <c r="G38" s="493"/>
      <c r="H38" s="493"/>
      <c r="I38" s="494"/>
      <c r="J38" s="494"/>
      <c r="K38" s="494"/>
      <c r="L38" s="493"/>
      <c r="M38" s="493"/>
      <c r="N38" s="532"/>
      <c r="O38" s="532"/>
      <c r="P38" s="532"/>
      <c r="Q38" s="532"/>
    </row>
    <row r="39" spans="1:17" s="14" customFormat="1" hidden="1">
      <c r="A39" s="475"/>
      <c r="B39" s="475" t="s">
        <v>553</v>
      </c>
      <c r="C39" s="475"/>
      <c r="D39" s="475"/>
      <c r="E39" s="475"/>
      <c r="F39" s="475"/>
      <c r="G39" s="476"/>
      <c r="H39" s="476" t="e">
        <f>SUM(H7,H29,H37,H38)</f>
        <v>#REF!</v>
      </c>
      <c r="I39" s="477"/>
      <c r="J39" s="477"/>
      <c r="K39" s="477"/>
      <c r="L39" s="476" t="e">
        <f>SUM(L7,L29,L37,L38)</f>
        <v>#REF!</v>
      </c>
      <c r="M39" s="476" t="e">
        <f>SUM(M7,M29,M37,M38)</f>
        <v>#REF!</v>
      </c>
      <c r="N39" s="532"/>
      <c r="O39" s="532"/>
      <c r="P39" s="532"/>
      <c r="Q39" s="532"/>
    </row>
    <row r="44" spans="1:17">
      <c r="J44" s="167">
        <v>100</v>
      </c>
    </row>
    <row r="45" spans="1:17">
      <c r="J45" s="167">
        <v>105</v>
      </c>
    </row>
    <row r="46" spans="1:17">
      <c r="J46" s="167">
        <v>110</v>
      </c>
    </row>
    <row r="47" spans="1:17">
      <c r="J47" s="167">
        <v>115</v>
      </c>
    </row>
    <row r="48" spans="1:17">
      <c r="J48" s="167">
        <v>120</v>
      </c>
    </row>
    <row r="50" spans="10:10">
      <c r="J50" s="167" t="e">
        <f>AVERAGE((J45:J48-J44:J47)/J44:J47)</f>
        <v>#VALUE!</v>
      </c>
    </row>
  </sheetData>
  <mergeCells count="18">
    <mergeCell ref="A1:M1"/>
    <mergeCell ref="A3:A5"/>
    <mergeCell ref="B3:B5"/>
    <mergeCell ref="C3:C5"/>
    <mergeCell ref="D3:D5"/>
    <mergeCell ref="E3:E5"/>
    <mergeCell ref="F3:F5"/>
    <mergeCell ref="H3:H5"/>
    <mergeCell ref="G3:G5"/>
    <mergeCell ref="Q3:Q5"/>
    <mergeCell ref="N3:N5"/>
    <mergeCell ref="O3:O5"/>
    <mergeCell ref="P3:P5"/>
    <mergeCell ref="I3:I5"/>
    <mergeCell ref="L3:L5"/>
    <mergeCell ref="M3:M5"/>
    <mergeCell ref="K3:K5"/>
    <mergeCell ref="J3:J5"/>
  </mergeCells>
  <pageMargins left="0" right="0" top="0" bottom="0" header="0" footer="0"/>
  <pageSetup paperSize="9" scale="67" orientation="portrait"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2:N23"/>
  <sheetViews>
    <sheetView showZeros="0" workbookViewId="0">
      <pane xSplit="2" ySplit="7" topLeftCell="C14"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2.75"/>
  <cols>
    <col min="1" max="1" width="4.5" style="332" bestFit="1" customWidth="1"/>
    <col min="2" max="2" width="48.625" style="332" customWidth="1"/>
    <col min="3" max="3" width="14.5" style="332" customWidth="1"/>
    <col min="4" max="4" width="10.125" style="332" customWidth="1"/>
    <col min="5" max="5" width="10.875" style="332" customWidth="1"/>
    <col min="6" max="6" width="12.625" style="332" customWidth="1"/>
    <col min="7" max="7" width="11.875" style="332" customWidth="1"/>
    <col min="8" max="8" width="11.625" style="332" customWidth="1"/>
    <col min="9" max="9" width="10.375" style="332" customWidth="1"/>
    <col min="10" max="10" width="12.625" style="332" customWidth="1"/>
    <col min="11" max="11" width="12.375" style="332" customWidth="1"/>
    <col min="12" max="12" width="10.625" style="332" customWidth="1"/>
    <col min="13" max="14" width="12.5" style="332" customWidth="1"/>
    <col min="15" max="16384" width="9" style="332"/>
  </cols>
  <sheetData>
    <row r="2" spans="1:14" ht="33.75" customHeight="1">
      <c r="A2" s="1626" t="s">
        <v>1843</v>
      </c>
      <c r="B2" s="1626"/>
      <c r="C2" s="1626"/>
      <c r="D2" s="1626"/>
      <c r="E2" s="1626"/>
      <c r="F2" s="1626"/>
      <c r="G2" s="1626"/>
      <c r="H2" s="1626"/>
      <c r="I2" s="1626"/>
      <c r="J2" s="1626"/>
      <c r="K2" s="1626"/>
      <c r="L2" s="1626"/>
      <c r="M2" s="1626"/>
      <c r="N2" s="1626"/>
    </row>
    <row r="4" spans="1:14" ht="15.75">
      <c r="N4" s="333" t="s">
        <v>463</v>
      </c>
    </row>
    <row r="5" spans="1:14" ht="27.75" customHeight="1">
      <c r="A5" s="1630" t="s">
        <v>466</v>
      </c>
      <c r="B5" s="1630" t="s">
        <v>372</v>
      </c>
      <c r="C5" s="1627" t="s">
        <v>1845</v>
      </c>
      <c r="D5" s="1628"/>
      <c r="E5" s="1629"/>
      <c r="F5" s="1627" t="s">
        <v>1844</v>
      </c>
      <c r="G5" s="1628"/>
      <c r="H5" s="1629"/>
      <c r="I5" s="1627" t="s">
        <v>1846</v>
      </c>
      <c r="J5" s="1628"/>
      <c r="K5" s="1629"/>
      <c r="L5" s="1627" t="s">
        <v>1847</v>
      </c>
      <c r="M5" s="1628"/>
      <c r="N5" s="1629"/>
    </row>
    <row r="6" spans="1:14" ht="33.75" customHeight="1">
      <c r="A6" s="1631"/>
      <c r="B6" s="1631"/>
      <c r="C6" s="216" t="s">
        <v>380</v>
      </c>
      <c r="D6" s="216" t="s">
        <v>429</v>
      </c>
      <c r="E6" s="216" t="s">
        <v>430</v>
      </c>
      <c r="F6" s="216" t="s">
        <v>380</v>
      </c>
      <c r="G6" s="216" t="s">
        <v>429</v>
      </c>
      <c r="H6" s="216" t="s">
        <v>430</v>
      </c>
      <c r="I6" s="216" t="s">
        <v>380</v>
      </c>
      <c r="J6" s="216" t="s">
        <v>429</v>
      </c>
      <c r="K6" s="216" t="s">
        <v>430</v>
      </c>
      <c r="L6" s="216" t="s">
        <v>380</v>
      </c>
      <c r="M6" s="216" t="s">
        <v>429</v>
      </c>
      <c r="N6" s="216" t="s">
        <v>430</v>
      </c>
    </row>
    <row r="7" spans="1:14" s="334" customFormat="1" ht="30" customHeight="1">
      <c r="A7" s="217"/>
      <c r="B7" s="218" t="s">
        <v>825</v>
      </c>
      <c r="C7" s="292" t="e">
        <f t="shared" ref="C7:K7" si="0">SUM(C8,C13,C17,C18,C19,C20)</f>
        <v>#REF!</v>
      </c>
      <c r="D7" s="292" t="e">
        <f t="shared" si="0"/>
        <v>#REF!</v>
      </c>
      <c r="E7" s="292" t="e">
        <f t="shared" si="0"/>
        <v>#REF!</v>
      </c>
      <c r="F7" s="292" t="e">
        <f t="shared" si="0"/>
        <v>#REF!</v>
      </c>
      <c r="G7" s="292" t="e">
        <f t="shared" si="0"/>
        <v>#REF!</v>
      </c>
      <c r="H7" s="292" t="e">
        <f t="shared" si="0"/>
        <v>#REF!</v>
      </c>
      <c r="I7" s="292" t="e">
        <f t="shared" si="0"/>
        <v>#REF!</v>
      </c>
      <c r="J7" s="292" t="e">
        <f t="shared" si="0"/>
        <v>#REF!</v>
      </c>
      <c r="K7" s="292" t="e">
        <f t="shared" si="0"/>
        <v>#REF!</v>
      </c>
      <c r="L7" s="292" t="e">
        <f>SUM(L8,L13,L17,L18,L19,L20)</f>
        <v>#REF!</v>
      </c>
      <c r="M7" s="292" t="e">
        <f>SUM(M8,M13,M17,M18,M19,M20)</f>
        <v>#REF!</v>
      </c>
      <c r="N7" s="292" t="e">
        <f>SUM(N8,N13,N17,N18,N19,N20)</f>
        <v>#REF!</v>
      </c>
    </row>
    <row r="8" spans="1:14" s="335" customFormat="1" ht="30" customHeight="1">
      <c r="A8" s="290" t="s">
        <v>384</v>
      </c>
      <c r="B8" s="291" t="s">
        <v>373</v>
      </c>
      <c r="C8" s="293" t="e">
        <f t="shared" ref="C8:N8" si="1">SUM(C9:C12)</f>
        <v>#REF!</v>
      </c>
      <c r="D8" s="293" t="e">
        <f t="shared" si="1"/>
        <v>#REF!</v>
      </c>
      <c r="E8" s="293" t="e">
        <f t="shared" si="1"/>
        <v>#REF!</v>
      </c>
      <c r="F8" s="293" t="e">
        <f t="shared" si="1"/>
        <v>#REF!</v>
      </c>
      <c r="G8" s="293" t="e">
        <f t="shared" si="1"/>
        <v>#REF!</v>
      </c>
      <c r="H8" s="293" t="e">
        <f t="shared" si="1"/>
        <v>#REF!</v>
      </c>
      <c r="I8" s="293" t="e">
        <f t="shared" si="1"/>
        <v>#REF!</v>
      </c>
      <c r="J8" s="293" t="e">
        <f t="shared" si="1"/>
        <v>#REF!</v>
      </c>
      <c r="K8" s="293" t="e">
        <f t="shared" si="1"/>
        <v>#REF!</v>
      </c>
      <c r="L8" s="293" t="e">
        <f t="shared" si="1"/>
        <v>#REF!</v>
      </c>
      <c r="M8" s="293" t="e">
        <f t="shared" si="1"/>
        <v>#REF!</v>
      </c>
      <c r="N8" s="293" t="e">
        <f t="shared" si="1"/>
        <v>#REF!</v>
      </c>
    </row>
    <row r="9" spans="1:14" ht="30" customHeight="1">
      <c r="A9" s="220">
        <v>1</v>
      </c>
      <c r="B9" s="219" t="s">
        <v>371</v>
      </c>
      <c r="C9" s="276" t="e">
        <f>D9+E9</f>
        <v>#REF!</v>
      </c>
      <c r="D9" s="276" t="e">
        <f>#REF!-#REF!</f>
        <v>#REF!</v>
      </c>
      <c r="E9" s="276" t="e">
        <f>#REF!-#REF!</f>
        <v>#REF!</v>
      </c>
      <c r="F9" s="276" t="e">
        <f>G9+H9</f>
        <v>#REF!</v>
      </c>
      <c r="G9" s="276" t="e">
        <f>#REF!-#REF!</f>
        <v>#REF!</v>
      </c>
      <c r="H9" s="276" t="e">
        <f>#REF!-#REF!</f>
        <v>#REF!</v>
      </c>
      <c r="I9" s="276" t="e">
        <f>J9+K9</f>
        <v>#REF!</v>
      </c>
      <c r="J9" s="276" t="e">
        <f>#REF!-#REF!</f>
        <v>#REF!</v>
      </c>
      <c r="K9" s="276" t="e">
        <f>#REF!-#REF!</f>
        <v>#REF!</v>
      </c>
      <c r="L9" s="276" t="e">
        <f>M9+N9</f>
        <v>#REF!</v>
      </c>
      <c r="M9" s="276" t="e">
        <f>#REF!-#REF!</f>
        <v>#REF!</v>
      </c>
      <c r="N9" s="276" t="e">
        <f>#REF!-#REF!</f>
        <v>#REF!</v>
      </c>
    </row>
    <row r="10" spans="1:14" ht="30" customHeight="1">
      <c r="A10" s="220">
        <v>2</v>
      </c>
      <c r="B10" s="219" t="s">
        <v>444</v>
      </c>
      <c r="C10" s="276" t="e">
        <f>D10+E10</f>
        <v>#REF!</v>
      </c>
      <c r="D10" s="276" t="e">
        <f>#REF!-#REF!</f>
        <v>#REF!</v>
      </c>
      <c r="E10" s="276" t="e">
        <f>#REF!-#REF!</f>
        <v>#REF!</v>
      </c>
      <c r="F10" s="276" t="e">
        <f>G10+H10</f>
        <v>#REF!</v>
      </c>
      <c r="G10" s="276" t="e">
        <f>#REF!-#REF!</f>
        <v>#REF!</v>
      </c>
      <c r="H10" s="276" t="e">
        <f>#REF!-#REF!</f>
        <v>#REF!</v>
      </c>
      <c r="I10" s="276" t="e">
        <f>J10+K10</f>
        <v>#REF!</v>
      </c>
      <c r="J10" s="276" t="e">
        <f>#REF!-#REF!</f>
        <v>#REF!</v>
      </c>
      <c r="K10" s="276" t="e">
        <f>#REF!-#REF!</f>
        <v>#REF!</v>
      </c>
      <c r="L10" s="276" t="e">
        <f>M10+N10</f>
        <v>#REF!</v>
      </c>
      <c r="M10" s="276" t="e">
        <f>#REF!-#REF!</f>
        <v>#REF!</v>
      </c>
      <c r="N10" s="276" t="e">
        <f>#REF!-#REF!</f>
        <v>#REF!</v>
      </c>
    </row>
    <row r="11" spans="1:14" ht="30" customHeight="1">
      <c r="A11" s="220">
        <v>3</v>
      </c>
      <c r="B11" s="219" t="s">
        <v>30</v>
      </c>
      <c r="C11" s="276" t="e">
        <f>D11+E11</f>
        <v>#REF!</v>
      </c>
      <c r="D11" s="276" t="e">
        <f>#REF!-#REF!</f>
        <v>#REF!</v>
      </c>
      <c r="E11" s="276" t="e">
        <f>#REF!-#REF!</f>
        <v>#REF!</v>
      </c>
      <c r="F11" s="276" t="e">
        <f>G11+H11</f>
        <v>#REF!</v>
      </c>
      <c r="G11" s="276" t="e">
        <f>#REF!-#REF!</f>
        <v>#REF!</v>
      </c>
      <c r="H11" s="276" t="e">
        <f>#REF!-#REF!</f>
        <v>#REF!</v>
      </c>
      <c r="I11" s="276" t="e">
        <f>J11+K11</f>
        <v>#REF!</v>
      </c>
      <c r="J11" s="276" t="e">
        <f>#REF!-#REF!</f>
        <v>#REF!</v>
      </c>
      <c r="K11" s="276" t="e">
        <f>#REF!-#REF!</f>
        <v>#REF!</v>
      </c>
      <c r="L11" s="276" t="e">
        <f>M11+N11</f>
        <v>#REF!</v>
      </c>
      <c r="M11" s="276" t="e">
        <f>#REF!-#REF!</f>
        <v>#REF!</v>
      </c>
      <c r="N11" s="276" t="e">
        <f>#REF!-#REF!</f>
        <v>#REF!</v>
      </c>
    </row>
    <row r="12" spans="1:14" ht="30" customHeight="1">
      <c r="A12" s="220">
        <v>3</v>
      </c>
      <c r="B12" s="219" t="s">
        <v>554</v>
      </c>
      <c r="C12" s="276" t="e">
        <f>D12+E12</f>
        <v>#REF!</v>
      </c>
      <c r="D12" s="276" t="e">
        <f>#REF!-#REF!</f>
        <v>#REF!</v>
      </c>
      <c r="E12" s="276" t="e">
        <f>#REF!-#REF!</f>
        <v>#REF!</v>
      </c>
      <c r="F12" s="276" t="e">
        <f>G12+H12</f>
        <v>#REF!</v>
      </c>
      <c r="G12" s="276" t="e">
        <f>#REF!-#REF!</f>
        <v>#REF!</v>
      </c>
      <c r="H12" s="276" t="e">
        <f>#REF!-#REF!</f>
        <v>#REF!</v>
      </c>
      <c r="I12" s="276" t="e">
        <f>J12+K12</f>
        <v>#REF!</v>
      </c>
      <c r="J12" s="276" t="e">
        <f>#REF!-#REF!</f>
        <v>#REF!</v>
      </c>
      <c r="K12" s="276" t="e">
        <f>#REF!-#REF!</f>
        <v>#REF!</v>
      </c>
      <c r="L12" s="276" t="e">
        <f>M12+N12</f>
        <v>#REF!</v>
      </c>
      <c r="M12" s="276" t="e">
        <f>#REF!-#REF!</f>
        <v>#REF!</v>
      </c>
      <c r="N12" s="276" t="e">
        <f>#REF!-#REF!</f>
        <v>#REF!</v>
      </c>
    </row>
    <row r="13" spans="1:14" s="335" customFormat="1" ht="30" customHeight="1">
      <c r="A13" s="290" t="s">
        <v>396</v>
      </c>
      <c r="B13" s="291" t="s">
        <v>1849</v>
      </c>
      <c r="C13" s="293" t="e">
        <f t="shared" ref="C13:N13" si="2">SUM(C14:C16)</f>
        <v>#REF!</v>
      </c>
      <c r="D13" s="293" t="e">
        <f t="shared" si="2"/>
        <v>#REF!</v>
      </c>
      <c r="E13" s="293" t="e">
        <f t="shared" si="2"/>
        <v>#REF!</v>
      </c>
      <c r="F13" s="293" t="e">
        <f t="shared" si="2"/>
        <v>#REF!</v>
      </c>
      <c r="G13" s="293" t="e">
        <f t="shared" si="2"/>
        <v>#REF!</v>
      </c>
      <c r="H13" s="293" t="e">
        <f t="shared" si="2"/>
        <v>#REF!</v>
      </c>
      <c r="I13" s="293" t="e">
        <f t="shared" si="2"/>
        <v>#REF!</v>
      </c>
      <c r="J13" s="293" t="e">
        <f t="shared" si="2"/>
        <v>#REF!</v>
      </c>
      <c r="K13" s="293" t="e">
        <f t="shared" si="2"/>
        <v>#REF!</v>
      </c>
      <c r="L13" s="293" t="e">
        <f t="shared" si="2"/>
        <v>#REF!</v>
      </c>
      <c r="M13" s="293" t="e">
        <f t="shared" si="2"/>
        <v>#REF!</v>
      </c>
      <c r="N13" s="293" t="e">
        <f t="shared" si="2"/>
        <v>#REF!</v>
      </c>
    </row>
    <row r="14" spans="1:14" ht="30" customHeight="1">
      <c r="A14" s="220">
        <v>1</v>
      </c>
      <c r="B14" s="219" t="s">
        <v>374</v>
      </c>
      <c r="C14" s="276" t="e">
        <f t="shared" ref="C14:C19" si="3">D14+E14</f>
        <v>#REF!</v>
      </c>
      <c r="D14" s="276" t="e">
        <f>#REF!-#REF!</f>
        <v>#REF!</v>
      </c>
      <c r="E14" s="276" t="e">
        <f>#REF!-#REF!</f>
        <v>#REF!</v>
      </c>
      <c r="F14" s="276" t="e">
        <f t="shared" ref="F14:F19" si="4">G14+H14</f>
        <v>#REF!</v>
      </c>
      <c r="G14" s="276" t="e">
        <f>#REF!-#REF!</f>
        <v>#REF!</v>
      </c>
      <c r="H14" s="276" t="e">
        <f>#REF!-#REF!</f>
        <v>#REF!</v>
      </c>
      <c r="I14" s="276" t="e">
        <f t="shared" ref="I14:I19" si="5">J14+K14</f>
        <v>#REF!</v>
      </c>
      <c r="J14" s="276" t="e">
        <f>#REF!-#REF!</f>
        <v>#REF!</v>
      </c>
      <c r="K14" s="276" t="e">
        <f>#REF!-#REF!</f>
        <v>#REF!</v>
      </c>
      <c r="L14" s="276" t="e">
        <f t="shared" ref="L14:L19" si="6">M14+N14</f>
        <v>#REF!</v>
      </c>
      <c r="M14" s="276" t="e">
        <f>#REF!-#REF!</f>
        <v>#REF!</v>
      </c>
      <c r="N14" s="276" t="e">
        <f>#REF!-#REF!</f>
        <v>#REF!</v>
      </c>
    </row>
    <row r="15" spans="1:14" ht="30" customHeight="1">
      <c r="A15" s="220">
        <v>2</v>
      </c>
      <c r="B15" s="219" t="s">
        <v>475</v>
      </c>
      <c r="C15" s="276" t="e">
        <f t="shared" si="3"/>
        <v>#REF!</v>
      </c>
      <c r="D15" s="276" t="e">
        <f>#REF!-#REF!</f>
        <v>#REF!</v>
      </c>
      <c r="E15" s="276" t="e">
        <f>#REF!-#REF!</f>
        <v>#REF!</v>
      </c>
      <c r="F15" s="276" t="e">
        <f t="shared" si="4"/>
        <v>#REF!</v>
      </c>
      <c r="G15" s="276" t="e">
        <f>#REF!-#REF!</f>
        <v>#REF!</v>
      </c>
      <c r="H15" s="276" t="e">
        <f>#REF!-#REF!</f>
        <v>#REF!</v>
      </c>
      <c r="I15" s="276" t="e">
        <f t="shared" si="5"/>
        <v>#REF!</v>
      </c>
      <c r="J15" s="276" t="e">
        <f>#REF!-#REF!</f>
        <v>#REF!</v>
      </c>
      <c r="K15" s="276" t="e">
        <f>#REF!-#REF!</f>
        <v>#REF!</v>
      </c>
      <c r="L15" s="276" t="e">
        <f t="shared" si="6"/>
        <v>#REF!</v>
      </c>
      <c r="M15" s="276" t="e">
        <f>#REF!-#REF!</f>
        <v>#REF!</v>
      </c>
      <c r="N15" s="276" t="e">
        <f>#REF!-#REF!</f>
        <v>#REF!</v>
      </c>
    </row>
    <row r="16" spans="1:14" ht="30" customHeight="1">
      <c r="A16" s="220">
        <v>4</v>
      </c>
      <c r="B16" s="219" t="s">
        <v>350</v>
      </c>
      <c r="C16" s="276" t="e">
        <f t="shared" si="3"/>
        <v>#REF!</v>
      </c>
      <c r="D16" s="276" t="e">
        <f>#REF!-#REF!</f>
        <v>#REF!</v>
      </c>
      <c r="E16" s="276" t="e">
        <f>#REF!-#REF!</f>
        <v>#REF!</v>
      </c>
      <c r="F16" s="276" t="e">
        <f t="shared" si="4"/>
        <v>#REF!</v>
      </c>
      <c r="G16" s="276" t="e">
        <f>#REF!-#REF!</f>
        <v>#REF!</v>
      </c>
      <c r="H16" s="276" t="e">
        <f>#REF!-#REF!</f>
        <v>#REF!</v>
      </c>
      <c r="I16" s="276" t="e">
        <f t="shared" si="5"/>
        <v>#REF!</v>
      </c>
      <c r="J16" s="276" t="e">
        <f>#REF!-#REF!</f>
        <v>#REF!</v>
      </c>
      <c r="K16" s="276" t="e">
        <f>#REF!-#REF!</f>
        <v>#REF!</v>
      </c>
      <c r="L16" s="276" t="e">
        <f t="shared" si="6"/>
        <v>#REF!</v>
      </c>
      <c r="M16" s="276" t="e">
        <f>#REF!-#REF!</f>
        <v>#REF!</v>
      </c>
      <c r="N16" s="276" t="e">
        <f>#REF!-#REF!</f>
        <v>#REF!</v>
      </c>
    </row>
    <row r="17" spans="1:14" ht="30" customHeight="1">
      <c r="A17" s="290" t="s">
        <v>422</v>
      </c>
      <c r="B17" s="291" t="s">
        <v>604</v>
      </c>
      <c r="C17" s="294" t="e">
        <f t="shared" si="3"/>
        <v>#REF!</v>
      </c>
      <c r="D17" s="294" t="e">
        <f>#REF!-#REF!</f>
        <v>#REF!</v>
      </c>
      <c r="E17" s="294" t="e">
        <f>#REF!-#REF!</f>
        <v>#REF!</v>
      </c>
      <c r="F17" s="294" t="e">
        <f t="shared" si="4"/>
        <v>#REF!</v>
      </c>
      <c r="G17" s="294" t="e">
        <f>#REF!-#REF!</f>
        <v>#REF!</v>
      </c>
      <c r="H17" s="294" t="e">
        <f>#REF!-#REF!</f>
        <v>#REF!</v>
      </c>
      <c r="I17" s="294" t="e">
        <f t="shared" si="5"/>
        <v>#REF!</v>
      </c>
      <c r="J17" s="294" t="e">
        <f>#REF!-#REF!</f>
        <v>#REF!</v>
      </c>
      <c r="K17" s="294" t="e">
        <f>#REF!-#REF!</f>
        <v>#REF!</v>
      </c>
      <c r="L17" s="294" t="e">
        <f t="shared" si="6"/>
        <v>#REF!</v>
      </c>
      <c r="M17" s="294" t="e">
        <f>#REF!-#REF!</f>
        <v>#REF!</v>
      </c>
      <c r="N17" s="294" t="e">
        <f>#REF!-#REF!</f>
        <v>#REF!</v>
      </c>
    </row>
    <row r="18" spans="1:14" s="335" customFormat="1" ht="30" customHeight="1">
      <c r="A18" s="290" t="s">
        <v>423</v>
      </c>
      <c r="B18" s="291" t="s">
        <v>437</v>
      </c>
      <c r="C18" s="294" t="e">
        <f t="shared" si="3"/>
        <v>#REF!</v>
      </c>
      <c r="D18" s="294" t="e">
        <f>#REF!-#REF!</f>
        <v>#REF!</v>
      </c>
      <c r="E18" s="294" t="e">
        <f>#REF!-#REF!</f>
        <v>#REF!</v>
      </c>
      <c r="F18" s="294" t="e">
        <f t="shared" si="4"/>
        <v>#REF!</v>
      </c>
      <c r="G18" s="294" t="e">
        <f>#REF!-#REF!</f>
        <v>#REF!</v>
      </c>
      <c r="H18" s="294" t="e">
        <f>#REF!-#REF!</f>
        <v>#REF!</v>
      </c>
      <c r="I18" s="294" t="e">
        <f t="shared" si="5"/>
        <v>#REF!</v>
      </c>
      <c r="J18" s="294" t="e">
        <f>#REF!-#REF!</f>
        <v>#REF!</v>
      </c>
      <c r="K18" s="294" t="e">
        <f>#REF!-#REF!</f>
        <v>#REF!</v>
      </c>
      <c r="L18" s="294" t="e">
        <f t="shared" si="6"/>
        <v>#REF!</v>
      </c>
      <c r="M18" s="294" t="e">
        <f>#REF!-#REF!</f>
        <v>#REF!</v>
      </c>
      <c r="N18" s="294" t="e">
        <f>#REF!-#REF!</f>
        <v>#REF!</v>
      </c>
    </row>
    <row r="19" spans="1:14" s="335" customFormat="1" ht="30" customHeight="1">
      <c r="A19" s="290" t="s">
        <v>440</v>
      </c>
      <c r="B19" s="291" t="s">
        <v>1848</v>
      </c>
      <c r="C19" s="294" t="e">
        <f t="shared" si="3"/>
        <v>#REF!</v>
      </c>
      <c r="D19" s="294" t="e">
        <f>#REF!-#REF!</f>
        <v>#REF!</v>
      </c>
      <c r="E19" s="294" t="e">
        <f>#REF!-#REF!</f>
        <v>#REF!</v>
      </c>
      <c r="F19" s="294" t="e">
        <f t="shared" si="4"/>
        <v>#REF!</v>
      </c>
      <c r="G19" s="294" t="e">
        <f>#REF!-#REF!</f>
        <v>#REF!</v>
      </c>
      <c r="H19" s="294" t="e">
        <f>#REF!-#REF!</f>
        <v>#REF!</v>
      </c>
      <c r="I19" s="294" t="e">
        <f t="shared" si="5"/>
        <v>#REF!</v>
      </c>
      <c r="J19" s="294" t="e">
        <f>#REF!-#REF!</f>
        <v>#REF!</v>
      </c>
      <c r="K19" s="294" t="e">
        <f>#REF!-#REF!</f>
        <v>#REF!</v>
      </c>
      <c r="L19" s="294" t="e">
        <f t="shared" si="6"/>
        <v>#REF!</v>
      </c>
      <c r="M19" s="294" t="e">
        <f>#REF!-#REF!</f>
        <v>#REF!</v>
      </c>
      <c r="N19" s="294" t="e">
        <f>#REF!-#REF!</f>
        <v>#REF!</v>
      </c>
    </row>
    <row r="20" spans="1:14" s="335" customFormat="1" ht="15.75">
      <c r="A20" s="1412" t="s">
        <v>441</v>
      </c>
      <c r="B20" s="1413" t="s">
        <v>626</v>
      </c>
      <c r="C20" s="1414"/>
      <c r="D20" s="1414"/>
      <c r="E20" s="1414"/>
      <c r="F20" s="1414"/>
      <c r="G20" s="1414"/>
      <c r="H20" s="1414"/>
      <c r="I20" s="1414"/>
      <c r="J20" s="1414"/>
      <c r="K20" s="1414"/>
      <c r="L20" s="1414"/>
      <c r="M20" s="1414" t="e">
        <f>#REF!-#REF!</f>
        <v>#REF!</v>
      </c>
      <c r="N20" s="1414" t="e">
        <f>#REF!-#REF!</f>
        <v>#REF!</v>
      </c>
    </row>
    <row r="23" spans="1:14">
      <c r="C23" s="502" t="e">
        <f>C7-#REF!</f>
        <v>#REF!</v>
      </c>
      <c r="F23" s="502" t="e">
        <f>F7-#REF!</f>
        <v>#REF!</v>
      </c>
      <c r="I23" s="502" t="e">
        <f>I7-#REF!</f>
        <v>#REF!</v>
      </c>
      <c r="L23" s="502" t="e">
        <f>L7-#REF!</f>
        <v>#REF!</v>
      </c>
    </row>
  </sheetData>
  <customSheetViews>
    <customSheetView guid="{88621519-296E-4458-B04E-813E881018FE}" zeroValues="0" fitToPage="1" state="hidden" topLeftCell="A13">
      <selection activeCell="C19" activeCellId="1" sqref="C13 C19"/>
      <pageMargins left="0" right="0" top="0.39370078740157483" bottom="0.39370078740157483" header="0.19685039370078741" footer="0.19685039370078741"/>
      <printOptions horizontalCentered="1"/>
      <pageSetup paperSize="9" fitToHeight="0" orientation="portrait" r:id="rId1"/>
      <headerFooter alignWithMargins="0"/>
    </customSheetView>
  </customSheetViews>
  <mergeCells count="7">
    <mergeCell ref="A2:N2"/>
    <mergeCell ref="F5:H5"/>
    <mergeCell ref="I5:K5"/>
    <mergeCell ref="L5:N5"/>
    <mergeCell ref="A5:A6"/>
    <mergeCell ref="B5:B6"/>
    <mergeCell ref="C5:E5"/>
  </mergeCells>
  <phoneticPr fontId="5" type="noConversion"/>
  <conditionalFormatting sqref="A5:B5 A17:C19 A20:K20 A7:B16 F5:F6 I5:I6 L5:L6 G6:H6 J6:K6 M6:N6 D6:E16 C5:C16 G8:H16 F8:F19 I8:I19 J8:K16 L8:N15">
    <cfRule type="expression" dxfId="26" priority="81">
      <formula>MOD(COLUMN(),2)</formula>
    </cfRule>
  </conditionalFormatting>
  <conditionalFormatting sqref="D17:D19 D7:D8 D13">
    <cfRule type="expression" dxfId="25" priority="62">
      <formula>MOD(COLUMN(),2)</formula>
    </cfRule>
  </conditionalFormatting>
  <conditionalFormatting sqref="E17:E19 E7:E8 E13">
    <cfRule type="expression" dxfId="24" priority="59">
      <formula>MOD(COLUMN(),2)</formula>
    </cfRule>
  </conditionalFormatting>
  <conditionalFormatting sqref="G17:G19 G13 G8">
    <cfRule type="expression" dxfId="23" priority="55">
      <formula>MOD(COLUMN(),2)</formula>
    </cfRule>
  </conditionalFormatting>
  <conditionalFormatting sqref="H17:H19 H13 H8">
    <cfRule type="expression" dxfId="22" priority="52">
      <formula>MOD(COLUMN(),2)</formula>
    </cfRule>
  </conditionalFormatting>
  <conditionalFormatting sqref="J17:J19 J8 J13">
    <cfRule type="expression" dxfId="21" priority="48">
      <formula>MOD(COLUMN(),2)</formula>
    </cfRule>
  </conditionalFormatting>
  <conditionalFormatting sqref="K17:K19 K8 K13">
    <cfRule type="expression" dxfId="20" priority="45">
      <formula>MOD(COLUMN(),2)</formula>
    </cfRule>
  </conditionalFormatting>
  <conditionalFormatting sqref="M13 M8">
    <cfRule type="expression" dxfId="19" priority="41">
      <formula>MOD(COLUMN(),2)</formula>
    </cfRule>
  </conditionalFormatting>
  <conditionalFormatting sqref="N13 N8">
    <cfRule type="expression" dxfId="18" priority="38">
      <formula>MOD(COLUMN(),2)</formula>
    </cfRule>
  </conditionalFormatting>
  <conditionalFormatting sqref="E7">
    <cfRule type="expression" dxfId="17" priority="28">
      <formula>MOD(COLUMN(),2)</formula>
    </cfRule>
  </conditionalFormatting>
  <conditionalFormatting sqref="C7">
    <cfRule type="expression" dxfId="16" priority="27">
      <formula>MOD(COLUMN(),2)</formula>
    </cfRule>
  </conditionalFormatting>
  <conditionalFormatting sqref="F7:H7">
    <cfRule type="expression" dxfId="15" priority="26">
      <formula>MOD(COLUMN(),2)</formula>
    </cfRule>
  </conditionalFormatting>
  <conditionalFormatting sqref="G7">
    <cfRule type="expression" dxfId="14" priority="25">
      <formula>MOD(COLUMN(),2)</formula>
    </cfRule>
  </conditionalFormatting>
  <conditionalFormatting sqref="H7">
    <cfRule type="expression" dxfId="13" priority="24">
      <formula>MOD(COLUMN(),2)</formula>
    </cfRule>
  </conditionalFormatting>
  <conditionalFormatting sqref="H7">
    <cfRule type="expression" dxfId="12" priority="23">
      <formula>MOD(COLUMN(),2)</formula>
    </cfRule>
  </conditionalFormatting>
  <conditionalFormatting sqref="F7">
    <cfRule type="expression" dxfId="11" priority="22">
      <formula>MOD(COLUMN(),2)</formula>
    </cfRule>
  </conditionalFormatting>
  <conditionalFormatting sqref="I7:K7">
    <cfRule type="expression" dxfId="10" priority="21">
      <formula>MOD(COLUMN(),2)</formula>
    </cfRule>
  </conditionalFormatting>
  <conditionalFormatting sqref="J7">
    <cfRule type="expression" dxfId="9" priority="20">
      <formula>MOD(COLUMN(),2)</formula>
    </cfRule>
  </conditionalFormatting>
  <conditionalFormatting sqref="K7">
    <cfRule type="expression" dxfId="8" priority="19">
      <formula>MOD(COLUMN(),2)</formula>
    </cfRule>
  </conditionalFormatting>
  <conditionalFormatting sqref="K7">
    <cfRule type="expression" dxfId="7" priority="18">
      <formula>MOD(COLUMN(),2)</formula>
    </cfRule>
  </conditionalFormatting>
  <conditionalFormatting sqref="I7">
    <cfRule type="expression" dxfId="6" priority="17">
      <formula>MOD(COLUMN(),2)</formula>
    </cfRule>
  </conditionalFormatting>
  <conditionalFormatting sqref="L7:N7">
    <cfRule type="expression" dxfId="5" priority="6">
      <formula>MOD(COLUMN(),2)</formula>
    </cfRule>
  </conditionalFormatting>
  <conditionalFormatting sqref="L7:N7">
    <cfRule type="expression" dxfId="4" priority="5">
      <formula>MOD(COLUMN(),2)</formula>
    </cfRule>
  </conditionalFormatting>
  <conditionalFormatting sqref="L7:N7">
    <cfRule type="expression" dxfId="3" priority="4">
      <formula>MOD(COLUMN(),2)</formula>
    </cfRule>
  </conditionalFormatting>
  <conditionalFormatting sqref="L20:N20 L16:L19 M16:N16">
    <cfRule type="expression" dxfId="2" priority="3">
      <formula>MOD(COLUMN(),2)</formula>
    </cfRule>
  </conditionalFormatting>
  <conditionalFormatting sqref="M17:M19">
    <cfRule type="expression" dxfId="1" priority="2">
      <formula>MOD(COLUMN(),2)</formula>
    </cfRule>
  </conditionalFormatting>
  <conditionalFormatting sqref="N17:N19">
    <cfRule type="expression" dxfId="0" priority="1">
      <formula>MOD(COLUMN(),2)</formula>
    </cfRule>
  </conditionalFormatting>
  <printOptions horizontalCentered="1"/>
  <pageMargins left="0" right="0" top="0.39370078740157483" bottom="0.39370078740157483" header="0.19685039370078741" footer="0.19685039370078741"/>
  <pageSetup paperSize="9" fitToHeight="0" orientation="portrait" r:id="rId2"/>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A214"/>
  <sheetViews>
    <sheetView zoomScale="85" zoomScaleNormal="85" workbookViewId="0">
      <pane xSplit="4" ySplit="13" topLeftCell="E143" activePane="bottomRight" state="frozen"/>
      <selection activeCell="B15" sqref="B15"/>
      <selection pane="topRight" activeCell="B15" sqref="B15"/>
      <selection pane="bottomLeft" activeCell="B15" sqref="B15"/>
      <selection pane="bottomRight" activeCell="G171" sqref="G171"/>
    </sheetView>
  </sheetViews>
  <sheetFormatPr defaultColWidth="9" defaultRowHeight="15.75"/>
  <cols>
    <col min="1" max="1" width="5.375" style="1151" customWidth="1"/>
    <col min="2" max="2" width="81.125" style="1151" customWidth="1"/>
    <col min="3" max="3" width="7.125" style="1151" customWidth="1"/>
    <col min="4" max="4" width="11.625" style="1151" customWidth="1"/>
    <col min="5" max="5" width="7.625" style="1151" customWidth="1"/>
    <col min="6" max="6" width="12.625" style="1151" customWidth="1"/>
    <col min="7" max="7" width="9.875" style="1151" customWidth="1"/>
    <col min="8" max="8" width="12" style="1151" customWidth="1"/>
    <col min="9" max="9" width="9.375" style="1151" customWidth="1"/>
    <col min="10" max="10" width="9" style="1151"/>
    <col min="11" max="11" width="14.625" style="1151" bestFit="1" customWidth="1"/>
    <col min="12" max="12" width="15.625" style="1151" bestFit="1" customWidth="1"/>
    <col min="13" max="13" width="10.875" style="1151" bestFit="1" customWidth="1"/>
    <col min="14" max="14" width="9" style="1151"/>
    <col min="15" max="15" width="11.875" style="1151" bestFit="1" customWidth="1"/>
    <col min="16" max="16384" width="9" style="1151"/>
  </cols>
  <sheetData>
    <row r="1" spans="1:12" ht="38.450000000000003" customHeight="1">
      <c r="A1" s="1636" t="s">
        <v>1774</v>
      </c>
      <c r="B1" s="1637"/>
      <c r="C1" s="1637"/>
      <c r="D1" s="1637"/>
      <c r="E1" s="1637"/>
      <c r="F1" s="1637"/>
      <c r="G1" s="1637"/>
      <c r="H1" s="1637"/>
      <c r="I1" s="1637"/>
    </row>
    <row r="2" spans="1:12" s="1152" customFormat="1">
      <c r="A2" s="1638" t="s">
        <v>724</v>
      </c>
      <c r="B2" s="1638"/>
      <c r="C2" s="1638"/>
      <c r="D2" s="1638"/>
      <c r="E2" s="1638"/>
      <c r="F2" s="1638"/>
      <c r="G2" s="1638"/>
      <c r="H2" s="1638"/>
      <c r="I2" s="1638"/>
    </row>
    <row r="3" spans="1:12">
      <c r="A3" s="1153"/>
      <c r="B3" s="1153"/>
      <c r="C3" s="1153"/>
      <c r="D3" s="1153"/>
      <c r="E3" s="1153"/>
      <c r="F3" s="1153"/>
      <c r="G3" s="1153"/>
      <c r="H3" s="1153"/>
      <c r="I3" s="1153"/>
    </row>
    <row r="4" spans="1:12" s="1155" customFormat="1" thickBot="1">
      <c r="A4" s="1154"/>
      <c r="B4" s="1154"/>
      <c r="C4" s="1154"/>
      <c r="D4" s="1154"/>
      <c r="E4" s="1154"/>
      <c r="F4" s="1154"/>
      <c r="G4" s="1639" t="s">
        <v>1447</v>
      </c>
      <c r="H4" s="1639"/>
      <c r="I4" s="1639"/>
    </row>
    <row r="5" spans="1:12" s="1156" customFormat="1" ht="35.25" customHeight="1">
      <c r="A5" s="1640" t="s">
        <v>466</v>
      </c>
      <c r="B5" s="1642" t="s">
        <v>33</v>
      </c>
      <c r="C5" s="1642" t="s">
        <v>1448</v>
      </c>
      <c r="D5" s="1642" t="s">
        <v>1603</v>
      </c>
      <c r="E5" s="1642" t="s">
        <v>1413</v>
      </c>
      <c r="F5" s="1642"/>
      <c r="G5" s="1642"/>
      <c r="H5" s="1642" t="s">
        <v>1449</v>
      </c>
      <c r="I5" s="1643"/>
    </row>
    <row r="6" spans="1:12" s="1156" customFormat="1">
      <c r="A6" s="1641"/>
      <c r="B6" s="1635"/>
      <c r="C6" s="1635"/>
      <c r="D6" s="1635"/>
      <c r="E6" s="1635" t="s">
        <v>1450</v>
      </c>
      <c r="F6" s="1635" t="s">
        <v>1451</v>
      </c>
      <c r="G6" s="1635" t="s">
        <v>1452</v>
      </c>
      <c r="H6" s="1635" t="s">
        <v>1453</v>
      </c>
      <c r="I6" s="1644" t="s">
        <v>1454</v>
      </c>
    </row>
    <row r="7" spans="1:12" s="1156" customFormat="1" ht="51" customHeight="1">
      <c r="A7" s="1641"/>
      <c r="B7" s="1635"/>
      <c r="C7" s="1635"/>
      <c r="D7" s="1635"/>
      <c r="E7" s="1635"/>
      <c r="F7" s="1635"/>
      <c r="G7" s="1635"/>
      <c r="H7" s="1635"/>
      <c r="I7" s="1644"/>
    </row>
    <row r="8" spans="1:12" s="1161" customFormat="1" ht="13.5" thickBot="1">
      <c r="A8" s="1157">
        <v>1</v>
      </c>
      <c r="B8" s="1158">
        <f t="shared" ref="B8:G8" si="0">A8+1</f>
        <v>2</v>
      </c>
      <c r="C8" s="1158">
        <f t="shared" si="0"/>
        <v>3</v>
      </c>
      <c r="D8" s="1158">
        <f t="shared" si="0"/>
        <v>4</v>
      </c>
      <c r="E8" s="1158">
        <f t="shared" si="0"/>
        <v>5</v>
      </c>
      <c r="F8" s="1158">
        <f t="shared" si="0"/>
        <v>6</v>
      </c>
      <c r="G8" s="1158">
        <f t="shared" si="0"/>
        <v>7</v>
      </c>
      <c r="H8" s="1159" t="s">
        <v>1455</v>
      </c>
      <c r="I8" s="1160" t="s">
        <v>1456</v>
      </c>
    </row>
    <row r="9" spans="1:12" ht="16.5" thickBot="1">
      <c r="A9" s="1162"/>
      <c r="B9" s="1163" t="s">
        <v>1748</v>
      </c>
      <c r="C9" s="1371">
        <v>1.49</v>
      </c>
      <c r="D9" s="1164">
        <f>'Xác định lại dự toán 2021-TW'!C7</f>
        <v>8593985.0258779023</v>
      </c>
      <c r="E9" s="1164"/>
      <c r="F9" s="1164"/>
      <c r="G9" s="1164">
        <f>(SUM(G13,G43,G58,G108,G115,G121,G127,G137,G146,G155,G156,G172,G187,G189))</f>
        <v>8650152.1290575657</v>
      </c>
      <c r="H9" s="1164">
        <f>G9-D9</f>
        <v>56167.10317966342</v>
      </c>
      <c r="I9" s="1165">
        <f>G9/D9%</f>
        <v>100.65356296305538</v>
      </c>
      <c r="K9" s="1352">
        <f>+G9/698</f>
        <v>12392.768093205681</v>
      </c>
      <c r="L9" s="1352">
        <f>+G9/E44</f>
        <v>5.4044028733783582</v>
      </c>
    </row>
    <row r="10" spans="1:12">
      <c r="A10" s="1289"/>
      <c r="B10" s="1290" t="s">
        <v>1749</v>
      </c>
      <c r="C10" s="1372"/>
      <c r="D10" s="1291"/>
      <c r="E10" s="1291"/>
      <c r="F10" s="1291"/>
      <c r="G10" s="1291">
        <f>SUM(G13,G43,G58,G108,G115,G121,G127,G137,G146,G155,G156,G172,G187)</f>
        <v>8650152.1290575657</v>
      </c>
      <c r="H10" s="1291"/>
      <c r="I10" s="1165">
        <f>G10/D9%</f>
        <v>100.65356296305538</v>
      </c>
      <c r="K10" s="1366"/>
      <c r="L10" s="1151">
        <v>3.98</v>
      </c>
    </row>
    <row r="11" spans="1:12">
      <c r="A11" s="1289"/>
      <c r="B11" s="1349" t="s">
        <v>1750</v>
      </c>
      <c r="C11" s="1372"/>
      <c r="D11" s="1291"/>
      <c r="E11" s="1291"/>
      <c r="F11" s="1291"/>
      <c r="G11" s="1350">
        <f>G9-G10</f>
        <v>0</v>
      </c>
      <c r="H11" s="1291"/>
      <c r="I11" s="1292"/>
      <c r="L11" s="1356">
        <f>+L9/L10</f>
        <v>1.3578901691905423</v>
      </c>
    </row>
    <row r="12" spans="1:12">
      <c r="A12" s="1166"/>
      <c r="B12" s="1293" t="s">
        <v>1457</v>
      </c>
      <c r="C12" s="1167"/>
      <c r="D12" s="1168">
        <f>D9-D13-D155</f>
        <v>4813812.7888039034</v>
      </c>
      <c r="E12" s="1168"/>
      <c r="F12" s="1168"/>
      <c r="G12" s="1168">
        <f>G10-G13-G155</f>
        <v>4532868.8236073814</v>
      </c>
      <c r="H12" s="1168">
        <f>G12-D12</f>
        <v>-280943.96519652195</v>
      </c>
      <c r="I12" s="1169">
        <f>G12/D12%</f>
        <v>94.163795363003132</v>
      </c>
    </row>
    <row r="13" spans="1:12" s="1173" customFormat="1">
      <c r="A13" s="1170">
        <v>1</v>
      </c>
      <c r="B13" s="1171" t="s">
        <v>1458</v>
      </c>
      <c r="C13" s="1172"/>
      <c r="D13" s="1168">
        <f>'Xác định lại dự toán 2021-TW'!C8</f>
        <v>3753146.2370739989</v>
      </c>
      <c r="E13" s="1168"/>
      <c r="F13" s="1168"/>
      <c r="G13" s="1168">
        <f>SUM(G14,G37)</f>
        <v>4090257.3054501838</v>
      </c>
      <c r="H13" s="1168">
        <f>G13-D13</f>
        <v>337111.06837618491</v>
      </c>
      <c r="I13" s="1169">
        <f>IF(D13=0,0,G13/D13*100)</f>
        <v>108.98209254534672</v>
      </c>
    </row>
    <row r="14" spans="1:12" s="1173" customFormat="1">
      <c r="A14" s="1170" t="s">
        <v>1459</v>
      </c>
      <c r="B14" s="1171" t="s">
        <v>1460</v>
      </c>
      <c r="C14" s="1174"/>
      <c r="D14" s="1168"/>
      <c r="E14" s="1168"/>
      <c r="F14" s="1168"/>
      <c r="G14" s="1168">
        <f>SUM(G15,G20,G30)</f>
        <v>3896536.4327301839</v>
      </c>
      <c r="H14" s="1168">
        <f>G14-D14</f>
        <v>3896536.4327301839</v>
      </c>
      <c r="I14" s="1169">
        <f>IF(D14=0,0,G14/D14*100)</f>
        <v>0</v>
      </c>
    </row>
    <row r="15" spans="1:12" s="1152" customFormat="1">
      <c r="A15" s="1175" t="s">
        <v>407</v>
      </c>
      <c r="B15" s="1176" t="s">
        <v>1461</v>
      </c>
      <c r="C15" s="1172"/>
      <c r="D15" s="1177"/>
      <c r="E15" s="1177">
        <f>SUM(E16:E18)</f>
        <v>404112</v>
      </c>
      <c r="F15" s="1172"/>
      <c r="G15" s="1177">
        <f>SUM(G16:G19)</f>
        <v>1597559.4802050001</v>
      </c>
      <c r="H15" s="1177"/>
      <c r="I15" s="1178"/>
    </row>
    <row r="16" spans="1:12">
      <c r="A16" s="1179" t="s">
        <v>507</v>
      </c>
      <c r="B16" s="1180" t="s">
        <v>1462</v>
      </c>
      <c r="C16" s="1172" t="s">
        <v>1463</v>
      </c>
      <c r="D16" s="1181"/>
      <c r="E16" s="1182">
        <v>76515</v>
      </c>
      <c r="F16" s="1182">
        <v>3007400</v>
      </c>
      <c r="G16" s="1182">
        <f>E16*F16*(100%+$G$193)/1000000</f>
        <v>264627.89264999999</v>
      </c>
      <c r="H16" s="1181"/>
      <c r="I16" s="1183"/>
    </row>
    <row r="17" spans="1:9">
      <c r="A17" s="1179" t="s">
        <v>507</v>
      </c>
      <c r="B17" s="1180" t="s">
        <v>1464</v>
      </c>
      <c r="C17" s="1172" t="s">
        <v>1463</v>
      </c>
      <c r="D17" s="1181"/>
      <c r="E17" s="1182">
        <v>327597</v>
      </c>
      <c r="F17" s="1182">
        <v>3538100</v>
      </c>
      <c r="G17" s="1182">
        <f>E17*F17*(100%+$G$193)/1000000</f>
        <v>1332931.5875550001</v>
      </c>
      <c r="H17" s="1181"/>
      <c r="I17" s="1183"/>
    </row>
    <row r="18" spans="1:9">
      <c r="A18" s="1179" t="s">
        <v>507</v>
      </c>
      <c r="B18" s="1180" t="s">
        <v>1465</v>
      </c>
      <c r="C18" s="1172" t="s">
        <v>1463</v>
      </c>
      <c r="D18" s="1181"/>
      <c r="E18" s="1182"/>
      <c r="F18" s="1182">
        <v>4953300</v>
      </c>
      <c r="G18" s="1182">
        <f>E18*F18*(100%+$G$193)/1000000</f>
        <v>0</v>
      </c>
      <c r="H18" s="1181"/>
      <c r="I18" s="1183"/>
    </row>
    <row r="19" spans="1:9">
      <c r="A19" s="1179" t="s">
        <v>507</v>
      </c>
      <c r="B19" s="1180" t="s">
        <v>1466</v>
      </c>
      <c r="C19" s="1172" t="s">
        <v>1463</v>
      </c>
      <c r="D19" s="1181"/>
      <c r="E19" s="1182">
        <v>0</v>
      </c>
      <c r="F19" s="1182">
        <v>7076200</v>
      </c>
      <c r="G19" s="1182">
        <f>E19*F19*(100%+$G$193)/1000000</f>
        <v>0</v>
      </c>
      <c r="H19" s="1181"/>
      <c r="I19" s="1183"/>
    </row>
    <row r="20" spans="1:9" s="1152" customFormat="1">
      <c r="A20" s="1175" t="s">
        <v>408</v>
      </c>
      <c r="B20" s="1176" t="s">
        <v>1467</v>
      </c>
      <c r="C20" s="1172"/>
      <c r="D20" s="1177"/>
      <c r="E20" s="1181"/>
      <c r="F20" s="1177"/>
      <c r="G20" s="1177">
        <f>IF(G29&gt;81%,(G21)/81%-G15,0)</f>
        <v>2229098.1125251837</v>
      </c>
      <c r="H20" s="1177"/>
      <c r="I20" s="1178"/>
    </row>
    <row r="21" spans="1:9" s="1152" customFormat="1">
      <c r="A21" s="1175" t="s">
        <v>1468</v>
      </c>
      <c r="B21" s="1176" t="s">
        <v>1469</v>
      </c>
      <c r="C21" s="1172"/>
      <c r="D21" s="1177"/>
      <c r="E21" s="1181"/>
      <c r="F21" s="1177"/>
      <c r="G21" s="1177">
        <f>SUM(G26,G27,G28)</f>
        <v>3099592.650111449</v>
      </c>
      <c r="H21" s="1177"/>
      <c r="I21" s="1178"/>
    </row>
    <row r="22" spans="1:9" s="1152" customFormat="1">
      <c r="A22" s="1175" t="s">
        <v>507</v>
      </c>
      <c r="B22" s="1180" t="s">
        <v>1470</v>
      </c>
      <c r="C22" s="1172" t="s">
        <v>758</v>
      </c>
      <c r="D22" s="1177"/>
      <c r="E22" s="1181">
        <v>22620</v>
      </c>
      <c r="F22" s="1177"/>
      <c r="G22" s="1181"/>
      <c r="H22" s="1177"/>
      <c r="I22" s="1178"/>
    </row>
    <row r="23" spans="1:9" s="1152" customFormat="1">
      <c r="A23" s="1175" t="s">
        <v>507</v>
      </c>
      <c r="B23" s="1180" t="s">
        <v>1471</v>
      </c>
      <c r="C23" s="1172" t="s">
        <v>758</v>
      </c>
      <c r="D23" s="1177"/>
      <c r="E23" s="1181">
        <v>22254</v>
      </c>
      <c r="F23" s="1177"/>
      <c r="G23" s="1181"/>
      <c r="H23" s="1177"/>
      <c r="I23" s="1178"/>
    </row>
    <row r="24" spans="1:9" s="1152" customFormat="1">
      <c r="A24" s="1175" t="s">
        <v>507</v>
      </c>
      <c r="B24" s="1180" t="s">
        <v>1776</v>
      </c>
      <c r="C24" s="1172" t="s">
        <v>758</v>
      </c>
      <c r="D24" s="1177"/>
      <c r="E24" s="1181">
        <f>E22-E23</f>
        <v>366</v>
      </c>
      <c r="F24" s="1177"/>
      <c r="G24" s="1181"/>
      <c r="H24" s="1177"/>
      <c r="I24" s="1178"/>
    </row>
    <row r="25" spans="1:9" s="1152" customFormat="1">
      <c r="A25" s="1175" t="s">
        <v>507</v>
      </c>
      <c r="B25" s="1180" t="s">
        <v>1777</v>
      </c>
      <c r="C25" s="1172" t="s">
        <v>1473</v>
      </c>
      <c r="D25" s="1177"/>
      <c r="E25" s="1282">
        <v>2.34</v>
      </c>
      <c r="F25" s="1177"/>
      <c r="G25" s="1181"/>
      <c r="H25" s="1177"/>
      <c r="I25" s="1178"/>
    </row>
    <row r="26" spans="1:9" s="1152" customFormat="1">
      <c r="A26" s="1175" t="s">
        <v>507</v>
      </c>
      <c r="B26" s="1180" t="s">
        <v>1472</v>
      </c>
      <c r="C26" s="1172" t="s">
        <v>1473</v>
      </c>
      <c r="D26" s="1177"/>
      <c r="E26" s="1282">
        <v>3.96</v>
      </c>
      <c r="F26" s="1177"/>
      <c r="G26" s="1181">
        <f>$C$9*12*E26*E23+$C$9*12*E24*E25</f>
        <v>1591003.1664</v>
      </c>
      <c r="H26" s="1177"/>
      <c r="I26" s="1178"/>
    </row>
    <row r="27" spans="1:9" s="1152" customFormat="1">
      <c r="A27" s="1175" t="s">
        <v>507</v>
      </c>
      <c r="B27" s="1180" t="s">
        <v>1474</v>
      </c>
      <c r="C27" s="1172" t="s">
        <v>1473</v>
      </c>
      <c r="D27" s="1177"/>
      <c r="E27" s="1185">
        <v>2.58</v>
      </c>
      <c r="F27" s="1177"/>
      <c r="G27" s="1181">
        <f>E27/E26*G26</f>
        <v>1036562.6690181817</v>
      </c>
      <c r="H27" s="1177"/>
      <c r="I27" s="1178"/>
    </row>
    <row r="28" spans="1:9" s="1152" customFormat="1">
      <c r="A28" s="1175" t="s">
        <v>507</v>
      </c>
      <c r="B28" s="1180" t="s">
        <v>1475</v>
      </c>
      <c r="C28" s="1172" t="s">
        <v>1473</v>
      </c>
      <c r="D28" s="1177"/>
      <c r="E28" s="1185">
        <v>17.964414376629438</v>
      </c>
      <c r="F28" s="1177"/>
      <c r="G28" s="1181">
        <f>(G26+G27)*E28/100</f>
        <v>472026.81469326722</v>
      </c>
      <c r="H28" s="1177"/>
      <c r="I28" s="1178"/>
    </row>
    <row r="29" spans="1:9" s="1188" customFormat="1">
      <c r="A29" s="1175" t="s">
        <v>1476</v>
      </c>
      <c r="B29" s="1176" t="s">
        <v>1477</v>
      </c>
      <c r="C29" s="1172" t="s">
        <v>732</v>
      </c>
      <c r="D29" s="1181"/>
      <c r="E29" s="1181"/>
      <c r="F29" s="1181"/>
      <c r="G29" s="1187">
        <f>(G21)/G15</f>
        <v>1.9402048490324171</v>
      </c>
      <c r="H29" s="1181"/>
      <c r="I29" s="1183"/>
    </row>
    <row r="30" spans="1:9" s="1189" customFormat="1">
      <c r="A30" s="1175" t="s">
        <v>409</v>
      </c>
      <c r="B30" s="1176" t="s">
        <v>1478</v>
      </c>
      <c r="C30" s="1174"/>
      <c r="D30" s="1177"/>
      <c r="E30" s="1177"/>
      <c r="F30" s="1177"/>
      <c r="G30" s="1177">
        <f>SUM(G31,G34,G35,G36)</f>
        <v>69878.84</v>
      </c>
      <c r="H30" s="1177"/>
      <c r="I30" s="1178"/>
    </row>
    <row r="31" spans="1:9" s="1188" customFormat="1" ht="25.5">
      <c r="A31" s="1179" t="s">
        <v>1479</v>
      </c>
      <c r="B31" s="1180" t="s">
        <v>1480</v>
      </c>
      <c r="C31" s="1172"/>
      <c r="D31" s="1181"/>
      <c r="E31" s="1182"/>
      <c r="F31" s="1182"/>
      <c r="G31" s="1181">
        <f>SUM(G32:G33)</f>
        <v>21471.84</v>
      </c>
      <c r="H31" s="1181"/>
      <c r="I31" s="1183"/>
    </row>
    <row r="32" spans="1:9" s="1188" customFormat="1">
      <c r="A32" s="1179" t="s">
        <v>507</v>
      </c>
      <c r="B32" s="1180" t="s">
        <v>1481</v>
      </c>
      <c r="C32" s="1172" t="s">
        <v>758</v>
      </c>
      <c r="D32" s="1181"/>
      <c r="E32" s="1182">
        <v>14911</v>
      </c>
      <c r="F32" s="1182">
        <f>1.44*1000000</f>
        <v>1440000</v>
      </c>
      <c r="G32" s="1181">
        <f>E32*F32/1000000</f>
        <v>21471.84</v>
      </c>
      <c r="H32" s="1181"/>
      <c r="I32" s="1183"/>
    </row>
    <row r="33" spans="1:9" s="1188" customFormat="1">
      <c r="A33" s="1179" t="s">
        <v>507</v>
      </c>
      <c r="B33" s="1180" t="s">
        <v>1482</v>
      </c>
      <c r="C33" s="1172" t="s">
        <v>758</v>
      </c>
      <c r="D33" s="1181"/>
      <c r="E33" s="1182"/>
      <c r="F33" s="1182">
        <f>4.05*1000000</f>
        <v>4050000</v>
      </c>
      <c r="G33" s="1181"/>
      <c r="H33" s="1181"/>
      <c r="I33" s="1183"/>
    </row>
    <row r="34" spans="1:9" s="1188" customFormat="1" ht="38.25">
      <c r="A34" s="1179" t="s">
        <v>1483</v>
      </c>
      <c r="B34" s="1180" t="s">
        <v>1484</v>
      </c>
      <c r="C34" s="1172"/>
      <c r="D34" s="1181"/>
      <c r="E34" s="1182">
        <f>349</f>
        <v>349</v>
      </c>
      <c r="F34" s="1182">
        <f>11.728*1000000</f>
        <v>11728000</v>
      </c>
      <c r="G34" s="1181">
        <f>3989</f>
        <v>3989</v>
      </c>
      <c r="H34" s="1181"/>
      <c r="I34" s="1183"/>
    </row>
    <row r="35" spans="1:9" s="1188" customFormat="1" ht="25.5">
      <c r="A35" s="1179" t="s">
        <v>1485</v>
      </c>
      <c r="B35" s="1180" t="s">
        <v>1486</v>
      </c>
      <c r="C35" s="1172"/>
      <c r="D35" s="1181"/>
      <c r="E35" s="1182"/>
      <c r="F35" s="1182"/>
      <c r="G35" s="1181"/>
      <c r="H35" s="1181"/>
      <c r="I35" s="1183"/>
    </row>
    <row r="36" spans="1:9" s="1188" customFormat="1" ht="38.25">
      <c r="A36" s="1179" t="s">
        <v>1487</v>
      </c>
      <c r="B36" s="1180" t="s">
        <v>1488</v>
      </c>
      <c r="C36" s="1172"/>
      <c r="D36" s="1181"/>
      <c r="E36" s="1182">
        <v>107354</v>
      </c>
      <c r="F36" s="1182"/>
      <c r="G36" s="1181">
        <v>44418</v>
      </c>
      <c r="H36" s="1181"/>
      <c r="I36" s="1183"/>
    </row>
    <row r="37" spans="1:9" s="1190" customFormat="1">
      <c r="A37" s="1170" t="s">
        <v>1489</v>
      </c>
      <c r="B37" s="1171" t="s">
        <v>1490</v>
      </c>
      <c r="C37" s="1174"/>
      <c r="D37" s="1168"/>
      <c r="E37" s="1168"/>
      <c r="F37" s="1172"/>
      <c r="G37" s="1168">
        <f>SUM(G38)</f>
        <v>193720.87271999998</v>
      </c>
      <c r="H37" s="1168">
        <f>G37-D37</f>
        <v>193720.87271999998</v>
      </c>
      <c r="I37" s="1169">
        <f>IF(D37=0,0,G37/D37*100)</f>
        <v>0</v>
      </c>
    </row>
    <row r="38" spans="1:9" s="1173" customFormat="1">
      <c r="A38" s="1170"/>
      <c r="B38" s="1171" t="s">
        <v>1491</v>
      </c>
      <c r="C38" s="1167"/>
      <c r="D38" s="1168"/>
      <c r="E38" s="1168">
        <f>SUM(E39:E42)</f>
        <v>1196463</v>
      </c>
      <c r="F38" s="1167"/>
      <c r="G38" s="1168">
        <f>SUM(G39:G42)</f>
        <v>193720.87271999998</v>
      </c>
      <c r="H38" s="1168"/>
      <c r="I38" s="1169"/>
    </row>
    <row r="39" spans="1:9">
      <c r="A39" s="1179" t="s">
        <v>507</v>
      </c>
      <c r="B39" s="1180" t="s">
        <v>1462</v>
      </c>
      <c r="C39" s="1172" t="s">
        <v>1463</v>
      </c>
      <c r="D39" s="1181"/>
      <c r="E39" s="1182">
        <f>E45-E16</f>
        <v>226539</v>
      </c>
      <c r="F39" s="1182">
        <v>129200</v>
      </c>
      <c r="G39" s="1182">
        <f>E39*F39*(100%+$G$193)/1000000</f>
        <v>33659.164619999996</v>
      </c>
      <c r="H39" s="1181"/>
      <c r="I39" s="1183"/>
    </row>
    <row r="40" spans="1:9">
      <c r="A40" s="1179" t="s">
        <v>507</v>
      </c>
      <c r="B40" s="1180" t="s">
        <v>1464</v>
      </c>
      <c r="C40" s="1172" t="s">
        <v>1463</v>
      </c>
      <c r="D40" s="1181"/>
      <c r="E40" s="1182">
        <f>E46-E17</f>
        <v>969924</v>
      </c>
      <c r="F40" s="1182">
        <v>143500</v>
      </c>
      <c r="G40" s="1182">
        <f>E40*F40*(100%+$G$193)/1000000</f>
        <v>160061.70809999999</v>
      </c>
      <c r="H40" s="1181"/>
      <c r="I40" s="1183"/>
    </row>
    <row r="41" spans="1:9">
      <c r="A41" s="1179" t="s">
        <v>507</v>
      </c>
      <c r="B41" s="1180" t="s">
        <v>1465</v>
      </c>
      <c r="C41" s="1172" t="s">
        <v>1463</v>
      </c>
      <c r="D41" s="1181"/>
      <c r="E41" s="1182">
        <f>E47-E18</f>
        <v>0</v>
      </c>
      <c r="F41" s="1182">
        <v>200900</v>
      </c>
      <c r="G41" s="1182">
        <f>E41*F41*(100%+$G$193)/1000000</f>
        <v>0</v>
      </c>
      <c r="H41" s="1181"/>
      <c r="I41" s="1183"/>
    </row>
    <row r="42" spans="1:9">
      <c r="A42" s="1179" t="s">
        <v>507</v>
      </c>
      <c r="B42" s="1180" t="s">
        <v>1466</v>
      </c>
      <c r="C42" s="1172" t="s">
        <v>1463</v>
      </c>
      <c r="D42" s="1181"/>
      <c r="E42" s="1182">
        <f>E48-E19</f>
        <v>0</v>
      </c>
      <c r="F42" s="1182">
        <v>287000</v>
      </c>
      <c r="G42" s="1182">
        <f>E42*F42*(100%+$G$193)/1000000</f>
        <v>0</v>
      </c>
      <c r="H42" s="1181"/>
      <c r="I42" s="1183"/>
    </row>
    <row r="43" spans="1:9" s="1173" customFormat="1">
      <c r="A43" s="1170">
        <v>2</v>
      </c>
      <c r="B43" s="1171" t="s">
        <v>670</v>
      </c>
      <c r="C43" s="1172"/>
      <c r="D43" s="1168"/>
      <c r="E43" s="1168"/>
      <c r="F43" s="1168"/>
      <c r="G43" s="1168">
        <f>(SUM(G44,G49))</f>
        <v>760426.67794500012</v>
      </c>
      <c r="H43" s="1168"/>
      <c r="I43" s="1169"/>
    </row>
    <row r="44" spans="1:9" s="1190" customFormat="1">
      <c r="A44" s="1175" t="s">
        <v>276</v>
      </c>
      <c r="B44" s="1176" t="s">
        <v>1493</v>
      </c>
      <c r="C44" s="1172"/>
      <c r="D44" s="1192"/>
      <c r="E44" s="1192">
        <f>SUM(E45:E48)</f>
        <v>1600575</v>
      </c>
      <c r="F44" s="1172"/>
      <c r="G44" s="1177">
        <f>SUM(G45:G48)</f>
        <v>432084.78580499999</v>
      </c>
      <c r="H44" s="1192"/>
      <c r="I44" s="1193"/>
    </row>
    <row r="45" spans="1:9">
      <c r="A45" s="1179" t="s">
        <v>507</v>
      </c>
      <c r="B45" s="1180" t="s">
        <v>1462</v>
      </c>
      <c r="C45" s="1172" t="s">
        <v>1463</v>
      </c>
      <c r="D45" s="1181"/>
      <c r="E45" s="1182">
        <v>303054</v>
      </c>
      <c r="F45" s="1182">
        <v>182700</v>
      </c>
      <c r="G45" s="1182">
        <f>E45*F45*(100%+$G$193)/1000000</f>
        <v>63673.16066999999</v>
      </c>
      <c r="H45" s="1181"/>
      <c r="I45" s="1183"/>
    </row>
    <row r="46" spans="1:9">
      <c r="A46" s="1179" t="s">
        <v>507</v>
      </c>
      <c r="B46" s="1180" t="s">
        <v>1464</v>
      </c>
      <c r="C46" s="1172" t="s">
        <v>1463</v>
      </c>
      <c r="D46" s="1181"/>
      <c r="E46" s="1182">
        <v>1297521</v>
      </c>
      <c r="F46" s="1182">
        <v>246900</v>
      </c>
      <c r="G46" s="1182">
        <f>E46*F46*(100%+$G$193)/1000000</f>
        <v>368411.62513499998</v>
      </c>
      <c r="H46" s="1181"/>
      <c r="I46" s="1183"/>
    </row>
    <row r="47" spans="1:9">
      <c r="A47" s="1179" t="s">
        <v>507</v>
      </c>
      <c r="B47" s="1180" t="s">
        <v>1465</v>
      </c>
      <c r="C47" s="1172" t="s">
        <v>1463</v>
      </c>
      <c r="D47" s="1181"/>
      <c r="E47" s="1182"/>
      <c r="F47" s="1182">
        <v>333300</v>
      </c>
      <c r="G47" s="1182">
        <f>E47*F47*(100%+$G$193)/1000000</f>
        <v>0</v>
      </c>
      <c r="H47" s="1181"/>
      <c r="I47" s="1183"/>
    </row>
    <row r="48" spans="1:9">
      <c r="A48" s="1179" t="s">
        <v>507</v>
      </c>
      <c r="B48" s="1180" t="s">
        <v>1466</v>
      </c>
      <c r="C48" s="1172" t="s">
        <v>1463</v>
      </c>
      <c r="D48" s="1181"/>
      <c r="E48" s="1182">
        <f>1600575-E45-E46-E47</f>
        <v>0</v>
      </c>
      <c r="F48" s="1182">
        <v>469100</v>
      </c>
      <c r="G48" s="1182">
        <f>E48*F48*(100%+$G$193)/1000000</f>
        <v>0</v>
      </c>
      <c r="H48" s="1181"/>
      <c r="I48" s="1183"/>
    </row>
    <row r="49" spans="1:9" s="1152" customFormat="1">
      <c r="A49" s="1175" t="s">
        <v>278</v>
      </c>
      <c r="B49" s="1176" t="s">
        <v>1478</v>
      </c>
      <c r="C49" s="1174"/>
      <c r="D49" s="1177"/>
      <c r="E49" s="1191"/>
      <c r="F49" s="1191"/>
      <c r="G49" s="1191">
        <f>SUM(G50:G57)</f>
        <v>328341.89214000007</v>
      </c>
      <c r="H49" s="1177"/>
      <c r="I49" s="1178"/>
    </row>
    <row r="50" spans="1:9">
      <c r="A50" s="1179" t="s">
        <v>1494</v>
      </c>
      <c r="B50" s="1180" t="s">
        <v>1495</v>
      </c>
      <c r="C50" s="1172" t="s">
        <v>1463</v>
      </c>
      <c r="D50" s="1181"/>
      <c r="E50" s="1182">
        <v>156326</v>
      </c>
      <c r="F50" s="1283">
        <f>(4.5%*$C$9)*12</f>
        <v>0.80459999999999998</v>
      </c>
      <c r="G50" s="1182">
        <f t="shared" ref="G50:G57" si="1">E50*F50</f>
        <v>125779.8996</v>
      </c>
      <c r="H50" s="1181"/>
      <c r="I50" s="1183"/>
    </row>
    <row r="51" spans="1:9">
      <c r="A51" s="1179" t="s">
        <v>1496</v>
      </c>
      <c r="B51" s="1180" t="s">
        <v>1497</v>
      </c>
      <c r="C51" s="1172" t="s">
        <v>1463</v>
      </c>
      <c r="D51" s="1181"/>
      <c r="E51" s="1182">
        <v>37961</v>
      </c>
      <c r="F51" s="1283">
        <f>(4.5%*$C$9)*12</f>
        <v>0.80459999999999998</v>
      </c>
      <c r="G51" s="1182">
        <f t="shared" si="1"/>
        <v>30543.420599999998</v>
      </c>
      <c r="H51" s="1181"/>
      <c r="I51" s="1183"/>
    </row>
    <row r="52" spans="1:9">
      <c r="A52" s="1179" t="s">
        <v>1498</v>
      </c>
      <c r="B52" s="1180" t="s">
        <v>1499</v>
      </c>
      <c r="C52" s="1172" t="s">
        <v>1463</v>
      </c>
      <c r="D52" s="1181"/>
      <c r="E52" s="1182">
        <v>79550</v>
      </c>
      <c r="F52" s="1283">
        <f>(4.5%*$C$9)*12*(70%)</f>
        <v>0.56321999999999994</v>
      </c>
      <c r="G52" s="1182">
        <f t="shared" si="1"/>
        <v>44804.150999999998</v>
      </c>
      <c r="H52" s="1181"/>
      <c r="I52" s="1183"/>
    </row>
    <row r="53" spans="1:9" ht="25.5">
      <c r="A53" s="1179" t="s">
        <v>1500</v>
      </c>
      <c r="B53" s="1180" t="s">
        <v>1501</v>
      </c>
      <c r="C53" s="1172"/>
      <c r="D53" s="1181"/>
      <c r="E53" s="1182">
        <v>8314</v>
      </c>
      <c r="F53" s="1283">
        <f>(4.5%*$C$9)*12*30%</f>
        <v>0.24137999999999998</v>
      </c>
      <c r="G53" s="1182">
        <f t="shared" si="1"/>
        <v>2006.83332</v>
      </c>
      <c r="H53" s="1181"/>
      <c r="I53" s="1183"/>
    </row>
    <row r="54" spans="1:9">
      <c r="A54" s="1179" t="s">
        <v>1502</v>
      </c>
      <c r="B54" s="1180" t="s">
        <v>1503</v>
      </c>
      <c r="C54" s="1172"/>
      <c r="D54" s="1181"/>
      <c r="E54" s="1182">
        <v>49</v>
      </c>
      <c r="F54" s="1283">
        <f>(4.5%*$C$9)*12</f>
        <v>0.80459999999999998</v>
      </c>
      <c r="G54" s="1182">
        <f t="shared" si="1"/>
        <v>39.425399999999996</v>
      </c>
      <c r="H54" s="1181"/>
      <c r="I54" s="1183"/>
    </row>
    <row r="55" spans="1:9" ht="25.5">
      <c r="A55" s="1179" t="s">
        <v>1504</v>
      </c>
      <c r="B55" s="1180" t="s">
        <v>1505</v>
      </c>
      <c r="C55" s="1172"/>
      <c r="D55" s="1181"/>
      <c r="E55" s="1182">
        <v>58743</v>
      </c>
      <c r="F55" s="1283">
        <f>(4.5%*$C$9)*12</f>
        <v>0.80459999999999998</v>
      </c>
      <c r="G55" s="1182">
        <f t="shared" si="1"/>
        <v>47264.6178</v>
      </c>
      <c r="H55" s="1181"/>
      <c r="I55" s="1183"/>
    </row>
    <row r="56" spans="1:9">
      <c r="A56" s="1179" t="s">
        <v>1506</v>
      </c>
      <c r="B56" s="1180" t="s">
        <v>1507</v>
      </c>
      <c r="C56" s="1172"/>
      <c r="D56" s="1181"/>
      <c r="E56" s="1181">
        <v>266509</v>
      </c>
      <c r="F56" s="1283">
        <f>(4.5%*$C$9)*12*30%</f>
        <v>0.24137999999999998</v>
      </c>
      <c r="G56" s="1182">
        <f t="shared" si="1"/>
        <v>64329.942419999992</v>
      </c>
      <c r="H56" s="1181"/>
      <c r="I56" s="1183"/>
    </row>
    <row r="57" spans="1:9" ht="38.25">
      <c r="A57" s="1179" t="s">
        <v>1508</v>
      </c>
      <c r="B57" s="1180" t="s">
        <v>1509</v>
      </c>
      <c r="C57" s="1172"/>
      <c r="D57" s="1181"/>
      <c r="E57" s="1181">
        <v>16870</v>
      </c>
      <c r="F57" s="1283">
        <f>(4.5%*$C$9)*12</f>
        <v>0.80459999999999998</v>
      </c>
      <c r="G57" s="1182">
        <f t="shared" si="1"/>
        <v>13573.601999999999</v>
      </c>
      <c r="H57" s="1181"/>
      <c r="I57" s="1183"/>
    </row>
    <row r="58" spans="1:9" s="1173" customFormat="1">
      <c r="A58" s="1170">
        <v>3</v>
      </c>
      <c r="B58" s="1194" t="s">
        <v>673</v>
      </c>
      <c r="C58" s="1172"/>
      <c r="D58" s="1168"/>
      <c r="E58" s="1168"/>
      <c r="F58" s="1168"/>
      <c r="G58" s="1168">
        <f>(SUM(G59,G71,G106))</f>
        <v>1200511.5575907528</v>
      </c>
      <c r="H58" s="1168"/>
      <c r="I58" s="1169"/>
    </row>
    <row r="59" spans="1:9" s="1173" customFormat="1">
      <c r="A59" s="1175" t="s">
        <v>1315</v>
      </c>
      <c r="B59" s="1194" t="s">
        <v>1510</v>
      </c>
      <c r="C59" s="1172"/>
      <c r="D59" s="1168"/>
      <c r="E59" s="1168"/>
      <c r="F59" s="1168"/>
      <c r="G59" s="1168">
        <f>SUM(G60,G65,G68)</f>
        <v>256987.90534999996</v>
      </c>
      <c r="H59" s="1168"/>
      <c r="I59" s="1169"/>
    </row>
    <row r="60" spans="1:9" s="1190" customFormat="1">
      <c r="A60" s="1175" t="s">
        <v>407</v>
      </c>
      <c r="B60" s="1176" t="s">
        <v>1493</v>
      </c>
      <c r="C60" s="1172"/>
      <c r="D60" s="1192"/>
      <c r="E60" s="1192">
        <f>SUM(E61:E64)</f>
        <v>1600575</v>
      </c>
      <c r="F60" s="1172"/>
      <c r="G60" s="1177">
        <f>SUM(G61:G64)</f>
        <v>126887.90534999997</v>
      </c>
      <c r="H60" s="1192"/>
      <c r="I60" s="1193"/>
    </row>
    <row r="61" spans="1:9">
      <c r="A61" s="1179" t="s">
        <v>507</v>
      </c>
      <c r="B61" s="1180" t="s">
        <v>1462</v>
      </c>
      <c r="C61" s="1172" t="s">
        <v>1463</v>
      </c>
      <c r="D61" s="1181"/>
      <c r="E61" s="1182">
        <f>$E$45</f>
        <v>303054</v>
      </c>
      <c r="F61" s="1182">
        <v>73800</v>
      </c>
      <c r="G61" s="1182">
        <f>E61*F61*(100%+$G$193)/1000000</f>
        <v>25720.192979999996</v>
      </c>
      <c r="H61" s="1181"/>
      <c r="I61" s="1183"/>
    </row>
    <row r="62" spans="1:9">
      <c r="A62" s="1179" t="s">
        <v>507</v>
      </c>
      <c r="B62" s="1180" t="s">
        <v>1464</v>
      </c>
      <c r="C62" s="1172" t="s">
        <v>1463</v>
      </c>
      <c r="D62" s="1181"/>
      <c r="E62" s="1182">
        <f>$E$46</f>
        <v>1297521</v>
      </c>
      <c r="F62" s="1182">
        <v>67800</v>
      </c>
      <c r="G62" s="1182">
        <f>E62*F62*(100%+$G$193)/1000000</f>
        <v>101167.71236999998</v>
      </c>
      <c r="H62" s="1181"/>
      <c r="I62" s="1183"/>
    </row>
    <row r="63" spans="1:9">
      <c r="A63" s="1179" t="s">
        <v>507</v>
      </c>
      <c r="B63" s="1180" t="s">
        <v>1465</v>
      </c>
      <c r="C63" s="1172" t="s">
        <v>1463</v>
      </c>
      <c r="D63" s="1181"/>
      <c r="E63" s="1182">
        <f>$E$47</f>
        <v>0</v>
      </c>
      <c r="F63" s="1182">
        <v>100200</v>
      </c>
      <c r="G63" s="1182">
        <f>E63*F63*(100%+$G$193)/1000000</f>
        <v>0</v>
      </c>
      <c r="H63" s="1181"/>
      <c r="I63" s="1183"/>
    </row>
    <row r="64" spans="1:9">
      <c r="A64" s="1179" t="s">
        <v>507</v>
      </c>
      <c r="B64" s="1180" t="s">
        <v>1466</v>
      </c>
      <c r="C64" s="1172" t="s">
        <v>1463</v>
      </c>
      <c r="D64" s="1181"/>
      <c r="E64" s="1182">
        <f>$E$48</f>
        <v>0</v>
      </c>
      <c r="F64" s="1182">
        <v>121900</v>
      </c>
      <c r="G64" s="1182">
        <f>E64*F64*(100%+$G$193)/1000000</f>
        <v>0</v>
      </c>
      <c r="H64" s="1181"/>
      <c r="I64" s="1183"/>
    </row>
    <row r="65" spans="1:9" s="1190" customFormat="1">
      <c r="A65" s="1175" t="s">
        <v>408</v>
      </c>
      <c r="B65" s="1176" t="s">
        <v>1511</v>
      </c>
      <c r="C65" s="1172"/>
      <c r="D65" s="1192"/>
      <c r="E65" s="1177">
        <f>SUM(E66:E67)</f>
        <v>12</v>
      </c>
      <c r="F65" s="1172"/>
      <c r="G65" s="1177">
        <f>SUM(G66:G67)</f>
        <v>30000</v>
      </c>
      <c r="H65" s="1192"/>
      <c r="I65" s="1193"/>
    </row>
    <row r="66" spans="1:9">
      <c r="A66" s="1179" t="s">
        <v>507</v>
      </c>
      <c r="B66" s="1195" t="s">
        <v>1512</v>
      </c>
      <c r="C66" s="1172" t="s">
        <v>1513</v>
      </c>
      <c r="D66" s="1181"/>
      <c r="E66" s="1181">
        <v>0</v>
      </c>
      <c r="F66" s="1181">
        <v>3000</v>
      </c>
      <c r="G66" s="1182">
        <f>E66*F66</f>
        <v>0</v>
      </c>
      <c r="H66" s="1181"/>
      <c r="I66" s="1183"/>
    </row>
    <row r="67" spans="1:9">
      <c r="A67" s="1179" t="s">
        <v>507</v>
      </c>
      <c r="B67" s="1195" t="s">
        <v>1514</v>
      </c>
      <c r="C67" s="1172" t="s">
        <v>1513</v>
      </c>
      <c r="D67" s="1181"/>
      <c r="E67" s="1181">
        <f>12-E66</f>
        <v>12</v>
      </c>
      <c r="F67" s="1181">
        <v>2500</v>
      </c>
      <c r="G67" s="1182">
        <f>E67*F67</f>
        <v>30000</v>
      </c>
      <c r="H67" s="1181"/>
      <c r="I67" s="1183"/>
    </row>
    <row r="68" spans="1:9">
      <c r="A68" s="1175" t="s">
        <v>409</v>
      </c>
      <c r="B68" s="1176" t="s">
        <v>1515</v>
      </c>
      <c r="C68" s="1172"/>
      <c r="D68" s="1181"/>
      <c r="E68" s="1181">
        <f>SUM(E69:E70)</f>
        <v>143</v>
      </c>
      <c r="F68" s="1172"/>
      <c r="G68" s="1177">
        <f>SUM(G69:G70)</f>
        <v>100100</v>
      </c>
      <c r="H68" s="1181"/>
      <c r="I68" s="1183"/>
    </row>
    <row r="69" spans="1:9">
      <c r="A69" s="1179" t="s">
        <v>507</v>
      </c>
      <c r="B69" s="1195" t="s">
        <v>1512</v>
      </c>
      <c r="C69" s="1172" t="s">
        <v>1513</v>
      </c>
      <c r="D69" s="1181"/>
      <c r="E69" s="1181">
        <v>0</v>
      </c>
      <c r="F69" s="1181">
        <v>1200</v>
      </c>
      <c r="G69" s="1182">
        <f>E69*F69</f>
        <v>0</v>
      </c>
      <c r="H69" s="1181"/>
      <c r="I69" s="1183"/>
    </row>
    <row r="70" spans="1:9">
      <c r="A70" s="1179" t="s">
        <v>507</v>
      </c>
      <c r="B70" s="1195" t="s">
        <v>1514</v>
      </c>
      <c r="C70" s="1172" t="s">
        <v>1513</v>
      </c>
      <c r="D70" s="1181"/>
      <c r="E70" s="1181">
        <f>143-E69</f>
        <v>143</v>
      </c>
      <c r="F70" s="1181">
        <v>700</v>
      </c>
      <c r="G70" s="1182">
        <f>E70*F70</f>
        <v>100100</v>
      </c>
      <c r="H70" s="1181"/>
      <c r="I70" s="1183"/>
    </row>
    <row r="71" spans="1:9">
      <c r="A71" s="1175" t="s">
        <v>1316</v>
      </c>
      <c r="B71" s="1176" t="s">
        <v>1516</v>
      </c>
      <c r="C71" s="1172"/>
      <c r="D71" s="1181"/>
      <c r="E71" s="1181"/>
      <c r="F71" s="1181"/>
      <c r="G71" s="1184">
        <f>IF(G107&gt;75%,(G106/75%)-G59-G106,0)</f>
        <v>43139.984047688311</v>
      </c>
      <c r="H71" s="1181"/>
      <c r="I71" s="1183"/>
    </row>
    <row r="72" spans="1:9">
      <c r="A72" s="1175" t="s">
        <v>407</v>
      </c>
      <c r="B72" s="1176" t="s">
        <v>1517</v>
      </c>
      <c r="C72" s="1172"/>
      <c r="D72" s="1181"/>
      <c r="E72" s="1181"/>
      <c r="F72" s="1181"/>
      <c r="G72" s="1177">
        <f>SUM(G77,G78,G79)</f>
        <v>476317.37486870796</v>
      </c>
      <c r="H72" s="1181"/>
      <c r="I72" s="1183"/>
    </row>
    <row r="73" spans="1:9">
      <c r="A73" s="1175" t="s">
        <v>507</v>
      </c>
      <c r="B73" s="1180" t="s">
        <v>1518</v>
      </c>
      <c r="C73" s="1172" t="s">
        <v>758</v>
      </c>
      <c r="D73" s="1181"/>
      <c r="E73" s="1181">
        <v>3515</v>
      </c>
      <c r="F73" s="1181"/>
      <c r="G73" s="1177"/>
      <c r="H73" s="1181"/>
      <c r="I73" s="1183"/>
    </row>
    <row r="74" spans="1:9">
      <c r="A74" s="1175" t="s">
        <v>507</v>
      </c>
      <c r="B74" s="1180" t="s">
        <v>1471</v>
      </c>
      <c r="C74" s="1172" t="s">
        <v>758</v>
      </c>
      <c r="D74" s="1181"/>
      <c r="E74" s="1181">
        <v>3515</v>
      </c>
      <c r="F74" s="1181"/>
      <c r="G74" s="1177"/>
      <c r="H74" s="1181"/>
      <c r="I74" s="1183"/>
    </row>
    <row r="75" spans="1:9">
      <c r="A75" s="1175" t="s">
        <v>507</v>
      </c>
      <c r="B75" s="1180" t="s">
        <v>1776</v>
      </c>
      <c r="C75" s="1172" t="s">
        <v>758</v>
      </c>
      <c r="D75" s="1177"/>
      <c r="E75" s="1181">
        <f>E73-E74</f>
        <v>0</v>
      </c>
      <c r="F75" s="1177"/>
      <c r="G75" s="1181"/>
      <c r="H75" s="1181"/>
      <c r="I75" s="1183"/>
    </row>
    <row r="76" spans="1:9">
      <c r="A76" s="1175" t="s">
        <v>507</v>
      </c>
      <c r="B76" s="1180" t="s">
        <v>1778</v>
      </c>
      <c r="C76" s="1172" t="s">
        <v>1473</v>
      </c>
      <c r="D76" s="1177"/>
      <c r="E76" s="1282">
        <v>2.34</v>
      </c>
      <c r="F76" s="1177"/>
      <c r="G76" s="1181"/>
      <c r="H76" s="1181"/>
      <c r="I76" s="1183"/>
    </row>
    <row r="77" spans="1:9">
      <c r="A77" s="1179" t="s">
        <v>507</v>
      </c>
      <c r="B77" s="1180" t="s">
        <v>1472</v>
      </c>
      <c r="C77" s="1172" t="s">
        <v>1473</v>
      </c>
      <c r="D77" s="1181"/>
      <c r="E77" s="1282">
        <v>4.17</v>
      </c>
      <c r="F77" s="1181"/>
      <c r="G77" s="1181">
        <f>$C$9*12*E77*E74+$C$9*12*E75*E76</f>
        <v>262076.99399999995</v>
      </c>
      <c r="H77" s="1181"/>
      <c r="I77" s="1183"/>
    </row>
    <row r="78" spans="1:9">
      <c r="A78" s="1179" t="s">
        <v>507</v>
      </c>
      <c r="B78" s="1180" t="s">
        <v>1474</v>
      </c>
      <c r="C78" s="1172" t="s">
        <v>1473</v>
      </c>
      <c r="D78" s="1181"/>
      <c r="E78" s="1282">
        <v>2.2799999999999998</v>
      </c>
      <c r="F78" s="1181"/>
      <c r="G78" s="1181">
        <f>E78/E77*G77</f>
        <v>143293.89599999995</v>
      </c>
      <c r="H78" s="1181"/>
      <c r="I78" s="1183"/>
    </row>
    <row r="79" spans="1:9">
      <c r="A79" s="1179" t="s">
        <v>507</v>
      </c>
      <c r="B79" s="1180" t="s">
        <v>1475</v>
      </c>
      <c r="C79" s="1172" t="s">
        <v>1473</v>
      </c>
      <c r="D79" s="1181"/>
      <c r="E79" s="1282">
        <v>17.501622987459239</v>
      </c>
      <c r="F79" s="1181"/>
      <c r="G79" s="1181">
        <f>(G77+G78)*E79/100</f>
        <v>70946.484868708081</v>
      </c>
      <c r="H79" s="1181"/>
      <c r="I79" s="1183"/>
    </row>
    <row r="80" spans="1:9">
      <c r="A80" s="1175" t="s">
        <v>408</v>
      </c>
      <c r="B80" s="1176" t="s">
        <v>1519</v>
      </c>
      <c r="C80" s="1172"/>
      <c r="D80" s="1181"/>
      <c r="E80" s="1181">
        <f>E81+E82+E83</f>
        <v>143</v>
      </c>
      <c r="F80" s="1181"/>
      <c r="G80" s="1177">
        <f>SUM(G85,G86,G87)</f>
        <v>291598.73732435663</v>
      </c>
      <c r="H80" s="1181"/>
      <c r="I80" s="1183"/>
    </row>
    <row r="81" spans="1:9">
      <c r="A81" s="1179" t="s">
        <v>507</v>
      </c>
      <c r="B81" s="1180" t="s">
        <v>1520</v>
      </c>
      <c r="C81" s="1172" t="s">
        <v>1513</v>
      </c>
      <c r="D81" s="1181"/>
      <c r="E81" s="1181">
        <v>91</v>
      </c>
      <c r="F81" s="1373">
        <f>286.08*1000000</f>
        <v>286080000</v>
      </c>
      <c r="G81" s="1181">
        <f>E81*F81/1000000</f>
        <v>26033.279999999999</v>
      </c>
      <c r="H81" s="1181"/>
      <c r="I81" s="1183"/>
    </row>
    <row r="82" spans="1:9">
      <c r="A82" s="1179" t="s">
        <v>507</v>
      </c>
      <c r="B82" s="1180" t="s">
        <v>1521</v>
      </c>
      <c r="C82" s="1172" t="s">
        <v>1513</v>
      </c>
      <c r="D82" s="1181"/>
      <c r="E82" s="1181">
        <v>49</v>
      </c>
      <c r="F82" s="1373">
        <f>244.956*1000000</f>
        <v>244956000</v>
      </c>
      <c r="G82" s="1181">
        <f>E82*F82/1000000</f>
        <v>12002.843999999999</v>
      </c>
      <c r="H82" s="1181"/>
      <c r="I82" s="1183"/>
    </row>
    <row r="83" spans="1:9">
      <c r="A83" s="1179" t="s">
        <v>507</v>
      </c>
      <c r="B83" s="1180" t="s">
        <v>1522</v>
      </c>
      <c r="C83" s="1172" t="s">
        <v>1513</v>
      </c>
      <c r="D83" s="1181"/>
      <c r="E83" s="1181">
        <f>143-E81-E82</f>
        <v>3</v>
      </c>
      <c r="F83" s="1373">
        <f>203.832*1000000</f>
        <v>203832000</v>
      </c>
      <c r="G83" s="1181">
        <f>E83*F83/1000000</f>
        <v>611.49599999999998</v>
      </c>
      <c r="H83" s="1181"/>
      <c r="I83" s="1183"/>
    </row>
    <row r="84" spans="1:9">
      <c r="A84" s="1175" t="s">
        <v>507</v>
      </c>
      <c r="B84" s="1180" t="s">
        <v>1523</v>
      </c>
      <c r="C84" s="1172" t="s">
        <v>758</v>
      </c>
      <c r="D84" s="1181"/>
      <c r="E84" s="1181">
        <f>(23*E81+21*E82+19*E83)</f>
        <v>3179</v>
      </c>
      <c r="F84" s="1181"/>
      <c r="G84" s="1177"/>
      <c r="H84" s="1181"/>
      <c r="I84" s="1183"/>
    </row>
    <row r="85" spans="1:9">
      <c r="A85" s="1179" t="s">
        <v>507</v>
      </c>
      <c r="B85" s="1180" t="s">
        <v>1472</v>
      </c>
      <c r="C85" s="1172" t="s">
        <v>1473</v>
      </c>
      <c r="D85" s="1181"/>
      <c r="E85" s="1196">
        <v>3.0859999999999999</v>
      </c>
      <c r="F85" s="1181"/>
      <c r="G85" s="1181">
        <f>$C$9*12*E85*E84</f>
        <v>175409.84471999999</v>
      </c>
      <c r="H85" s="1181"/>
      <c r="I85" s="1183"/>
    </row>
    <row r="86" spans="1:9">
      <c r="A86" s="1179" t="s">
        <v>507</v>
      </c>
      <c r="B86" s="1180" t="s">
        <v>1474</v>
      </c>
      <c r="C86" s="1172" t="s">
        <v>1473</v>
      </c>
      <c r="D86" s="1181"/>
      <c r="E86" s="1282">
        <v>1.28</v>
      </c>
      <c r="F86" s="1181"/>
      <c r="G86" s="1181">
        <f>E86/E85*G85</f>
        <v>72755.865600000005</v>
      </c>
      <c r="H86" s="1181"/>
      <c r="I86" s="1183"/>
    </row>
    <row r="87" spans="1:9">
      <c r="A87" s="1179" t="s">
        <v>507</v>
      </c>
      <c r="B87" s="1180" t="s">
        <v>1524</v>
      </c>
      <c r="C87" s="1172" t="s">
        <v>732</v>
      </c>
      <c r="D87" s="1181"/>
      <c r="E87" s="1282">
        <v>17.501622987459239</v>
      </c>
      <c r="F87" s="1181"/>
      <c r="G87" s="1181">
        <f>(G85+G86)*E87/100</f>
        <v>43433.027004356627</v>
      </c>
      <c r="H87" s="1181"/>
      <c r="I87" s="1183"/>
    </row>
    <row r="88" spans="1:9">
      <c r="A88" s="1175" t="s">
        <v>409</v>
      </c>
      <c r="B88" s="1176" t="s">
        <v>1525</v>
      </c>
      <c r="C88" s="1172" t="s">
        <v>1463</v>
      </c>
      <c r="D88" s="1181"/>
      <c r="E88" s="1181"/>
      <c r="F88" s="1181"/>
      <c r="G88" s="1177">
        <f>SUM(G89,G93)</f>
        <v>89927.459999999992</v>
      </c>
      <c r="H88" s="1181"/>
      <c r="I88" s="1183"/>
    </row>
    <row r="89" spans="1:9" s="1152" customFormat="1">
      <c r="A89" s="1175" t="s">
        <v>1479</v>
      </c>
      <c r="B89" s="1176" t="s">
        <v>1742</v>
      </c>
      <c r="C89" s="1174" t="s">
        <v>1513</v>
      </c>
      <c r="D89" s="1177"/>
      <c r="E89" s="1177">
        <f>SUM(E90:E92)</f>
        <v>143</v>
      </c>
      <c r="F89" s="1177"/>
      <c r="G89" s="1177">
        <f>SUM(G90:G92)</f>
        <v>38647.619999999995</v>
      </c>
      <c r="H89" s="1177"/>
      <c r="I89" s="1178"/>
    </row>
    <row r="90" spans="1:9">
      <c r="A90" s="1179" t="s">
        <v>507</v>
      </c>
      <c r="B90" s="1180" t="s">
        <v>1520</v>
      </c>
      <c r="C90" s="1172" t="s">
        <v>1513</v>
      </c>
      <c r="D90" s="1181"/>
      <c r="E90" s="1181">
        <f>E81</f>
        <v>91</v>
      </c>
      <c r="F90" s="1196">
        <v>286.08</v>
      </c>
      <c r="G90" s="1181">
        <f>E90*F90</f>
        <v>26033.279999999999</v>
      </c>
      <c r="H90" s="1181"/>
      <c r="I90" s="1183"/>
    </row>
    <row r="91" spans="1:9">
      <c r="A91" s="1179" t="s">
        <v>507</v>
      </c>
      <c r="B91" s="1180" t="s">
        <v>1521</v>
      </c>
      <c r="C91" s="1172" t="s">
        <v>1513</v>
      </c>
      <c r="D91" s="1181"/>
      <c r="E91" s="1181">
        <f>E82</f>
        <v>49</v>
      </c>
      <c r="F91" s="1196">
        <v>244.95600000000002</v>
      </c>
      <c r="G91" s="1181">
        <f>E91*F91</f>
        <v>12002.844000000001</v>
      </c>
      <c r="H91" s="1181"/>
      <c r="I91" s="1183"/>
    </row>
    <row r="92" spans="1:9">
      <c r="A92" s="1179" t="s">
        <v>507</v>
      </c>
      <c r="B92" s="1180" t="s">
        <v>1522</v>
      </c>
      <c r="C92" s="1172" t="s">
        <v>1513</v>
      </c>
      <c r="D92" s="1181"/>
      <c r="E92" s="1181">
        <f>E83</f>
        <v>3</v>
      </c>
      <c r="F92" s="1196">
        <v>203.83199999999999</v>
      </c>
      <c r="G92" s="1181">
        <f>E92*F92</f>
        <v>611.49599999999998</v>
      </c>
      <c r="H92" s="1181"/>
      <c r="I92" s="1183"/>
    </row>
    <row r="93" spans="1:9" s="1152" customFormat="1">
      <c r="A93" s="1175" t="s">
        <v>1483</v>
      </c>
      <c r="B93" s="1176" t="s">
        <v>1526</v>
      </c>
      <c r="C93" s="1174" t="s">
        <v>1513</v>
      </c>
      <c r="D93" s="1177"/>
      <c r="E93" s="1177">
        <f>SUM(E94:E95)</f>
        <v>698</v>
      </c>
      <c r="F93" s="1177"/>
      <c r="G93" s="1177">
        <f>SUM(G94:G95)</f>
        <v>51279.840000000004</v>
      </c>
      <c r="H93" s="1177"/>
      <c r="I93" s="1178"/>
    </row>
    <row r="94" spans="1:9">
      <c r="A94" s="1179" t="s">
        <v>730</v>
      </c>
      <c r="B94" s="1180" t="s">
        <v>1527</v>
      </c>
      <c r="C94" s="1172" t="s">
        <v>1513</v>
      </c>
      <c r="D94" s="1181"/>
      <c r="E94" s="1181">
        <f>387</f>
        <v>387</v>
      </c>
      <c r="F94" s="1196">
        <v>89.4</v>
      </c>
      <c r="G94" s="1181">
        <f>E94*F94</f>
        <v>34597.800000000003</v>
      </c>
      <c r="H94" s="1181"/>
      <c r="I94" s="1183"/>
    </row>
    <row r="95" spans="1:9">
      <c r="A95" s="1179" t="s">
        <v>730</v>
      </c>
      <c r="B95" s="1180" t="s">
        <v>1528</v>
      </c>
      <c r="C95" s="1172"/>
      <c r="D95" s="1181"/>
      <c r="E95" s="1181">
        <v>311</v>
      </c>
      <c r="F95" s="1196">
        <v>53.64</v>
      </c>
      <c r="G95" s="1181">
        <f>E95*F95</f>
        <v>16682.04</v>
      </c>
      <c r="H95" s="1181"/>
      <c r="I95" s="1183"/>
    </row>
    <row r="96" spans="1:9">
      <c r="A96" s="1175" t="s">
        <v>410</v>
      </c>
      <c r="B96" s="1176" t="s">
        <v>1529</v>
      </c>
      <c r="C96" s="1172"/>
      <c r="D96" s="1181"/>
      <c r="E96" s="1197">
        <f>SUM(E97:E99)</f>
        <v>4208</v>
      </c>
      <c r="F96" s="1181"/>
      <c r="G96" s="1177">
        <f>SUM(G97:G99)</f>
        <v>23478.227999999999</v>
      </c>
      <c r="H96" s="1181"/>
      <c r="I96" s="1183"/>
    </row>
    <row r="97" spans="1:27">
      <c r="A97" s="1179" t="s">
        <v>730</v>
      </c>
      <c r="B97" s="1180" t="s">
        <v>1530</v>
      </c>
      <c r="C97" s="1172" t="s">
        <v>1463</v>
      </c>
      <c r="D97" s="1181"/>
      <c r="E97" s="1197">
        <v>58</v>
      </c>
      <c r="F97" s="1196">
        <f>0.5*$C$9*12</f>
        <v>8.94</v>
      </c>
      <c r="G97" s="1181">
        <f>E97*F97</f>
        <v>518.52</v>
      </c>
      <c r="H97" s="1181"/>
      <c r="I97" s="1183"/>
    </row>
    <row r="98" spans="1:27">
      <c r="A98" s="1179" t="s">
        <v>730</v>
      </c>
      <c r="B98" s="1180" t="s">
        <v>1531</v>
      </c>
      <c r="C98" s="1172" t="s">
        <v>1463</v>
      </c>
      <c r="D98" s="1181"/>
      <c r="E98" s="1197">
        <v>391</v>
      </c>
      <c r="F98" s="1196">
        <f>0.4*$C$9*12</f>
        <v>7.1519999999999992</v>
      </c>
      <c r="G98" s="1181">
        <f>E98*F98</f>
        <v>2796.4319999999998</v>
      </c>
      <c r="H98" s="1181"/>
      <c r="I98" s="1183"/>
    </row>
    <row r="99" spans="1:27">
      <c r="A99" s="1179" t="s">
        <v>730</v>
      </c>
      <c r="B99" s="1180" t="s">
        <v>1532</v>
      </c>
      <c r="C99" s="1172" t="s">
        <v>1463</v>
      </c>
      <c r="D99" s="1181"/>
      <c r="E99" s="1197">
        <v>3759</v>
      </c>
      <c r="F99" s="1196">
        <f>0.3*$C$9*12</f>
        <v>5.3639999999999999</v>
      </c>
      <c r="G99" s="1181">
        <f>E99*F99</f>
        <v>20163.275999999998</v>
      </c>
      <c r="H99" s="1181"/>
      <c r="I99" s="1183"/>
    </row>
    <row r="100" spans="1:27" s="1152" customFormat="1">
      <c r="A100" s="1175" t="s">
        <v>413</v>
      </c>
      <c r="B100" s="1176" t="s">
        <v>1533</v>
      </c>
      <c r="C100" s="1174"/>
      <c r="D100" s="1177"/>
      <c r="E100" s="1198"/>
      <c r="F100" s="1177"/>
      <c r="G100" s="1177">
        <f>SUM(G101,G105)</f>
        <v>19061.867999999999</v>
      </c>
      <c r="H100" s="1177"/>
      <c r="I100" s="1178"/>
    </row>
    <row r="101" spans="1:27" s="1152" customFormat="1">
      <c r="A101" s="1175" t="s">
        <v>1744</v>
      </c>
      <c r="B101" s="1176" t="s">
        <v>1743</v>
      </c>
      <c r="C101" s="1174"/>
      <c r="D101" s="1177"/>
      <c r="E101" s="1198">
        <f>SUM(E102:E104)</f>
        <v>2672</v>
      </c>
      <c r="F101" s="1177"/>
      <c r="G101" s="1177">
        <f>SUM(G102:G104)</f>
        <v>15366.071999999998</v>
      </c>
      <c r="H101" s="1177"/>
      <c r="I101" s="1178"/>
    </row>
    <row r="102" spans="1:27">
      <c r="A102" s="1179" t="s">
        <v>730</v>
      </c>
      <c r="B102" s="1180" t="s">
        <v>1530</v>
      </c>
      <c r="C102" s="1172" t="s">
        <v>1463</v>
      </c>
      <c r="D102" s="1181"/>
      <c r="E102" s="1197">
        <v>51</v>
      </c>
      <c r="F102" s="1196">
        <f>0.5*$C$9*12</f>
        <v>8.94</v>
      </c>
      <c r="G102" s="1181">
        <f>E102*F102</f>
        <v>455.94</v>
      </c>
      <c r="H102" s="1181"/>
      <c r="I102" s="1183"/>
    </row>
    <row r="103" spans="1:27">
      <c r="A103" s="1179" t="s">
        <v>730</v>
      </c>
      <c r="B103" s="1180" t="s">
        <v>1531</v>
      </c>
      <c r="C103" s="1172" t="s">
        <v>1463</v>
      </c>
      <c r="D103" s="1181"/>
      <c r="E103" s="1197">
        <v>476</v>
      </c>
      <c r="F103" s="1196">
        <f>0.4*$C$9*12</f>
        <v>7.1519999999999992</v>
      </c>
      <c r="G103" s="1181">
        <f>E103*F103</f>
        <v>3404.3519999999999</v>
      </c>
      <c r="H103" s="1181"/>
      <c r="I103" s="1183"/>
    </row>
    <row r="104" spans="1:27">
      <c r="A104" s="1179" t="s">
        <v>730</v>
      </c>
      <c r="B104" s="1180" t="s">
        <v>1532</v>
      </c>
      <c r="C104" s="1172" t="s">
        <v>1463</v>
      </c>
      <c r="D104" s="1181"/>
      <c r="E104" s="1197">
        <v>2145</v>
      </c>
      <c r="F104" s="1196">
        <f>0.3*$C$9*12</f>
        <v>5.3639999999999999</v>
      </c>
      <c r="G104" s="1181">
        <f>E104*F104</f>
        <v>11505.779999999999</v>
      </c>
      <c r="H104" s="1181"/>
      <c r="I104" s="1183"/>
    </row>
    <row r="105" spans="1:27" s="1152" customFormat="1">
      <c r="A105" s="1175" t="s">
        <v>1745</v>
      </c>
      <c r="B105" s="1176" t="s">
        <v>1746</v>
      </c>
      <c r="C105" s="1174"/>
      <c r="D105" s="1177"/>
      <c r="E105" s="1198">
        <v>689</v>
      </c>
      <c r="F105" s="1294">
        <f>0.3*$C$9*12</f>
        <v>5.3639999999999999</v>
      </c>
      <c r="G105" s="1177">
        <f>E105*F105</f>
        <v>3695.7959999999998</v>
      </c>
      <c r="H105" s="1177"/>
      <c r="I105" s="1178"/>
    </row>
    <row r="106" spans="1:27" s="1152" customFormat="1">
      <c r="A106" s="1175" t="s">
        <v>413</v>
      </c>
      <c r="B106" s="1176" t="s">
        <v>1747</v>
      </c>
      <c r="C106" s="1174"/>
      <c r="D106" s="1177"/>
      <c r="E106" s="1177"/>
      <c r="F106" s="1177"/>
      <c r="G106" s="1198">
        <f>SUM(G88,G80,G72,G96,G100)</f>
        <v>900383.66819306463</v>
      </c>
      <c r="H106" s="1177"/>
      <c r="I106" s="1178"/>
    </row>
    <row r="107" spans="1:27">
      <c r="A107" s="1175" t="s">
        <v>417</v>
      </c>
      <c r="B107" s="1176" t="s">
        <v>1534</v>
      </c>
      <c r="C107" s="1172" t="s">
        <v>732</v>
      </c>
      <c r="D107" s="1181"/>
      <c r="E107" s="1181"/>
      <c r="F107" s="1181"/>
      <c r="G107" s="1187">
        <f>G106/(G106+G59)</f>
        <v>0.77795557518033542</v>
      </c>
      <c r="H107" s="1181"/>
      <c r="I107" s="1183"/>
    </row>
    <row r="108" spans="1:27" s="1173" customFormat="1">
      <c r="A108" s="1170">
        <v>4</v>
      </c>
      <c r="B108" s="1171" t="s">
        <v>1535</v>
      </c>
      <c r="C108" s="1172"/>
      <c r="D108" s="1168"/>
      <c r="E108" s="1192">
        <f>SUM(E110:E113)</f>
        <v>1600575</v>
      </c>
      <c r="F108" s="1172"/>
      <c r="G108" s="1168">
        <f>(SUM(G109,G114))</f>
        <v>73993.550354999985</v>
      </c>
      <c r="H108" s="1168"/>
      <c r="I108" s="1169"/>
      <c r="K108" s="1353"/>
    </row>
    <row r="109" spans="1:27" s="1173" customFormat="1">
      <c r="A109" s="1175" t="s">
        <v>1226</v>
      </c>
      <c r="B109" s="1176" t="s">
        <v>1536</v>
      </c>
      <c r="C109" s="1172"/>
      <c r="D109" s="1168"/>
      <c r="E109" s="1168"/>
      <c r="F109" s="1172"/>
      <c r="G109" s="1177">
        <f>SUM(G110:G113)</f>
        <v>73993.550354999985</v>
      </c>
      <c r="H109" s="1168"/>
      <c r="I109" s="1169"/>
      <c r="K109" s="1151">
        <v>698</v>
      </c>
      <c r="N109" s="1173">
        <f>50+30+15</f>
        <v>95</v>
      </c>
      <c r="Q109" s="1151">
        <v>698</v>
      </c>
      <c r="W109" s="1151">
        <v>698</v>
      </c>
    </row>
    <row r="110" spans="1:27">
      <c r="A110" s="1179" t="s">
        <v>507</v>
      </c>
      <c r="B110" s="1180" t="s">
        <v>1462</v>
      </c>
      <c r="C110" s="1172" t="s">
        <v>1463</v>
      </c>
      <c r="D110" s="1181"/>
      <c r="E110" s="1182">
        <f>$E$45</f>
        <v>303054</v>
      </c>
      <c r="F110" s="1182">
        <v>37200</v>
      </c>
      <c r="G110" s="1182">
        <f>E110*F110*(100%+$G$193)/1000000</f>
        <v>12964.650119999998</v>
      </c>
      <c r="H110" s="1181"/>
      <c r="I110" s="1183"/>
      <c r="K110" s="1353">
        <v>15000</v>
      </c>
      <c r="L110" s="1356">
        <f>+K110/$K$113</f>
        <v>0.51724137931034486</v>
      </c>
      <c r="M110" s="1353">
        <f>L110*$G$109</f>
        <v>38272.52604568965</v>
      </c>
      <c r="N110" s="1354">
        <f>M110/$K$109</f>
        <v>54.831699205859096</v>
      </c>
      <c r="O110" s="1356">
        <f>+N110/$N$113</f>
        <v>0.51724137931034486</v>
      </c>
      <c r="Q110" s="1353">
        <v>15000</v>
      </c>
      <c r="R110" s="1356">
        <f>+Q110/$K$113</f>
        <v>0.51724137931034486</v>
      </c>
      <c r="S110" s="1353">
        <f>R110*$G$109</f>
        <v>38272.52604568965</v>
      </c>
      <c r="T110" s="1354">
        <f>S110/$K$109*95%</f>
        <v>52.090114245566141</v>
      </c>
      <c r="U110" s="1356">
        <f>+T110/$N$113</f>
        <v>0.49137931034482757</v>
      </c>
      <c r="W110" s="1353">
        <v>15000</v>
      </c>
      <c r="X110" s="1356">
        <f>+W110/$K$113</f>
        <v>0.51724137931034486</v>
      </c>
      <c r="Y110" s="1353">
        <f>X110*$G$109</f>
        <v>38272.52604568965</v>
      </c>
      <c r="Z110" s="1354">
        <f>Y110/$K$109*90%</f>
        <v>49.348529285273187</v>
      </c>
      <c r="AA110" s="1356">
        <f>+Z110/$N$113</f>
        <v>0.46551724137931033</v>
      </c>
    </row>
    <row r="111" spans="1:27">
      <c r="A111" s="1179" t="s">
        <v>507</v>
      </c>
      <c r="B111" s="1180" t="s">
        <v>1464</v>
      </c>
      <c r="C111" s="1172" t="s">
        <v>1463</v>
      </c>
      <c r="D111" s="1181"/>
      <c r="E111" s="1182">
        <f>$E$46</f>
        <v>1297521</v>
      </c>
      <c r="F111" s="1182">
        <v>40900</v>
      </c>
      <c r="G111" s="1182">
        <f>E111*F111*(100%+$G$193)/1000000</f>
        <v>61028.900234999994</v>
      </c>
      <c r="H111" s="1181"/>
      <c r="I111" s="1183"/>
      <c r="K111" s="1353">
        <v>10000</v>
      </c>
      <c r="L111" s="1356">
        <f>+K111/$K$113</f>
        <v>0.34482758620689657</v>
      </c>
      <c r="M111" s="1353">
        <f>L111*$G$109</f>
        <v>25515.0173637931</v>
      </c>
      <c r="N111" s="1354">
        <f>M111/$K$109</f>
        <v>36.554466137239402</v>
      </c>
      <c r="O111" s="1356">
        <f>+N111/$N$113</f>
        <v>0.34482758620689657</v>
      </c>
      <c r="Q111" s="1353">
        <v>10000</v>
      </c>
      <c r="R111" s="1356">
        <f>+Q111/$K$113</f>
        <v>0.34482758620689657</v>
      </c>
      <c r="S111" s="1353">
        <f>R111*$G$109</f>
        <v>25515.0173637931</v>
      </c>
      <c r="T111" s="1354">
        <f>S111/$K$109*95%</f>
        <v>34.726742830377432</v>
      </c>
      <c r="U111" s="1356">
        <f>+T111/$N$113</f>
        <v>0.32758620689655177</v>
      </c>
      <c r="W111" s="1353">
        <v>10000</v>
      </c>
      <c r="X111" s="1356">
        <f>+W111/$K$113</f>
        <v>0.34482758620689657</v>
      </c>
      <c r="Y111" s="1353">
        <f>X111*$G$109</f>
        <v>25515.0173637931</v>
      </c>
      <c r="Z111" s="1354">
        <f>Y111/$K$109*90%</f>
        <v>32.899019523515463</v>
      </c>
      <c r="AA111" s="1356">
        <f>+Z111/$N$113</f>
        <v>0.31034482758620696</v>
      </c>
    </row>
    <row r="112" spans="1:27">
      <c r="A112" s="1179" t="s">
        <v>507</v>
      </c>
      <c r="B112" s="1180" t="s">
        <v>1465</v>
      </c>
      <c r="C112" s="1172" t="s">
        <v>1463</v>
      </c>
      <c r="D112" s="1181"/>
      <c r="E112" s="1182">
        <f>$E$47</f>
        <v>0</v>
      </c>
      <c r="F112" s="1182">
        <v>57300</v>
      </c>
      <c r="G112" s="1182">
        <f>E112*F112*(100%+$G$193)/1000000</f>
        <v>0</v>
      </c>
      <c r="H112" s="1181"/>
      <c r="I112" s="1183"/>
      <c r="K112" s="1353">
        <v>4000</v>
      </c>
      <c r="L112" s="1356">
        <f>+K112/$K$113</f>
        <v>0.13793103448275862</v>
      </c>
      <c r="M112" s="1353">
        <f>L112*$G$109</f>
        <v>10206.00694551724</v>
      </c>
      <c r="N112" s="1354">
        <f>M112/$K$109</f>
        <v>14.621786454895759</v>
      </c>
      <c r="O112" s="1356">
        <f>+N112/$N$113</f>
        <v>0.13793103448275862</v>
      </c>
      <c r="Q112" s="1353">
        <v>4000</v>
      </c>
      <c r="R112" s="1356">
        <f>+Q112/$K$113</f>
        <v>0.13793103448275862</v>
      </c>
      <c r="S112" s="1353">
        <f>R112*$G$109</f>
        <v>10206.00694551724</v>
      </c>
      <c r="T112" s="1354">
        <f>S112/$K$109*95%</f>
        <v>13.89069713215097</v>
      </c>
      <c r="U112" s="1356">
        <f>+T112/$N$113</f>
        <v>0.13103448275862067</v>
      </c>
      <c r="W112" s="1353">
        <v>4000</v>
      </c>
      <c r="X112" s="1356">
        <f>+W112/$K$113</f>
        <v>0.13793103448275862</v>
      </c>
      <c r="Y112" s="1353">
        <f>X112*$G$109</f>
        <v>10206.00694551724</v>
      </c>
      <c r="Z112" s="1354">
        <f>Y112/$K$109*90%</f>
        <v>13.159607809406182</v>
      </c>
      <c r="AA112" s="1356">
        <f>+Z112/$N$113</f>
        <v>0.12413793103448276</v>
      </c>
    </row>
    <row r="113" spans="1:27">
      <c r="A113" s="1179" t="s">
        <v>507</v>
      </c>
      <c r="B113" s="1180" t="s">
        <v>1466</v>
      </c>
      <c r="C113" s="1172" t="s">
        <v>1463</v>
      </c>
      <c r="D113" s="1181"/>
      <c r="E113" s="1182">
        <f>$E$48</f>
        <v>0</v>
      </c>
      <c r="F113" s="1182">
        <v>79700</v>
      </c>
      <c r="G113" s="1182">
        <f>E113*F113*(100%+$G$193)/1000000</f>
        <v>0</v>
      </c>
      <c r="H113" s="1181"/>
      <c r="I113" s="1183"/>
      <c r="K113" s="1353">
        <f>+K110+K111+K112</f>
        <v>29000</v>
      </c>
      <c r="L113" s="1356">
        <f>+K113/$K$113</f>
        <v>1</v>
      </c>
      <c r="M113" s="1353">
        <f>L113*$G$109</f>
        <v>73993.550354999985</v>
      </c>
      <c r="N113" s="1354">
        <f>M113/$K$109</f>
        <v>106.00795179799425</v>
      </c>
      <c r="O113" s="1356">
        <f>+N113/$N$113</f>
        <v>1</v>
      </c>
      <c r="Q113" s="1353">
        <f>+Q110+Q111+Q112</f>
        <v>29000</v>
      </c>
      <c r="R113" s="1356">
        <f>+Q113/$K$113</f>
        <v>1</v>
      </c>
      <c r="S113" s="1353">
        <f>R113*$G$109</f>
        <v>73993.550354999985</v>
      </c>
      <c r="T113" s="1354">
        <f>S113/$K$109*95%</f>
        <v>100.70755420809454</v>
      </c>
      <c r="U113" s="1356">
        <f>+T113/$N$113</f>
        <v>0.95</v>
      </c>
      <c r="W113" s="1353">
        <f>+W110+W111+W112</f>
        <v>29000</v>
      </c>
      <c r="X113" s="1356">
        <f>+W113/$K$113</f>
        <v>1</v>
      </c>
      <c r="Y113" s="1353">
        <f>X113*$G$109</f>
        <v>73993.550354999985</v>
      </c>
      <c r="Z113" s="1354">
        <f>Y113/$K$109*90%</f>
        <v>95.407156618194833</v>
      </c>
      <c r="AA113" s="1356">
        <f>+Z113/$N$113</f>
        <v>0.9</v>
      </c>
    </row>
    <row r="114" spans="1:27" s="1152" customFormat="1">
      <c r="A114" s="1175" t="s">
        <v>1228</v>
      </c>
      <c r="B114" s="1176" t="s">
        <v>1537</v>
      </c>
      <c r="C114" s="1172" t="s">
        <v>1538</v>
      </c>
      <c r="D114" s="1177"/>
      <c r="E114" s="1191"/>
      <c r="F114" s="1191">
        <v>15000</v>
      </c>
      <c r="G114" s="1191">
        <f>+F114*E114/1000000</f>
        <v>0</v>
      </c>
      <c r="H114" s="1177"/>
      <c r="I114" s="1178"/>
    </row>
    <row r="115" spans="1:27" s="1173" customFormat="1">
      <c r="A115" s="1170">
        <v>5</v>
      </c>
      <c r="B115" s="1171" t="s">
        <v>1539</v>
      </c>
      <c r="C115" s="1167"/>
      <c r="D115" s="1168"/>
      <c r="E115" s="1192">
        <f>SUM(E117:E120)</f>
        <v>1600575</v>
      </c>
      <c r="F115" s="1172"/>
      <c r="G115" s="1168">
        <f>(SUM(G116))</f>
        <v>44408.986499999999</v>
      </c>
      <c r="H115" s="1168"/>
      <c r="I115" s="1169"/>
    </row>
    <row r="116" spans="1:27" s="1173" customFormat="1">
      <c r="A116" s="1175"/>
      <c r="B116" s="1176" t="s">
        <v>1536</v>
      </c>
      <c r="C116" s="1172"/>
      <c r="D116" s="1168"/>
      <c r="E116" s="1168"/>
      <c r="F116" s="1172"/>
      <c r="G116" s="1177">
        <f>SUM(G117:G120)</f>
        <v>44408.986499999999</v>
      </c>
      <c r="H116" s="1168"/>
      <c r="I116" s="1169"/>
      <c r="K116" s="1151">
        <v>698</v>
      </c>
      <c r="N116" s="1173">
        <f>10+20+20</f>
        <v>50</v>
      </c>
      <c r="Q116" s="1151">
        <v>698</v>
      </c>
      <c r="W116" s="1151">
        <v>698</v>
      </c>
    </row>
    <row r="117" spans="1:27">
      <c r="A117" s="1179" t="s">
        <v>507</v>
      </c>
      <c r="B117" s="1180" t="s">
        <v>1462</v>
      </c>
      <c r="C117" s="1172" t="s">
        <v>1463</v>
      </c>
      <c r="D117" s="1181"/>
      <c r="E117" s="1182">
        <f>$E$45</f>
        <v>303054</v>
      </c>
      <c r="F117" s="1182">
        <v>22100</v>
      </c>
      <c r="G117" s="1182">
        <f>(E117*F117*(100%+$G$193)/1000000)</f>
        <v>7702.1174099999989</v>
      </c>
      <c r="H117" s="1181"/>
      <c r="I117" s="1183"/>
      <c r="K117" s="1353">
        <v>4000</v>
      </c>
      <c r="L117" s="1356">
        <f>+K117/$K$120</f>
        <v>0.22222222222222221</v>
      </c>
      <c r="M117" s="1353">
        <f>L117*$G$116</f>
        <v>9868.6636666666654</v>
      </c>
      <c r="N117" s="1354">
        <f>M117/$K$109</f>
        <v>14.138486628462271</v>
      </c>
      <c r="O117" s="1356">
        <f>+N117/$N$120</f>
        <v>0.22222222222222218</v>
      </c>
      <c r="Q117" s="1353">
        <v>4000</v>
      </c>
      <c r="R117" s="1356">
        <f>+Q117/$K$120</f>
        <v>0.22222222222222221</v>
      </c>
      <c r="S117" s="1353">
        <f>R117*$G$116</f>
        <v>9868.6636666666654</v>
      </c>
      <c r="T117" s="1354">
        <f>S117/$K$109*95%</f>
        <v>13.431562297039157</v>
      </c>
      <c r="U117" s="1356">
        <f>+T117/$N$120</f>
        <v>0.21111111111111108</v>
      </c>
      <c r="W117" s="1353">
        <v>4000</v>
      </c>
      <c r="X117" s="1356">
        <f>+W117/$K$120</f>
        <v>0.22222222222222221</v>
      </c>
      <c r="Y117" s="1353">
        <f>X117*$G$116</f>
        <v>9868.6636666666654</v>
      </c>
      <c r="Z117" s="1354">
        <f>Y117/$K$109*90%</f>
        <v>12.724637965616044</v>
      </c>
      <c r="AA117" s="1356">
        <f>+Z117/$N$120</f>
        <v>0.19999999999999996</v>
      </c>
    </row>
    <row r="118" spans="1:27">
      <c r="A118" s="1179" t="s">
        <v>507</v>
      </c>
      <c r="B118" s="1180" t="s">
        <v>1464</v>
      </c>
      <c r="C118" s="1172" t="s">
        <v>1463</v>
      </c>
      <c r="D118" s="1181"/>
      <c r="E118" s="1182">
        <f>$E$46</f>
        <v>1297521</v>
      </c>
      <c r="F118" s="1182">
        <v>24600</v>
      </c>
      <c r="G118" s="1182">
        <f>E118*F118*(100%+$G$193)/1000000</f>
        <v>36706.86909</v>
      </c>
      <c r="H118" s="1181"/>
      <c r="I118" s="1183"/>
      <c r="K118" s="1353">
        <v>7000</v>
      </c>
      <c r="L118" s="1356">
        <f>+K118/$K$120</f>
        <v>0.3888888888888889</v>
      </c>
      <c r="M118" s="1353">
        <f>L118*$G$116</f>
        <v>17270.161416666666</v>
      </c>
      <c r="N118" s="1354">
        <f>M118/$K$109</f>
        <v>24.742351599808977</v>
      </c>
      <c r="O118" s="1356">
        <f>+N118/$N$120</f>
        <v>0.3888888888888889</v>
      </c>
      <c r="Q118" s="1353">
        <v>7000</v>
      </c>
      <c r="R118" s="1356">
        <f>+Q118/$K$120</f>
        <v>0.3888888888888889</v>
      </c>
      <c r="S118" s="1353">
        <f>R118*$G$116</f>
        <v>17270.161416666666</v>
      </c>
      <c r="T118" s="1354">
        <f>S118/$K$109*95%</f>
        <v>23.505234019818527</v>
      </c>
      <c r="U118" s="1356">
        <f>+T118/$N$120</f>
        <v>0.36944444444444441</v>
      </c>
      <c r="W118" s="1353">
        <v>7000</v>
      </c>
      <c r="X118" s="1356">
        <f>+W118/$K$120</f>
        <v>0.3888888888888889</v>
      </c>
      <c r="Y118" s="1353">
        <f>X118*$G$116</f>
        <v>17270.161416666666</v>
      </c>
      <c r="Z118" s="1354">
        <f>Y118/$K$109*90%</f>
        <v>22.268116439828081</v>
      </c>
      <c r="AA118" s="1356">
        <f>+Z118/$N$120</f>
        <v>0.35000000000000003</v>
      </c>
    </row>
    <row r="119" spans="1:27">
      <c r="A119" s="1179" t="s">
        <v>507</v>
      </c>
      <c r="B119" s="1180" t="s">
        <v>1465</v>
      </c>
      <c r="C119" s="1172" t="s">
        <v>1463</v>
      </c>
      <c r="D119" s="1181"/>
      <c r="E119" s="1182">
        <f>$E$47</f>
        <v>0</v>
      </c>
      <c r="F119" s="1182">
        <v>34400</v>
      </c>
      <c r="G119" s="1182">
        <f>E119*F119*(100%+$G$193)/1000000</f>
        <v>0</v>
      </c>
      <c r="H119" s="1181"/>
      <c r="I119" s="1183"/>
      <c r="K119" s="1353">
        <v>7000</v>
      </c>
      <c r="L119" s="1356">
        <f>+K119/$K$120</f>
        <v>0.3888888888888889</v>
      </c>
      <c r="M119" s="1353">
        <f>L119*$G$116</f>
        <v>17270.161416666666</v>
      </c>
      <c r="N119" s="1354">
        <f>M119/$K$109</f>
        <v>24.742351599808977</v>
      </c>
      <c r="O119" s="1356">
        <f>+N119/$N$120</f>
        <v>0.3888888888888889</v>
      </c>
      <c r="Q119" s="1353">
        <v>7000</v>
      </c>
      <c r="R119" s="1356">
        <f>+Q119/$K$120</f>
        <v>0.3888888888888889</v>
      </c>
      <c r="S119" s="1353">
        <f>R119*$G$116</f>
        <v>17270.161416666666</v>
      </c>
      <c r="T119" s="1354">
        <f>S119/$K$109*95%</f>
        <v>23.505234019818527</v>
      </c>
      <c r="U119" s="1356">
        <f>+T119/$N$120</f>
        <v>0.36944444444444441</v>
      </c>
      <c r="W119" s="1353">
        <v>7000</v>
      </c>
      <c r="X119" s="1356">
        <f>+W119/$K$120</f>
        <v>0.3888888888888889</v>
      </c>
      <c r="Y119" s="1353">
        <f>X119*$G$116</f>
        <v>17270.161416666666</v>
      </c>
      <c r="Z119" s="1354">
        <f>Y119/$K$109*90%</f>
        <v>22.268116439828081</v>
      </c>
      <c r="AA119" s="1356">
        <f>+Z119/$N$120</f>
        <v>0.35000000000000003</v>
      </c>
    </row>
    <row r="120" spans="1:27">
      <c r="A120" s="1179" t="s">
        <v>507</v>
      </c>
      <c r="B120" s="1180" t="s">
        <v>1466</v>
      </c>
      <c r="C120" s="1172" t="s">
        <v>1463</v>
      </c>
      <c r="D120" s="1181"/>
      <c r="E120" s="1182">
        <f>$E$48</f>
        <v>0</v>
      </c>
      <c r="F120" s="1182">
        <v>47900</v>
      </c>
      <c r="G120" s="1182">
        <f>E120*F120*(100%+$G$193)/1000000</f>
        <v>0</v>
      </c>
      <c r="H120" s="1181"/>
      <c r="I120" s="1183"/>
      <c r="K120" s="1353">
        <f>+K117+K118+K119</f>
        <v>18000</v>
      </c>
      <c r="L120" s="1356">
        <f>+K120/$K$120</f>
        <v>1</v>
      </c>
      <c r="M120" s="1353">
        <f>L120*$G$116</f>
        <v>44408.986499999999</v>
      </c>
      <c r="N120" s="1354">
        <f>M120/$K$109</f>
        <v>63.623189828080228</v>
      </c>
      <c r="O120" s="1356">
        <f>+N120/$N$120</f>
        <v>1</v>
      </c>
      <c r="Q120" s="1353">
        <f>+Q117+Q118+Q119</f>
        <v>18000</v>
      </c>
      <c r="R120" s="1356">
        <f>+Q120/$K$120</f>
        <v>1</v>
      </c>
      <c r="S120" s="1353">
        <f>R120*$G$116</f>
        <v>44408.986499999999</v>
      </c>
      <c r="T120" s="1354">
        <f>S120/$K$109*95%</f>
        <v>60.442030336676211</v>
      </c>
      <c r="U120" s="1356">
        <f>+T120/$N$120</f>
        <v>0.95</v>
      </c>
      <c r="W120" s="1353">
        <f>+W117+W118+W119</f>
        <v>18000</v>
      </c>
      <c r="X120" s="1356">
        <f>+W120/$K$120</f>
        <v>1</v>
      </c>
      <c r="Y120" s="1353">
        <f>X120*$G$116</f>
        <v>44408.986499999999</v>
      </c>
      <c r="Z120" s="1354">
        <f>Y120/$K$109*90%</f>
        <v>57.260870845272208</v>
      </c>
      <c r="AA120" s="1356">
        <f>+Z120/$N$120</f>
        <v>0.9</v>
      </c>
    </row>
    <row r="121" spans="1:27" s="1173" customFormat="1">
      <c r="A121" s="1170">
        <v>6</v>
      </c>
      <c r="B121" s="1171" t="s">
        <v>1540</v>
      </c>
      <c r="C121" s="1172"/>
      <c r="D121" s="1168"/>
      <c r="E121" s="1192">
        <f>SUM(E123:E126)</f>
        <v>1600575</v>
      </c>
      <c r="F121" s="1172"/>
      <c r="G121" s="1168">
        <f>(SUM(G122))</f>
        <v>38158.223024999999</v>
      </c>
      <c r="H121" s="1168"/>
      <c r="I121" s="1169"/>
    </row>
    <row r="122" spans="1:27" s="1173" customFormat="1">
      <c r="A122" s="1175"/>
      <c r="B122" s="1176" t="s">
        <v>1536</v>
      </c>
      <c r="C122" s="1172"/>
      <c r="D122" s="1168"/>
      <c r="E122" s="1168"/>
      <c r="F122" s="1172"/>
      <c r="G122" s="1177">
        <f>SUM(G123:G126)</f>
        <v>38158.223024999999</v>
      </c>
      <c r="H122" s="1168"/>
      <c r="I122" s="1169"/>
    </row>
    <row r="123" spans="1:27">
      <c r="A123" s="1179" t="s">
        <v>507</v>
      </c>
      <c r="B123" s="1180" t="s">
        <v>1462</v>
      </c>
      <c r="C123" s="1172" t="s">
        <v>1463</v>
      </c>
      <c r="D123" s="1181"/>
      <c r="E123" s="1182">
        <f>$E$45</f>
        <v>303054</v>
      </c>
      <c r="F123" s="1182">
        <v>26000</v>
      </c>
      <c r="G123" s="1182">
        <f>E123*F123*(100%+$G$193)/1000000</f>
        <v>9061.3145999999997</v>
      </c>
      <c r="H123" s="1181"/>
      <c r="I123" s="1183"/>
      <c r="K123" s="1151">
        <v>698</v>
      </c>
      <c r="L123" s="1173"/>
      <c r="M123" s="1173"/>
      <c r="N123" s="1173"/>
      <c r="O123" s="1173"/>
      <c r="Q123" s="1151">
        <v>698</v>
      </c>
      <c r="R123" s="1173"/>
      <c r="S123" s="1173"/>
      <c r="T123" s="1173"/>
      <c r="U123" s="1173"/>
      <c r="W123" s="1151">
        <v>698</v>
      </c>
      <c r="X123" s="1173"/>
      <c r="Y123" s="1173"/>
      <c r="Z123" s="1173">
        <f>22+11+11</f>
        <v>44</v>
      </c>
      <c r="AA123" s="1173"/>
    </row>
    <row r="124" spans="1:27">
      <c r="A124" s="1179" t="s">
        <v>507</v>
      </c>
      <c r="B124" s="1180" t="s">
        <v>1464</v>
      </c>
      <c r="C124" s="1172" t="s">
        <v>1463</v>
      </c>
      <c r="D124" s="1181"/>
      <c r="E124" s="1182">
        <f>$E$46</f>
        <v>1297521</v>
      </c>
      <c r="F124" s="1182">
        <v>19500</v>
      </c>
      <c r="G124" s="1182">
        <f>E124*F124*(100%+$G$193)/1000000</f>
        <v>29096.908424999998</v>
      </c>
      <c r="H124" s="1181"/>
      <c r="I124" s="1183"/>
      <c r="K124" s="1353">
        <v>8000</v>
      </c>
      <c r="L124" s="1356">
        <f>+K124/$K$127</f>
        <v>0.5714285714285714</v>
      </c>
      <c r="M124" s="1353">
        <f>L124*$G$122</f>
        <v>21804.698871428569</v>
      </c>
      <c r="N124" s="1354">
        <f>M124/$K$109</f>
        <v>31.2388235980352</v>
      </c>
      <c r="O124" s="1356">
        <f>+N124/$N$127</f>
        <v>0.5714285714285714</v>
      </c>
      <c r="Q124" s="1353">
        <v>8000</v>
      </c>
      <c r="R124" s="1356">
        <f>+Q124/$K$127</f>
        <v>0.5714285714285714</v>
      </c>
      <c r="S124" s="1353">
        <f>R124*$G$122</f>
        <v>21804.698871428569</v>
      </c>
      <c r="T124" s="1354">
        <f>S124/$K$109*95%</f>
        <v>29.676882418133438</v>
      </c>
      <c r="U124" s="1356">
        <f>+T124/$N$127</f>
        <v>0.54285714285714282</v>
      </c>
      <c r="W124" s="1353">
        <v>8000</v>
      </c>
      <c r="X124" s="1356">
        <f>+W124/$K$127</f>
        <v>0.5714285714285714</v>
      </c>
      <c r="Y124" s="1353">
        <f>X124*$G$122</f>
        <v>21804.698871428569</v>
      </c>
      <c r="Z124" s="1354">
        <f>Y124/$K$109*90%</f>
        <v>28.11494123823168</v>
      </c>
      <c r="AA124" s="1356">
        <f>+Z124/$N$127</f>
        <v>0.51428571428571423</v>
      </c>
    </row>
    <row r="125" spans="1:27">
      <c r="A125" s="1179" t="s">
        <v>507</v>
      </c>
      <c r="B125" s="1180" t="s">
        <v>1465</v>
      </c>
      <c r="C125" s="1172" t="s">
        <v>1463</v>
      </c>
      <c r="D125" s="1181"/>
      <c r="E125" s="1182">
        <f>$E$47</f>
        <v>0</v>
      </c>
      <c r="F125" s="1182">
        <v>27300</v>
      </c>
      <c r="G125" s="1182">
        <f>E125*F125*(100%+$G$193)/1000000</f>
        <v>0</v>
      </c>
      <c r="H125" s="1181"/>
      <c r="I125" s="1183"/>
      <c r="K125" s="1353">
        <v>3000</v>
      </c>
      <c r="L125" s="1356">
        <f>+K125/$K$127</f>
        <v>0.21428571428571427</v>
      </c>
      <c r="M125" s="1353">
        <f>L125*$G$122</f>
        <v>8176.7620767857134</v>
      </c>
      <c r="N125" s="1354">
        <f>M125/$K$109</f>
        <v>11.7145588492632</v>
      </c>
      <c r="O125" s="1356">
        <f>+N125/$N$127</f>
        <v>0.2142857142857143</v>
      </c>
      <c r="Q125" s="1353">
        <v>3000</v>
      </c>
      <c r="R125" s="1356">
        <f>+Q125/$K$127</f>
        <v>0.21428571428571427</v>
      </c>
      <c r="S125" s="1353">
        <f>R125*$G$122</f>
        <v>8176.7620767857134</v>
      </c>
      <c r="T125" s="1354">
        <f>S125/$K$109*95%</f>
        <v>11.12883090680004</v>
      </c>
      <c r="U125" s="1356">
        <f>+T125/$N$127</f>
        <v>0.20357142857142857</v>
      </c>
      <c r="W125" s="1353">
        <v>3000</v>
      </c>
      <c r="X125" s="1356">
        <f>+W125/$K$127</f>
        <v>0.21428571428571427</v>
      </c>
      <c r="Y125" s="1353">
        <f>X125*$G$122</f>
        <v>8176.7620767857134</v>
      </c>
      <c r="Z125" s="1354">
        <f>Y125/$K$109*90%</f>
        <v>10.54310296433688</v>
      </c>
      <c r="AA125" s="1356">
        <f>+Z125/$N$127</f>
        <v>0.19285714285714284</v>
      </c>
    </row>
    <row r="126" spans="1:27">
      <c r="A126" s="1179" t="s">
        <v>507</v>
      </c>
      <c r="B126" s="1180" t="s">
        <v>1466</v>
      </c>
      <c r="C126" s="1172" t="s">
        <v>1463</v>
      </c>
      <c r="D126" s="1181"/>
      <c r="E126" s="1182">
        <f>$E$48</f>
        <v>0</v>
      </c>
      <c r="F126" s="1182">
        <v>37000</v>
      </c>
      <c r="G126" s="1182">
        <f>E126*F126*(100%+$G$193)/1000000</f>
        <v>0</v>
      </c>
      <c r="H126" s="1181"/>
      <c r="I126" s="1183"/>
      <c r="K126" s="1353">
        <v>3000</v>
      </c>
      <c r="L126" s="1356">
        <f>+K126/$K$127</f>
        <v>0.21428571428571427</v>
      </c>
      <c r="M126" s="1353">
        <f>L126*$G$122</f>
        <v>8176.7620767857134</v>
      </c>
      <c r="N126" s="1354">
        <f>M126/$K$109</f>
        <v>11.7145588492632</v>
      </c>
      <c r="O126" s="1356">
        <f>+N126/$N$127</f>
        <v>0.2142857142857143</v>
      </c>
      <c r="Q126" s="1353">
        <v>3000</v>
      </c>
      <c r="R126" s="1356">
        <f>+Q126/$K$127</f>
        <v>0.21428571428571427</v>
      </c>
      <c r="S126" s="1353">
        <f>R126*$G$122</f>
        <v>8176.7620767857134</v>
      </c>
      <c r="T126" s="1354">
        <f>S126/$K$109*95%</f>
        <v>11.12883090680004</v>
      </c>
      <c r="U126" s="1356">
        <f>+T126/$N$127</f>
        <v>0.20357142857142857</v>
      </c>
      <c r="W126" s="1353">
        <v>3000</v>
      </c>
      <c r="X126" s="1356">
        <f>+W126/$K$127</f>
        <v>0.21428571428571427</v>
      </c>
      <c r="Y126" s="1353">
        <f>X126*$G$122</f>
        <v>8176.7620767857134</v>
      </c>
      <c r="Z126" s="1354">
        <f>Y126/$K$109*90%</f>
        <v>10.54310296433688</v>
      </c>
      <c r="AA126" s="1356">
        <f>+Z126/$N$127</f>
        <v>0.19285714285714284</v>
      </c>
    </row>
    <row r="127" spans="1:27" s="1173" customFormat="1">
      <c r="A127" s="1170">
        <v>7</v>
      </c>
      <c r="B127" s="1171" t="s">
        <v>1541</v>
      </c>
      <c r="C127" s="1172"/>
      <c r="D127" s="1168"/>
      <c r="E127" s="1168"/>
      <c r="F127" s="1182"/>
      <c r="G127" s="1168">
        <f>(SUM(G128,G133))</f>
        <v>540383.62502000004</v>
      </c>
      <c r="H127" s="1168"/>
      <c r="I127" s="1169"/>
      <c r="K127" s="1353">
        <f>+K124+K125+K126</f>
        <v>14000</v>
      </c>
      <c r="L127" s="1356">
        <f>+K127/$K$127</f>
        <v>1</v>
      </c>
      <c r="M127" s="1353">
        <f>L127*$G$122</f>
        <v>38158.223024999999</v>
      </c>
      <c r="N127" s="1354">
        <f>M127/$K$109</f>
        <v>54.667941296561601</v>
      </c>
      <c r="O127" s="1356">
        <f>+N127/$N$127</f>
        <v>1</v>
      </c>
      <c r="Q127" s="1353">
        <f>+Q124+Q125+Q126</f>
        <v>14000</v>
      </c>
      <c r="R127" s="1356">
        <f>+Q127/$K$127</f>
        <v>1</v>
      </c>
      <c r="S127" s="1353">
        <f>R127*$G$122</f>
        <v>38158.223024999999</v>
      </c>
      <c r="T127" s="1354">
        <f>S127/$K$109*95%</f>
        <v>51.934544231733518</v>
      </c>
      <c r="U127" s="1356">
        <f>+T127/$N$127</f>
        <v>0.95</v>
      </c>
      <c r="W127" s="1353">
        <f>+W124+W125+W126</f>
        <v>14000</v>
      </c>
      <c r="X127" s="1356">
        <f>+W127/$K$127</f>
        <v>1</v>
      </c>
      <c r="Y127" s="1353">
        <f>X127*$G$122</f>
        <v>38158.223024999999</v>
      </c>
      <c r="Z127" s="1354">
        <f>Y127/$K$109*90%</f>
        <v>49.201147166905443</v>
      </c>
      <c r="AA127" s="1356">
        <f>+Z127/$N$127</f>
        <v>0.9</v>
      </c>
    </row>
    <row r="128" spans="1:27" s="1190" customFormat="1">
      <c r="A128" s="1175" t="s">
        <v>1542</v>
      </c>
      <c r="B128" s="1176" t="s">
        <v>1493</v>
      </c>
      <c r="C128" s="1172"/>
      <c r="D128" s="1192"/>
      <c r="E128" s="1192">
        <f>SUM(E129:E132)</f>
        <v>1600575</v>
      </c>
      <c r="F128" s="1182"/>
      <c r="G128" s="1177">
        <f>SUM(G129:G132)</f>
        <v>85554.865019999997</v>
      </c>
      <c r="H128" s="1192"/>
      <c r="I128" s="1193"/>
      <c r="K128" s="1151">
        <v>698</v>
      </c>
      <c r="L128" s="1173"/>
      <c r="M128" s="1173"/>
      <c r="N128" s="1173"/>
      <c r="O128" s="1173"/>
      <c r="Q128" s="1151">
        <v>698</v>
      </c>
      <c r="R128" s="1173"/>
      <c r="S128" s="1173"/>
      <c r="T128" s="1173"/>
      <c r="U128" s="1173"/>
      <c r="W128" s="1151">
        <v>698</v>
      </c>
      <c r="X128" s="1173"/>
      <c r="Y128" s="1173"/>
      <c r="Z128" s="1173">
        <f>60+20+20</f>
        <v>100</v>
      </c>
      <c r="AA128" s="1173"/>
    </row>
    <row r="129" spans="1:27">
      <c r="A129" s="1179" t="s">
        <v>507</v>
      </c>
      <c r="B129" s="1180" t="s">
        <v>1462</v>
      </c>
      <c r="C129" s="1172" t="s">
        <v>1463</v>
      </c>
      <c r="D129" s="1181"/>
      <c r="E129" s="1182">
        <f>$E$45</f>
        <v>303054</v>
      </c>
      <c r="F129" s="1182">
        <v>43400</v>
      </c>
      <c r="G129" s="1182">
        <f>E129*F129*(100%+$G$193)/1000000</f>
        <v>15125.425139999998</v>
      </c>
      <c r="H129" s="1181"/>
      <c r="I129" s="1183"/>
      <c r="K129" s="1353">
        <v>23000</v>
      </c>
      <c r="L129" s="1356">
        <f>+K129/$K$132</f>
        <v>0.67647058823529416</v>
      </c>
      <c r="M129" s="1353">
        <f>L129*$G$128</f>
        <v>57875.349866470591</v>
      </c>
      <c r="N129" s="1354">
        <f>M129/$K$109</f>
        <v>82.915974020731511</v>
      </c>
      <c r="O129" s="1356">
        <f>+N129/$N$132</f>
        <v>0.67647058823529427</v>
      </c>
      <c r="Q129" s="1353">
        <v>23000</v>
      </c>
      <c r="R129" s="1356">
        <f>+Q129/$K$132</f>
        <v>0.67647058823529416</v>
      </c>
      <c r="S129" s="1353">
        <f>R129*$G$128</f>
        <v>57875.349866470591</v>
      </c>
      <c r="T129" s="1354">
        <f>S129/$K$109*95%</f>
        <v>78.770175319694928</v>
      </c>
      <c r="U129" s="1356">
        <f>+T129/$N$132</f>
        <v>0.64264705882352946</v>
      </c>
      <c r="W129" s="1353">
        <v>23000</v>
      </c>
      <c r="X129" s="1356">
        <f>+W129/$K$132</f>
        <v>0.67647058823529416</v>
      </c>
      <c r="Y129" s="1353">
        <f>X129*$G$128</f>
        <v>57875.349866470591</v>
      </c>
      <c r="Z129" s="1354">
        <f>Y129/$K$109*90%</f>
        <v>74.62437661865836</v>
      </c>
      <c r="AA129" s="1356">
        <f>+Z129/$N$132</f>
        <v>0.60882352941176476</v>
      </c>
    </row>
    <row r="130" spans="1:27">
      <c r="A130" s="1179" t="s">
        <v>507</v>
      </c>
      <c r="B130" s="1180" t="s">
        <v>1464</v>
      </c>
      <c r="C130" s="1172" t="s">
        <v>1463</v>
      </c>
      <c r="D130" s="1181"/>
      <c r="E130" s="1182">
        <f>$E$46</f>
        <v>1297521</v>
      </c>
      <c r="F130" s="1182">
        <v>47200</v>
      </c>
      <c r="G130" s="1182">
        <f>E130*F130*(100%+$G$193)/1000000</f>
        <v>70429.439880000005</v>
      </c>
      <c r="H130" s="1181"/>
      <c r="I130" s="1183"/>
      <c r="K130" s="1353">
        <v>8000</v>
      </c>
      <c r="L130" s="1356">
        <f>+K130/$K$132</f>
        <v>0.23529411764705882</v>
      </c>
      <c r="M130" s="1353">
        <f>L130*$G$128</f>
        <v>20130.556475294117</v>
      </c>
      <c r="N130" s="1354">
        <f>M130/$K$109</f>
        <v>28.840338789819651</v>
      </c>
      <c r="O130" s="1356">
        <f>+N130/$N$132</f>
        <v>0.23529411764705882</v>
      </c>
      <c r="Q130" s="1353">
        <v>8000</v>
      </c>
      <c r="R130" s="1356">
        <f>+Q130/$K$132</f>
        <v>0.23529411764705882</v>
      </c>
      <c r="S130" s="1353">
        <f>R130*$G$128</f>
        <v>20130.556475294117</v>
      </c>
      <c r="T130" s="1354">
        <f>S130/$K$109*95%</f>
        <v>27.398321850328667</v>
      </c>
      <c r="U130" s="1356">
        <f>+T130/$N$132</f>
        <v>0.22352941176470587</v>
      </c>
      <c r="W130" s="1353">
        <v>8000</v>
      </c>
      <c r="X130" s="1356">
        <f>+W130/$K$132</f>
        <v>0.23529411764705882</v>
      </c>
      <c r="Y130" s="1353">
        <f>X130*$G$128</f>
        <v>20130.556475294117</v>
      </c>
      <c r="Z130" s="1354">
        <f>Y130/$K$109*90%</f>
        <v>25.956304910837687</v>
      </c>
      <c r="AA130" s="1356">
        <f>+Z130/$N$132</f>
        <v>0.21176470588235294</v>
      </c>
    </row>
    <row r="131" spans="1:27">
      <c r="A131" s="1179" t="s">
        <v>507</v>
      </c>
      <c r="B131" s="1180" t="s">
        <v>1465</v>
      </c>
      <c r="C131" s="1172" t="s">
        <v>1463</v>
      </c>
      <c r="D131" s="1181"/>
      <c r="E131" s="1182">
        <f>$E$47</f>
        <v>0</v>
      </c>
      <c r="F131" s="1182">
        <v>66100</v>
      </c>
      <c r="G131" s="1182">
        <f>E131*F131*(100%+$G$193)/1000000</f>
        <v>0</v>
      </c>
      <c r="H131" s="1181"/>
      <c r="I131" s="1183"/>
      <c r="K131" s="1353">
        <v>3000</v>
      </c>
      <c r="L131" s="1356">
        <f>+K131/$K$132</f>
        <v>8.8235294117647065E-2</v>
      </c>
      <c r="M131" s="1353">
        <f>L131*$G$128</f>
        <v>7548.9586782352944</v>
      </c>
      <c r="N131" s="1354">
        <f>M131/$K$109</f>
        <v>10.81512704618237</v>
      </c>
      <c r="O131" s="1356">
        <f>+N131/$N$132</f>
        <v>8.8235294117647065E-2</v>
      </c>
      <c r="Q131" s="1353">
        <v>3000</v>
      </c>
      <c r="R131" s="1356">
        <f>+Q131/$K$132</f>
        <v>8.8235294117647065E-2</v>
      </c>
      <c r="S131" s="1353">
        <f>R131*$G$128</f>
        <v>7548.9586782352944</v>
      </c>
      <c r="T131" s="1354">
        <f>S131/$K$109*95%</f>
        <v>10.274370693873252</v>
      </c>
      <c r="U131" s="1356">
        <f>+T131/$N$132</f>
        <v>8.3823529411764713E-2</v>
      </c>
      <c r="W131" s="1353">
        <v>3000</v>
      </c>
      <c r="X131" s="1356">
        <f>+W131/$K$132</f>
        <v>8.8235294117647065E-2</v>
      </c>
      <c r="Y131" s="1353">
        <f>X131*$G$128</f>
        <v>7548.9586782352944</v>
      </c>
      <c r="Z131" s="1354">
        <f>Y131/$K$109*90%</f>
        <v>9.7336143415641327</v>
      </c>
      <c r="AA131" s="1356">
        <f>+Z131/$N$132</f>
        <v>7.9411764705882362E-2</v>
      </c>
    </row>
    <row r="132" spans="1:27">
      <c r="A132" s="1179" t="s">
        <v>507</v>
      </c>
      <c r="B132" s="1180" t="s">
        <v>1466</v>
      </c>
      <c r="C132" s="1172" t="s">
        <v>1463</v>
      </c>
      <c r="D132" s="1181"/>
      <c r="E132" s="1182">
        <f>$E$48</f>
        <v>0</v>
      </c>
      <c r="F132" s="1182">
        <v>80200</v>
      </c>
      <c r="G132" s="1182">
        <f>E132*F132*(100%+$G$193)/1000000</f>
        <v>0</v>
      </c>
      <c r="H132" s="1181"/>
      <c r="I132" s="1183"/>
      <c r="K132" s="1353">
        <f>+K129+K130+K131</f>
        <v>34000</v>
      </c>
      <c r="L132" s="1356">
        <f>+K132/$K$132</f>
        <v>1</v>
      </c>
      <c r="M132" s="1353">
        <f>L132*$G$128</f>
        <v>85554.865019999997</v>
      </c>
      <c r="N132" s="1354">
        <f>M132/$K$109</f>
        <v>122.57143985673352</v>
      </c>
      <c r="O132" s="1356">
        <f>+N132/$N$132</f>
        <v>1</v>
      </c>
      <c r="Q132" s="1353">
        <f>+Q129+Q130+Q131</f>
        <v>34000</v>
      </c>
      <c r="R132" s="1356">
        <f>+Q132/$K$132</f>
        <v>1</v>
      </c>
      <c r="S132" s="1353">
        <f>R132*$G$128</f>
        <v>85554.865019999997</v>
      </c>
      <c r="T132" s="1354">
        <f>S132/$K$109*95%</f>
        <v>116.44286786389684</v>
      </c>
      <c r="U132" s="1356">
        <f>+T132/$N$132</f>
        <v>0.95</v>
      </c>
      <c r="W132" s="1353">
        <f>+W129+W130+W131</f>
        <v>34000</v>
      </c>
      <c r="X132" s="1356">
        <f>+W132/$K$132</f>
        <v>1</v>
      </c>
      <c r="Y132" s="1353">
        <f>X132*$G$128</f>
        <v>85554.865019999997</v>
      </c>
      <c r="Z132" s="1354">
        <f>Y132/$K$109*90%</f>
        <v>110.31429587106017</v>
      </c>
      <c r="AA132" s="1356">
        <f>+Z132/$N$132</f>
        <v>0.9</v>
      </c>
    </row>
    <row r="133" spans="1:27" s="1152" customFormat="1">
      <c r="A133" s="1175" t="s">
        <v>1543</v>
      </c>
      <c r="B133" s="1176" t="s">
        <v>1478</v>
      </c>
      <c r="C133" s="1174"/>
      <c r="D133" s="1177"/>
      <c r="E133" s="1191"/>
      <c r="F133" s="1191"/>
      <c r="G133" s="1191">
        <f>SUM(G134:G136)</f>
        <v>454828.76</v>
      </c>
      <c r="H133" s="1177"/>
      <c r="I133" s="1178"/>
    </row>
    <row r="134" spans="1:27" ht="38.25">
      <c r="A134" s="1179" t="s">
        <v>1544</v>
      </c>
      <c r="B134" s="1180" t="s">
        <v>1545</v>
      </c>
      <c r="C134" s="1172" t="s">
        <v>1463</v>
      </c>
      <c r="D134" s="1181"/>
      <c r="E134" s="1181">
        <v>73290</v>
      </c>
      <c r="F134" s="1182"/>
      <c r="G134" s="1181">
        <v>438296</v>
      </c>
      <c r="H134" s="1181"/>
      <c r="I134" s="1183"/>
    </row>
    <row r="135" spans="1:27" ht="25.5">
      <c r="A135" s="1179" t="s">
        <v>1546</v>
      </c>
      <c r="B135" s="1199" t="s">
        <v>1548</v>
      </c>
      <c r="C135" s="1172" t="s">
        <v>1463</v>
      </c>
      <c r="D135" s="1181"/>
      <c r="E135" s="1181">
        <v>13686</v>
      </c>
      <c r="F135" s="1196">
        <f>55000*12/1000000</f>
        <v>0.66</v>
      </c>
      <c r="G135" s="1181">
        <f>E135*F135</f>
        <v>9032.76</v>
      </c>
      <c r="H135" s="1181"/>
      <c r="I135" s="1183"/>
    </row>
    <row r="136" spans="1:27">
      <c r="A136" s="1179" t="s">
        <v>1547</v>
      </c>
      <c r="B136" s="1199" t="s">
        <v>1549</v>
      </c>
      <c r="C136" s="1172" t="s">
        <v>1550</v>
      </c>
      <c r="D136" s="1181"/>
      <c r="E136" s="1181">
        <v>5</v>
      </c>
      <c r="F136" s="1182">
        <v>1500</v>
      </c>
      <c r="G136" s="1181">
        <f>E136*F136</f>
        <v>7500</v>
      </c>
      <c r="H136" s="1181"/>
      <c r="I136" s="1183"/>
    </row>
    <row r="137" spans="1:27" s="1173" customFormat="1">
      <c r="A137" s="1170">
        <v>8</v>
      </c>
      <c r="B137" s="1171" t="s">
        <v>1551</v>
      </c>
      <c r="C137" s="1172"/>
      <c r="D137" s="1168"/>
      <c r="E137" s="1192">
        <f>SUM(E139:E142)</f>
        <v>1600575</v>
      </c>
      <c r="F137" s="1172"/>
      <c r="G137" s="1168">
        <f>(SUM(G138,G143))</f>
        <v>140846.28749999998</v>
      </c>
      <c r="H137" s="1168"/>
      <c r="I137" s="1169"/>
    </row>
    <row r="138" spans="1:27" s="1173" customFormat="1">
      <c r="A138" s="1175" t="s">
        <v>1552</v>
      </c>
      <c r="B138" s="1176" t="s">
        <v>1536</v>
      </c>
      <c r="C138" s="1172"/>
      <c r="D138" s="1168"/>
      <c r="E138" s="1168"/>
      <c r="F138" s="1172"/>
      <c r="G138" s="1177">
        <f>SUM(G139:G142)</f>
        <v>128846.28749999998</v>
      </c>
      <c r="H138" s="1168"/>
      <c r="I138" s="1169"/>
      <c r="K138" s="1151">
        <v>698</v>
      </c>
      <c r="Q138" s="1151">
        <v>698</v>
      </c>
      <c r="W138" s="1151">
        <v>698</v>
      </c>
      <c r="Z138" s="1173">
        <f>60+60+30</f>
        <v>150</v>
      </c>
    </row>
    <row r="139" spans="1:27">
      <c r="A139" s="1179" t="s">
        <v>507</v>
      </c>
      <c r="B139" s="1180" t="s">
        <v>1462</v>
      </c>
      <c r="C139" s="1172" t="s">
        <v>1463</v>
      </c>
      <c r="D139" s="1181"/>
      <c r="E139" s="1182">
        <f>$E$45</f>
        <v>303054</v>
      </c>
      <c r="F139" s="1182">
        <v>70000</v>
      </c>
      <c r="G139" s="1182">
        <f>E139*F139*(100%+$G$193)/1000000</f>
        <v>24395.847000000002</v>
      </c>
      <c r="H139" s="1181"/>
      <c r="I139" s="1183"/>
      <c r="K139" s="1353">
        <v>14000</v>
      </c>
      <c r="L139" s="1356">
        <f>+K139/$K$142</f>
        <v>0.47031948130480061</v>
      </c>
      <c r="M139" s="1353">
        <f>L139*$G$138</f>
        <v>60598.919105049201</v>
      </c>
      <c r="N139" s="1354">
        <f>M139/$K$109</f>
        <v>86.817935680586245</v>
      </c>
      <c r="O139" s="1356">
        <f>+N139/$N$142</f>
        <v>0.47031948130480061</v>
      </c>
      <c r="Q139" s="1353">
        <v>14000</v>
      </c>
      <c r="R139" s="1356">
        <f>+Q139/$K$142</f>
        <v>0.47031948130480061</v>
      </c>
      <c r="S139" s="1353">
        <f>R139*$G$138</f>
        <v>60598.919105049201</v>
      </c>
      <c r="T139" s="1354">
        <f>S139/$K$109*95%</f>
        <v>82.477038896556934</v>
      </c>
      <c r="U139" s="1356">
        <f>+T139/$N$142</f>
        <v>0.44680350723956058</v>
      </c>
      <c r="W139" s="1353">
        <v>14000</v>
      </c>
      <c r="X139" s="1356">
        <f>+W139/$K$142</f>
        <v>0.47031948130480061</v>
      </c>
      <c r="Y139" s="1353">
        <f>X139*$G$138</f>
        <v>60598.919105049201</v>
      </c>
      <c r="Z139" s="1354">
        <f>Y139/$K$109*90%</f>
        <v>78.136142112527622</v>
      </c>
      <c r="AA139" s="1356">
        <f>+Z139/$N$142</f>
        <v>0.42328753317432055</v>
      </c>
    </row>
    <row r="140" spans="1:27">
      <c r="A140" s="1179" t="s">
        <v>507</v>
      </c>
      <c r="B140" s="1180" t="s">
        <v>1464</v>
      </c>
      <c r="C140" s="1172" t="s">
        <v>1463</v>
      </c>
      <c r="D140" s="1181"/>
      <c r="E140" s="1182">
        <f>$E$46</f>
        <v>1297521</v>
      </c>
      <c r="F140" s="1182">
        <v>70000</v>
      </c>
      <c r="G140" s="1182">
        <f>E140*F140*(100%+$G$193)/1000000</f>
        <v>104450.44049999998</v>
      </c>
      <c r="H140" s="1181"/>
      <c r="I140" s="1183"/>
      <c r="K140" s="1353">
        <v>10511</v>
      </c>
      <c r="L140" s="1356">
        <f>+K140/$K$142</f>
        <v>0.35310914771391139</v>
      </c>
      <c r="M140" s="1353">
        <f>L140*$G$138</f>
        <v>45496.802765226588</v>
      </c>
      <c r="N140" s="1354">
        <f>M140/$K$109</f>
        <v>65.181665852760162</v>
      </c>
      <c r="O140" s="1356">
        <f>+N140/$N$142</f>
        <v>0.35310914771391144</v>
      </c>
      <c r="Q140" s="1353">
        <v>10511</v>
      </c>
      <c r="R140" s="1356">
        <f>+Q140/$K$142</f>
        <v>0.35310914771391139</v>
      </c>
      <c r="S140" s="1353">
        <f>R140*$G$138</f>
        <v>45496.802765226588</v>
      </c>
      <c r="T140" s="1354">
        <f>S140/$K$109*95%</f>
        <v>61.922582560122152</v>
      </c>
      <c r="U140" s="1356">
        <f>+T140/$N$142</f>
        <v>0.33545369032821587</v>
      </c>
      <c r="W140" s="1353">
        <v>10511</v>
      </c>
      <c r="X140" s="1356">
        <f>+W140/$K$142</f>
        <v>0.35310914771391139</v>
      </c>
      <c r="Y140" s="1353">
        <f>X140*$G$138</f>
        <v>45496.802765226588</v>
      </c>
      <c r="Z140" s="1354">
        <f>Y140/$K$109*90%</f>
        <v>58.663499267484148</v>
      </c>
      <c r="AA140" s="1356">
        <f>+Z140/$N$142</f>
        <v>0.31779823294252035</v>
      </c>
    </row>
    <row r="141" spans="1:27">
      <c r="A141" s="1179" t="s">
        <v>507</v>
      </c>
      <c r="B141" s="1180" t="s">
        <v>1465</v>
      </c>
      <c r="C141" s="1172" t="s">
        <v>1463</v>
      </c>
      <c r="D141" s="1181"/>
      <c r="E141" s="1182">
        <f>$E$47</f>
        <v>0</v>
      </c>
      <c r="F141" s="1182">
        <v>97900</v>
      </c>
      <c r="G141" s="1182">
        <f>E141*F141*(100%+$G$193)/1000000</f>
        <v>0</v>
      </c>
      <c r="H141" s="1181"/>
      <c r="I141" s="1183"/>
      <c r="K141" s="1353">
        <v>5256</v>
      </c>
      <c r="L141" s="1356">
        <f>+K141/$K$142</f>
        <v>0.176571370981288</v>
      </c>
      <c r="M141" s="1353">
        <f>L141*$G$138</f>
        <v>22750.565629724188</v>
      </c>
      <c r="N141" s="1354">
        <f>M141/$K$109</f>
        <v>32.593933566940095</v>
      </c>
      <c r="O141" s="1356">
        <f>+N141/$N$142</f>
        <v>0.176571370981288</v>
      </c>
      <c r="Q141" s="1353">
        <v>5256</v>
      </c>
      <c r="R141" s="1356">
        <f>+Q141/$K$142</f>
        <v>0.176571370981288</v>
      </c>
      <c r="S141" s="1353">
        <f>R141*$G$138</f>
        <v>22750.565629724188</v>
      </c>
      <c r="T141" s="1354">
        <f>S141/$K$109*95%</f>
        <v>30.964236888593089</v>
      </c>
      <c r="U141" s="1356">
        <f>+T141/$N$142</f>
        <v>0.16774280243222359</v>
      </c>
      <c r="W141" s="1353">
        <v>5256</v>
      </c>
      <c r="X141" s="1356">
        <f>+W141/$K$142</f>
        <v>0.176571370981288</v>
      </c>
      <c r="Y141" s="1353">
        <f>X141*$G$138</f>
        <v>22750.565629724188</v>
      </c>
      <c r="Z141" s="1354">
        <f>Y141/$K$109*90%</f>
        <v>29.334540210246086</v>
      </c>
      <c r="AA141" s="1356">
        <f>+Z141/$N$142</f>
        <v>0.1589142338831592</v>
      </c>
    </row>
    <row r="142" spans="1:27">
      <c r="A142" s="1179" t="s">
        <v>507</v>
      </c>
      <c r="B142" s="1180" t="s">
        <v>1466</v>
      </c>
      <c r="C142" s="1172" t="s">
        <v>1463</v>
      </c>
      <c r="D142" s="1181"/>
      <c r="E142" s="1182">
        <f>$E$48</f>
        <v>0</v>
      </c>
      <c r="F142" s="1182">
        <v>139900</v>
      </c>
      <c r="G142" s="1182">
        <f>E142*F142*(100%+$G$193)/1000000</f>
        <v>0</v>
      </c>
      <c r="H142" s="1181"/>
      <c r="I142" s="1183"/>
      <c r="K142" s="1353">
        <f>+K139+K140+K141</f>
        <v>29767</v>
      </c>
      <c r="L142" s="1356">
        <f>+K142/$K$142</f>
        <v>1</v>
      </c>
      <c r="M142" s="1353">
        <f>L142*$G$138</f>
        <v>128846.28749999998</v>
      </c>
      <c r="N142" s="1354">
        <f>M142/$K$109</f>
        <v>184.59353510028649</v>
      </c>
      <c r="O142" s="1356">
        <f>+N142/$N$142</f>
        <v>1</v>
      </c>
      <c r="Q142" s="1353">
        <f>+Q139+Q140+Q141</f>
        <v>29767</v>
      </c>
      <c r="R142" s="1356">
        <f>+Q142/$K$142</f>
        <v>1</v>
      </c>
      <c r="S142" s="1353">
        <f>R142*$G$138</f>
        <v>128846.28749999998</v>
      </c>
      <c r="T142" s="1354">
        <f>S142/$K$109*95%</f>
        <v>175.36385834527215</v>
      </c>
      <c r="U142" s="1356">
        <f>+T142/$N$142</f>
        <v>0.95</v>
      </c>
      <c r="W142" s="1353">
        <f>+W139+W140+W141</f>
        <v>29767</v>
      </c>
      <c r="X142" s="1356">
        <f>+W142/$K$142</f>
        <v>1</v>
      </c>
      <c r="Y142" s="1353">
        <f>X142*$G$138</f>
        <v>128846.28749999998</v>
      </c>
      <c r="Z142" s="1354">
        <f>Y142/$K$109*90%</f>
        <v>166.13418159025784</v>
      </c>
      <c r="AA142" s="1356">
        <f>+Z142/$N$142</f>
        <v>0.9</v>
      </c>
    </row>
    <row r="143" spans="1:27">
      <c r="A143" s="1175" t="s">
        <v>1553</v>
      </c>
      <c r="B143" s="1176" t="s">
        <v>1554</v>
      </c>
      <c r="C143" s="1172"/>
      <c r="D143" s="1181"/>
      <c r="E143" s="1181"/>
      <c r="F143" s="1182"/>
      <c r="G143" s="1177">
        <f>SUM(G144:G145)</f>
        <v>12000</v>
      </c>
      <c r="H143" s="1181"/>
      <c r="I143" s="1183"/>
      <c r="K143" s="1151">
        <v>701</v>
      </c>
      <c r="M143" s="1353">
        <v>1600575</v>
      </c>
    </row>
    <row r="144" spans="1:27">
      <c r="A144" s="1175" t="s">
        <v>507</v>
      </c>
      <c r="B144" s="1180" t="s">
        <v>1555</v>
      </c>
      <c r="C144" s="1172" t="s">
        <v>1513</v>
      </c>
      <c r="D144" s="1181"/>
      <c r="E144" s="1181">
        <v>8</v>
      </c>
      <c r="F144" s="1182">
        <v>1500</v>
      </c>
      <c r="G144" s="1182">
        <f>E144*F144</f>
        <v>12000</v>
      </c>
      <c r="H144" s="1181"/>
      <c r="I144" s="1183"/>
      <c r="K144" s="1353">
        <v>24000000</v>
      </c>
      <c r="L144" s="1353">
        <f>+K144*K143</f>
        <v>16824000000</v>
      </c>
      <c r="M144" s="1354">
        <f>+L144/M143</f>
        <v>10511.222529403496</v>
      </c>
    </row>
    <row r="145" spans="1:27">
      <c r="A145" s="1175" t="s">
        <v>507</v>
      </c>
      <c r="B145" s="1180" t="s">
        <v>1556</v>
      </c>
      <c r="C145" s="1172" t="s">
        <v>1513</v>
      </c>
      <c r="D145" s="1181"/>
      <c r="E145" s="1181">
        <v>0</v>
      </c>
      <c r="F145" s="1182">
        <v>2000</v>
      </c>
      <c r="G145" s="1182">
        <f>E145*F145</f>
        <v>0</v>
      </c>
      <c r="H145" s="1181"/>
      <c r="I145" s="1183"/>
      <c r="K145" s="1353">
        <v>12000000</v>
      </c>
      <c r="L145" s="1353">
        <f>+K145*K143</f>
        <v>8412000000</v>
      </c>
      <c r="M145" s="1354">
        <f>+L145/M143</f>
        <v>5255.611264701748</v>
      </c>
    </row>
    <row r="146" spans="1:27" s="1173" customFormat="1">
      <c r="A146" s="1170">
        <v>9</v>
      </c>
      <c r="B146" s="1171" t="s">
        <v>1557</v>
      </c>
      <c r="C146" s="1172"/>
      <c r="D146" s="1168"/>
      <c r="E146" s="1192">
        <f>SUM(E148:E151)</f>
        <v>1600575</v>
      </c>
      <c r="F146" s="1172"/>
      <c r="G146" s="1168">
        <f>(SUM(G147,G152))</f>
        <v>71301.818159999995</v>
      </c>
      <c r="H146" s="1168"/>
      <c r="I146" s="1169"/>
    </row>
    <row r="147" spans="1:27" s="1173" customFormat="1">
      <c r="A147" s="1175" t="s">
        <v>1558</v>
      </c>
      <c r="B147" s="1176" t="s">
        <v>1536</v>
      </c>
      <c r="C147" s="1172"/>
      <c r="D147" s="1168"/>
      <c r="E147" s="1168"/>
      <c r="F147" s="1172"/>
      <c r="G147" s="1177">
        <f>SUM(G148:G151)</f>
        <v>59301.818159999995</v>
      </c>
      <c r="H147" s="1168"/>
      <c r="I147" s="1169"/>
      <c r="K147" s="1151">
        <v>698</v>
      </c>
      <c r="Q147" s="1151">
        <v>698</v>
      </c>
      <c r="W147" s="1151">
        <v>698</v>
      </c>
      <c r="Z147" s="1173">
        <f>30+20+20</f>
        <v>70</v>
      </c>
    </row>
    <row r="148" spans="1:27">
      <c r="A148" s="1179" t="s">
        <v>507</v>
      </c>
      <c r="B148" s="1180" t="s">
        <v>1462</v>
      </c>
      <c r="C148" s="1172" t="s">
        <v>1463</v>
      </c>
      <c r="D148" s="1181"/>
      <c r="E148" s="1182">
        <f>$E$45</f>
        <v>303054</v>
      </c>
      <c r="F148" s="1182">
        <v>40000</v>
      </c>
      <c r="G148" s="1182">
        <f>E148*F148*(100%+$G$193)/1000000</f>
        <v>13940.483999999999</v>
      </c>
      <c r="H148" s="1181"/>
      <c r="I148" s="1183"/>
      <c r="K148" s="1353">
        <v>11000</v>
      </c>
      <c r="L148" s="1356">
        <f>+K148/$K$151</f>
        <v>0.64207331309829563</v>
      </c>
      <c r="M148" s="1353">
        <f>L148*$G$147</f>
        <v>38076.114858743873</v>
      </c>
      <c r="N148" s="1354">
        <f>M148/$K$109</f>
        <v>54.550307820549961</v>
      </c>
      <c r="O148" s="1356">
        <f>+N148/$N$151</f>
        <v>0.64207331309829563</v>
      </c>
      <c r="Q148" s="1353">
        <v>11000</v>
      </c>
      <c r="R148" s="1356">
        <f>+Q148/$K$151</f>
        <v>0.64207331309829563</v>
      </c>
      <c r="S148" s="1353">
        <f>R148*$G$147</f>
        <v>38076.114858743873</v>
      </c>
      <c r="T148" s="1354">
        <f>S148/$K$109*95%</f>
        <v>51.822792429522458</v>
      </c>
      <c r="U148" s="1356">
        <f>+T148/$N$151</f>
        <v>0.60996964744338078</v>
      </c>
      <c r="W148" s="1353">
        <v>11000</v>
      </c>
      <c r="X148" s="1356">
        <f>+W148/$K$151</f>
        <v>0.64207331309829563</v>
      </c>
      <c r="Y148" s="1353">
        <f>X148*$G$147</f>
        <v>38076.114858743873</v>
      </c>
      <c r="Z148" s="1354">
        <f>Y148/$K$109*90%</f>
        <v>49.095277038494963</v>
      </c>
      <c r="AA148" s="1356">
        <f>+Z148/$N$151</f>
        <v>0.57786598178846604</v>
      </c>
    </row>
    <row r="149" spans="1:27">
      <c r="A149" s="1179" t="s">
        <v>507</v>
      </c>
      <c r="B149" s="1180" t="s">
        <v>1464</v>
      </c>
      <c r="C149" s="1172" t="s">
        <v>1463</v>
      </c>
      <c r="D149" s="1181"/>
      <c r="E149" s="1182">
        <f>$E$46</f>
        <v>1297521</v>
      </c>
      <c r="F149" s="1182">
        <v>30400</v>
      </c>
      <c r="G149" s="1182">
        <f>E149*F149*(100%+$G$193)/1000000</f>
        <v>45361.334159999999</v>
      </c>
      <c r="H149" s="1181"/>
      <c r="I149" s="1183"/>
      <c r="K149" s="1353">
        <v>3504</v>
      </c>
      <c r="L149" s="1356">
        <f>+K149/$K$151</f>
        <v>0.20452953537240251</v>
      </c>
      <c r="M149" s="1353">
        <f>L149*$G$147</f>
        <v>12128.973315003501</v>
      </c>
      <c r="N149" s="1354">
        <f>M149/$K$109</f>
        <v>17.37675260029155</v>
      </c>
      <c r="O149" s="1356">
        <f>+N149/$N$151</f>
        <v>0.20452953537240251</v>
      </c>
      <c r="Q149" s="1353">
        <v>3504</v>
      </c>
      <c r="R149" s="1356">
        <f>+Q149/$K$151</f>
        <v>0.20452953537240251</v>
      </c>
      <c r="S149" s="1353">
        <f>R149*$G$147</f>
        <v>12128.973315003501</v>
      </c>
      <c r="T149" s="1354">
        <f>S149/$K$109*95%</f>
        <v>16.507914970276971</v>
      </c>
      <c r="U149" s="1356">
        <f>+T149/$N$151</f>
        <v>0.19430305860378239</v>
      </c>
      <c r="W149" s="1353">
        <v>3504</v>
      </c>
      <c r="X149" s="1356">
        <f>+W149/$K$151</f>
        <v>0.20452953537240251</v>
      </c>
      <c r="Y149" s="1353">
        <f>X149*$G$147</f>
        <v>12128.973315003501</v>
      </c>
      <c r="Z149" s="1354">
        <f>Y149/$K$109*90%</f>
        <v>15.639077340262395</v>
      </c>
      <c r="AA149" s="1356">
        <f>+Z149/$N$151</f>
        <v>0.18407658183516226</v>
      </c>
    </row>
    <row r="150" spans="1:27">
      <c r="A150" s="1179" t="s">
        <v>507</v>
      </c>
      <c r="B150" s="1180" t="s">
        <v>1465</v>
      </c>
      <c r="C150" s="1172" t="s">
        <v>1463</v>
      </c>
      <c r="D150" s="1181"/>
      <c r="E150" s="1182">
        <f>$E$47</f>
        <v>0</v>
      </c>
      <c r="F150" s="1182">
        <v>42500</v>
      </c>
      <c r="G150" s="1182">
        <f>E150*F150*(100%+$G$193)/1000000</f>
        <v>0</v>
      </c>
      <c r="H150" s="1181"/>
      <c r="I150" s="1183"/>
      <c r="K150" s="1353">
        <v>2628</v>
      </c>
      <c r="L150" s="1356">
        <f>+K150/$K$151</f>
        <v>0.15339715152930189</v>
      </c>
      <c r="M150" s="1353">
        <f>L150*$G$147</f>
        <v>9096.7299862526252</v>
      </c>
      <c r="N150" s="1354">
        <f>M150/$K$109</f>
        <v>13.032564450218661</v>
      </c>
      <c r="O150" s="1356">
        <f>+N150/$N$151</f>
        <v>0.15339715152930186</v>
      </c>
      <c r="Q150" s="1353">
        <v>2628</v>
      </c>
      <c r="R150" s="1356">
        <f>+Q150/$K$151</f>
        <v>0.15339715152930189</v>
      </c>
      <c r="S150" s="1353">
        <f>R150*$G$147</f>
        <v>9096.7299862526252</v>
      </c>
      <c r="T150" s="1354">
        <f>S150/$K$109*95%</f>
        <v>12.380936227707728</v>
      </c>
      <c r="U150" s="1356">
        <f>+T150/$N$151</f>
        <v>0.14572729395283679</v>
      </c>
      <c r="W150" s="1353">
        <v>2628</v>
      </c>
      <c r="X150" s="1356">
        <f>+W150/$K$151</f>
        <v>0.15339715152930189</v>
      </c>
      <c r="Y150" s="1353">
        <f>X150*$G$147</f>
        <v>9096.7299862526252</v>
      </c>
      <c r="Z150" s="1354">
        <f>Y150/$K$109*90%</f>
        <v>11.729308005196796</v>
      </c>
      <c r="AA150" s="1356">
        <f>+Z150/$N$151</f>
        <v>0.13805743637637169</v>
      </c>
    </row>
    <row r="151" spans="1:27">
      <c r="A151" s="1179" t="s">
        <v>507</v>
      </c>
      <c r="B151" s="1180" t="s">
        <v>1466</v>
      </c>
      <c r="C151" s="1172" t="s">
        <v>1463</v>
      </c>
      <c r="D151" s="1181"/>
      <c r="E151" s="1182">
        <f>$E$48</f>
        <v>0</v>
      </c>
      <c r="F151" s="1182">
        <v>60700</v>
      </c>
      <c r="G151" s="1182">
        <f>E151*F151*(100%+$G$193)/1000000</f>
        <v>0</v>
      </c>
      <c r="H151" s="1181"/>
      <c r="I151" s="1183"/>
      <c r="K151" s="1353">
        <f>+K148+K149+K150</f>
        <v>17132</v>
      </c>
      <c r="L151" s="1356">
        <f>+K151/$K$151</f>
        <v>1</v>
      </c>
      <c r="M151" s="1353">
        <f>L151*$G$147</f>
        <v>59301.818159999995</v>
      </c>
      <c r="N151" s="1354">
        <f>M151/$K$109</f>
        <v>84.959624871060171</v>
      </c>
      <c r="O151" s="1356">
        <f>+N151/$N$151</f>
        <v>1</v>
      </c>
      <c r="Q151" s="1353">
        <f>+Q148+Q149+Q150</f>
        <v>17132</v>
      </c>
      <c r="R151" s="1356">
        <f>+Q151/$K$151</f>
        <v>1</v>
      </c>
      <c r="S151" s="1353">
        <f>R151*$G$147</f>
        <v>59301.818159999995</v>
      </c>
      <c r="T151" s="1354">
        <f>S151/$K$109*95%</f>
        <v>80.711643627507158</v>
      </c>
      <c r="U151" s="1356">
        <f>+T151/$N$151</f>
        <v>0.95</v>
      </c>
      <c r="W151" s="1353">
        <f>+W148+W149+W150</f>
        <v>17132</v>
      </c>
      <c r="X151" s="1356">
        <f>+W151/$K$151</f>
        <v>1</v>
      </c>
      <c r="Y151" s="1353">
        <f>X151*$G$147</f>
        <v>59301.818159999995</v>
      </c>
      <c r="Z151" s="1354">
        <f>Y151/$K$109*90%</f>
        <v>76.463662383954158</v>
      </c>
      <c r="AA151" s="1356">
        <f>+Z151/$N$151</f>
        <v>0.9</v>
      </c>
    </row>
    <row r="152" spans="1:27">
      <c r="A152" s="1175" t="s">
        <v>1559</v>
      </c>
      <c r="B152" s="1176" t="s">
        <v>1554</v>
      </c>
      <c r="C152" s="1172"/>
      <c r="D152" s="1181"/>
      <c r="E152" s="1181"/>
      <c r="F152" s="1181"/>
      <c r="G152" s="1177">
        <f>SUM(G153:G154)</f>
        <v>12000</v>
      </c>
      <c r="H152" s="1181"/>
      <c r="I152" s="1183"/>
      <c r="K152" s="1151">
        <v>701</v>
      </c>
      <c r="M152" s="1353">
        <v>1600575</v>
      </c>
    </row>
    <row r="153" spans="1:27">
      <c r="A153" s="1179" t="s">
        <v>507</v>
      </c>
      <c r="B153" s="1180" t="s">
        <v>1555</v>
      </c>
      <c r="C153" s="1172" t="s">
        <v>1513</v>
      </c>
      <c r="D153" s="1181"/>
      <c r="E153" s="1181">
        <v>8</v>
      </c>
      <c r="F153" s="1181">
        <v>1500</v>
      </c>
      <c r="G153" s="1181">
        <f>E153*F153</f>
        <v>12000</v>
      </c>
      <c r="H153" s="1181"/>
      <c r="I153" s="1183"/>
      <c r="K153" s="1353">
        <v>8000000</v>
      </c>
      <c r="L153" s="1353">
        <f>+K153*K152</f>
        <v>5608000000</v>
      </c>
      <c r="M153" s="1353">
        <f>+L153/M152</f>
        <v>3503.7408431344984</v>
      </c>
    </row>
    <row r="154" spans="1:27">
      <c r="A154" s="1175" t="s">
        <v>507</v>
      </c>
      <c r="B154" s="1180" t="s">
        <v>1556</v>
      </c>
      <c r="C154" s="1172" t="s">
        <v>1513</v>
      </c>
      <c r="D154" s="1181"/>
      <c r="E154" s="1182">
        <f>8-E153</f>
        <v>0</v>
      </c>
      <c r="F154" s="1181">
        <v>5000</v>
      </c>
      <c r="G154" s="1177">
        <f>E154*F154</f>
        <v>0</v>
      </c>
      <c r="H154" s="1181"/>
      <c r="I154" s="1183"/>
      <c r="K154" s="1353">
        <v>6000000</v>
      </c>
      <c r="L154" s="1353">
        <f>+K154*K152</f>
        <v>4206000000</v>
      </c>
      <c r="M154" s="1353">
        <f>+L154/M152</f>
        <v>2627.805632350874</v>
      </c>
    </row>
    <row r="155" spans="1:27" s="1173" customFormat="1">
      <c r="A155" s="1170">
        <v>10</v>
      </c>
      <c r="B155" s="1171" t="s">
        <v>1775</v>
      </c>
      <c r="C155" s="1172"/>
      <c r="D155" s="1168">
        <f>'Xác định lại dự toán 2021-ĐP'!C21</f>
        <v>27026</v>
      </c>
      <c r="E155" s="1168"/>
      <c r="F155" s="1200">
        <v>1</v>
      </c>
      <c r="G155" s="1168">
        <f>D155*F155</f>
        <v>27026</v>
      </c>
      <c r="H155" s="1168">
        <f>G155-D155</f>
        <v>0</v>
      </c>
      <c r="I155" s="1169">
        <f>IF(D155=0,0,G155/D155*100)</f>
        <v>100</v>
      </c>
      <c r="K155" s="1353"/>
    </row>
    <row r="156" spans="1:27" s="1173" customFormat="1">
      <c r="A156" s="1170">
        <v>11</v>
      </c>
      <c r="B156" s="1171" t="s">
        <v>277</v>
      </c>
      <c r="C156" s="1172"/>
      <c r="D156" s="1168"/>
      <c r="E156" s="1168"/>
      <c r="F156" s="1168"/>
      <c r="G156" s="1168">
        <f>SUM(G157,G162)</f>
        <v>1560128.5147799999</v>
      </c>
      <c r="H156" s="1168"/>
      <c r="I156" s="1169"/>
      <c r="L156" s="1353">
        <v>1690148</v>
      </c>
      <c r="M156" s="1353">
        <v>1600575</v>
      </c>
    </row>
    <row r="157" spans="1:27" s="1173" customFormat="1">
      <c r="A157" s="1175" t="s">
        <v>1560</v>
      </c>
      <c r="B157" s="1176" t="s">
        <v>1536</v>
      </c>
      <c r="C157" s="1172"/>
      <c r="D157" s="1168"/>
      <c r="E157" s="1168"/>
      <c r="F157" s="1174"/>
      <c r="G157" s="1177">
        <f>SUM(G158:G161)</f>
        <v>783680.51477999997</v>
      </c>
      <c r="H157" s="1168"/>
      <c r="I157" s="1169"/>
      <c r="K157" s="1353">
        <f>(SUM(G13,G43,G58,G108,G115,G121,G127,G137,G146,G155,G156))*9%</f>
        <v>769269.82916933426</v>
      </c>
      <c r="L157" s="1216">
        <f>+G157</f>
        <v>783680.51477999997</v>
      </c>
      <c r="M157" s="1353">
        <v>531580</v>
      </c>
      <c r="N157" s="1358">
        <f>+L157/M157</f>
        <v>1.4742475540464275</v>
      </c>
    </row>
    <row r="158" spans="1:27" s="1190" customFormat="1">
      <c r="A158" s="1179" t="s">
        <v>507</v>
      </c>
      <c r="B158" s="1180" t="s">
        <v>1462</v>
      </c>
      <c r="C158" s="1172" t="s">
        <v>1463</v>
      </c>
      <c r="D158" s="1192"/>
      <c r="E158" s="1182">
        <f>$E$45</f>
        <v>303054</v>
      </c>
      <c r="F158" s="1182">
        <v>372500</v>
      </c>
      <c r="G158" s="1182">
        <f>E158*F158*(100%+$G$193)/1000000</f>
        <v>129820.75724999998</v>
      </c>
      <c r="H158" s="1192"/>
      <c r="I158" s="1193"/>
      <c r="K158" s="1216">
        <f>+K157-G157</f>
        <v>-14410.685610665707</v>
      </c>
      <c r="L158" s="1151">
        <v>698</v>
      </c>
      <c r="M158" s="1151">
        <v>701</v>
      </c>
    </row>
    <row r="159" spans="1:27" s="1190" customFormat="1">
      <c r="A159" s="1179" t="s">
        <v>507</v>
      </c>
      <c r="B159" s="1180" t="s">
        <v>1464</v>
      </c>
      <c r="C159" s="1172" t="s">
        <v>1463</v>
      </c>
      <c r="D159" s="1192"/>
      <c r="E159" s="1182">
        <f>$E$46</f>
        <v>1297521</v>
      </c>
      <c r="F159" s="1182">
        <v>438200</v>
      </c>
      <c r="G159" s="1182">
        <f>E159*F159*(100%+$G$193)/1000000</f>
        <v>653859.75752999994</v>
      </c>
      <c r="H159" s="1192"/>
      <c r="I159" s="1193"/>
      <c r="K159" s="1190">
        <f>+G157/698</f>
        <v>1122.7514538395415</v>
      </c>
      <c r="L159" s="1353">
        <f>+L157/L158</f>
        <v>1122.7514538395415</v>
      </c>
      <c r="M159" s="1353">
        <f>+M157/M158</f>
        <v>758.31669044222542</v>
      </c>
    </row>
    <row r="160" spans="1:27" s="1190" customFormat="1">
      <c r="A160" s="1179" t="s">
        <v>507</v>
      </c>
      <c r="B160" s="1180" t="s">
        <v>1465</v>
      </c>
      <c r="C160" s="1172" t="s">
        <v>1463</v>
      </c>
      <c r="D160" s="1192"/>
      <c r="E160" s="1182">
        <f>$E$47</f>
        <v>0</v>
      </c>
      <c r="F160" s="1182">
        <v>657300</v>
      </c>
      <c r="G160" s="1182">
        <f>E160*F160*(100%+$G$193)/1000000</f>
        <v>0</v>
      </c>
      <c r="H160" s="1192"/>
      <c r="I160" s="1193"/>
      <c r="K160" s="1190" t="s">
        <v>1779</v>
      </c>
      <c r="L160" s="1353">
        <f>L159*35%</f>
        <v>392.96300884383948</v>
      </c>
      <c r="M160" s="1353">
        <f>M159*35%</f>
        <v>265.41084165477889</v>
      </c>
      <c r="O160" s="1361">
        <f>+L160/698*1000000</f>
        <v>562984.25335793628</v>
      </c>
      <c r="P160" s="1359">
        <f>+ROUND(O160,-3)</f>
        <v>563000</v>
      </c>
    </row>
    <row r="161" spans="1:14" s="1190" customFormat="1">
      <c r="A161" s="1179" t="s">
        <v>507</v>
      </c>
      <c r="B161" s="1180" t="s">
        <v>1466</v>
      </c>
      <c r="C161" s="1172" t="s">
        <v>1463</v>
      </c>
      <c r="D161" s="1192"/>
      <c r="E161" s="1182">
        <f>$E$48</f>
        <v>0</v>
      </c>
      <c r="F161" s="1182">
        <v>876400</v>
      </c>
      <c r="G161" s="1182">
        <f>E161*F161*(100%+$G$193)/1000000</f>
        <v>0</v>
      </c>
      <c r="H161" s="1192"/>
      <c r="I161" s="1193"/>
      <c r="K161" s="1190" t="s">
        <v>634</v>
      </c>
      <c r="L161" s="1353">
        <f>L159*65%</f>
        <v>729.78844499570198</v>
      </c>
      <c r="M161" s="1353">
        <f>M159*65%</f>
        <v>492.90584878744653</v>
      </c>
    </row>
    <row r="162" spans="1:14" s="1173" customFormat="1">
      <c r="A162" s="1175" t="s">
        <v>1561</v>
      </c>
      <c r="B162" s="1176" t="s">
        <v>1478</v>
      </c>
      <c r="C162" s="1174"/>
      <c r="D162" s="1168"/>
      <c r="E162" s="1191"/>
      <c r="F162" s="1191"/>
      <c r="G162" s="1191">
        <f>SUM(G163,G164,G165,G171)</f>
        <v>776448</v>
      </c>
      <c r="H162" s="1168"/>
      <c r="I162" s="1169"/>
      <c r="L162" s="1353">
        <f>+L160+L161</f>
        <v>1122.7514538395415</v>
      </c>
      <c r="M162" s="1353">
        <f>+M160+M161</f>
        <v>758.31669044222542</v>
      </c>
    </row>
    <row r="163" spans="1:14" s="1190" customFormat="1" ht="25.5">
      <c r="A163" s="1179" t="s">
        <v>1562</v>
      </c>
      <c r="B163" s="1180" t="s">
        <v>1563</v>
      </c>
      <c r="C163" s="1172"/>
      <c r="D163" s="1192"/>
      <c r="E163" s="1182"/>
      <c r="F163" s="1196"/>
      <c r="G163" s="1182">
        <v>215162</v>
      </c>
      <c r="H163" s="1192"/>
      <c r="I163" s="1193"/>
      <c r="K163" s="1353">
        <v>531580</v>
      </c>
      <c r="L163" s="1353">
        <f>+K163-M163</f>
        <v>186460</v>
      </c>
      <c r="M163" s="1353">
        <v>345120</v>
      </c>
    </row>
    <row r="164" spans="1:14" s="1190" customFormat="1" ht="51">
      <c r="A164" s="1179" t="s">
        <v>1564</v>
      </c>
      <c r="B164" s="1180" t="s">
        <v>1565</v>
      </c>
      <c r="C164" s="1172"/>
      <c r="D164" s="1192"/>
      <c r="E164" s="1182">
        <f>195279</f>
        <v>195279</v>
      </c>
      <c r="F164" s="1201">
        <v>1</v>
      </c>
      <c r="G164" s="1182">
        <f>F164*E164</f>
        <v>195279</v>
      </c>
      <c r="H164" s="1192"/>
      <c r="I164" s="1193"/>
      <c r="L164" s="1360">
        <f>L163/K163</f>
        <v>0.35076564204823357</v>
      </c>
      <c r="M164" s="1360">
        <f>M163/K163</f>
        <v>0.64923435795176643</v>
      </c>
    </row>
    <row r="165" spans="1:14" s="1190" customFormat="1">
      <c r="A165" s="1179" t="s">
        <v>1566</v>
      </c>
      <c r="B165" s="1180" t="s">
        <v>1567</v>
      </c>
      <c r="C165" s="1172"/>
      <c r="D165" s="1192"/>
      <c r="E165" s="1192"/>
      <c r="F165" s="1172"/>
      <c r="G165" s="1181">
        <f>SUM(G166:G170)</f>
        <v>364000</v>
      </c>
      <c r="H165" s="1192"/>
      <c r="I165" s="1193"/>
      <c r="L165" s="1360">
        <v>0.17</v>
      </c>
      <c r="M165" s="1360">
        <v>0.83</v>
      </c>
    </row>
    <row r="166" spans="1:14">
      <c r="A166" s="1179" t="s">
        <v>507</v>
      </c>
      <c r="B166" s="1180" t="s">
        <v>1568</v>
      </c>
      <c r="C166" s="1172" t="s">
        <v>1569</v>
      </c>
      <c r="D166" s="1181"/>
      <c r="E166" s="1181">
        <v>0</v>
      </c>
      <c r="F166" s="1202">
        <v>140000</v>
      </c>
      <c r="G166" s="1182">
        <f t="shared" ref="G166:G171" si="2">E166*F166</f>
        <v>0</v>
      </c>
      <c r="H166" s="1181"/>
      <c r="I166" s="1183"/>
      <c r="L166" s="1360">
        <v>0.2</v>
      </c>
      <c r="M166" s="1360">
        <v>0.8</v>
      </c>
    </row>
    <row r="167" spans="1:14">
      <c r="A167" s="1179" t="s">
        <v>507</v>
      </c>
      <c r="B167" s="1180" t="s">
        <v>1570</v>
      </c>
      <c r="C167" s="1172" t="s">
        <v>1569</v>
      </c>
      <c r="D167" s="1181"/>
      <c r="E167" s="1181">
        <v>2</v>
      </c>
      <c r="F167" s="1202">
        <v>85000</v>
      </c>
      <c r="G167" s="1182">
        <f t="shared" si="2"/>
        <v>170000</v>
      </c>
      <c r="H167" s="1181"/>
      <c r="I167" s="1183"/>
      <c r="K167" s="1151">
        <f>730</f>
        <v>730</v>
      </c>
      <c r="L167" s="1151">
        <f>+K167*L166</f>
        <v>146</v>
      </c>
      <c r="M167" s="1151">
        <f>+K167*M166</f>
        <v>584</v>
      </c>
      <c r="N167" s="1151">
        <v>698</v>
      </c>
    </row>
    <row r="168" spans="1:14">
      <c r="A168" s="1179" t="s">
        <v>507</v>
      </c>
      <c r="B168" s="1180" t="s">
        <v>1571</v>
      </c>
      <c r="C168" s="1172" t="s">
        <v>1569</v>
      </c>
      <c r="D168" s="1181"/>
      <c r="E168" s="1181">
        <v>1</v>
      </c>
      <c r="F168" s="1202">
        <v>24000</v>
      </c>
      <c r="G168" s="1182">
        <f t="shared" si="2"/>
        <v>24000</v>
      </c>
      <c r="H168" s="1181"/>
      <c r="I168" s="1183"/>
      <c r="L168" s="1352">
        <f>+L167/N167</f>
        <v>0.20916905444126074</v>
      </c>
      <c r="M168" s="1352">
        <f>+M167/N167</f>
        <v>0.83667621776504297</v>
      </c>
    </row>
    <row r="169" spans="1:14">
      <c r="A169" s="1179" t="s">
        <v>507</v>
      </c>
      <c r="B169" s="1180" t="s">
        <v>1572</v>
      </c>
      <c r="C169" s="1172" t="s">
        <v>1569</v>
      </c>
      <c r="D169" s="1181"/>
      <c r="E169" s="1181">
        <v>3</v>
      </c>
      <c r="F169" s="1202">
        <v>17000</v>
      </c>
      <c r="G169" s="1182">
        <f t="shared" si="2"/>
        <v>51000</v>
      </c>
      <c r="H169" s="1181"/>
      <c r="I169" s="1183"/>
      <c r="L169" s="1353">
        <f>+L168*1000000</f>
        <v>209169.05444126076</v>
      </c>
      <c r="M169" s="1353">
        <f>+M168*1000000</f>
        <v>836676.21776504302</v>
      </c>
    </row>
    <row r="170" spans="1:14">
      <c r="A170" s="1179" t="s">
        <v>507</v>
      </c>
      <c r="B170" s="1180" t="s">
        <v>1573</v>
      </c>
      <c r="C170" s="1172" t="s">
        <v>1569</v>
      </c>
      <c r="D170" s="1181"/>
      <c r="E170" s="1181">
        <v>14</v>
      </c>
      <c r="F170" s="1202">
        <v>8500</v>
      </c>
      <c r="G170" s="1182">
        <f t="shared" si="2"/>
        <v>119000</v>
      </c>
      <c r="H170" s="1181"/>
      <c r="I170" s="1183"/>
      <c r="K170" s="1354">
        <f>+L170+M170</f>
        <v>1046000</v>
      </c>
      <c r="L170" s="1354">
        <f>ROUND(L169,-3)</f>
        <v>209000</v>
      </c>
      <c r="M170" s="1354">
        <f>ROUND(M169,-3)</f>
        <v>837000</v>
      </c>
    </row>
    <row r="171" spans="1:14">
      <c r="A171" s="1179" t="s">
        <v>1574</v>
      </c>
      <c r="B171" s="1180" t="s">
        <v>1575</v>
      </c>
      <c r="C171" s="1172" t="s">
        <v>1576</v>
      </c>
      <c r="D171" s="1181"/>
      <c r="E171" s="1351">
        <v>66.900000000000006</v>
      </c>
      <c r="F171" s="1202">
        <v>30</v>
      </c>
      <c r="G171" s="1182">
        <f t="shared" si="2"/>
        <v>2007.0000000000002</v>
      </c>
      <c r="H171" s="1181"/>
      <c r="I171" s="1183"/>
      <c r="L171" s="1216">
        <v>200000</v>
      </c>
      <c r="M171" s="1216">
        <v>800000</v>
      </c>
    </row>
    <row r="172" spans="1:14" s="1173" customFormat="1">
      <c r="A172" s="1170">
        <v>12</v>
      </c>
      <c r="B172" s="1171" t="s">
        <v>545</v>
      </c>
      <c r="C172" s="1172"/>
      <c r="D172" s="1168"/>
      <c r="E172" s="1168"/>
      <c r="F172" s="1168"/>
      <c r="G172" s="1168">
        <v>59674</v>
      </c>
      <c r="H172" s="1168"/>
      <c r="I172" s="1169"/>
      <c r="L172" s="1173">
        <f>200+500+400</f>
        <v>1100</v>
      </c>
    </row>
    <row r="173" spans="1:14" hidden="1">
      <c r="A173" s="1179" t="s">
        <v>1577</v>
      </c>
      <c r="B173" s="1180" t="s">
        <v>1578</v>
      </c>
      <c r="C173" s="1172"/>
      <c r="D173" s="1181"/>
      <c r="E173" s="1203">
        <f>E174+E179</f>
        <v>3.3551886290322583</v>
      </c>
      <c r="F173" s="1186">
        <v>0.48</v>
      </c>
      <c r="G173" s="1181"/>
      <c r="H173" s="1181"/>
      <c r="I173" s="1183"/>
    </row>
    <row r="174" spans="1:14" hidden="1">
      <c r="A174" s="1179" t="s">
        <v>407</v>
      </c>
      <c r="B174" s="1180" t="s">
        <v>1579</v>
      </c>
      <c r="C174" s="1172"/>
      <c r="D174" s="1181"/>
      <c r="E174" s="1203">
        <f>E175*15+E176*7+E177*2+E178*1</f>
        <v>1.7546136290322583</v>
      </c>
      <c r="F174" s="1181"/>
      <c r="G174" s="1181"/>
      <c r="H174" s="1181"/>
      <c r="I174" s="1183"/>
    </row>
    <row r="175" spans="1:14" s="1210" customFormat="1" hidden="1">
      <c r="A175" s="1204" t="s">
        <v>507</v>
      </c>
      <c r="B175" s="1205" t="s">
        <v>1580</v>
      </c>
      <c r="C175" s="1206" t="s">
        <v>1463</v>
      </c>
      <c r="D175" s="1207"/>
      <c r="E175" s="1208"/>
      <c r="F175" s="1207">
        <v>15</v>
      </c>
      <c r="G175" s="1207"/>
      <c r="H175" s="1207"/>
      <c r="I175" s="1209"/>
    </row>
    <row r="176" spans="1:14" s="1210" customFormat="1" hidden="1">
      <c r="A176" s="1204" t="s">
        <v>507</v>
      </c>
      <c r="B176" s="1205" t="s">
        <v>1581</v>
      </c>
      <c r="C176" s="1206" t="s">
        <v>1463</v>
      </c>
      <c r="D176" s="1207"/>
      <c r="E176" s="1208"/>
      <c r="F176" s="1207">
        <v>7</v>
      </c>
      <c r="G176" s="1207"/>
      <c r="H176" s="1207"/>
      <c r="I176" s="1209"/>
    </row>
    <row r="177" spans="1:12" s="1210" customFormat="1" hidden="1">
      <c r="A177" s="1204" t="s">
        <v>507</v>
      </c>
      <c r="B177" s="1205" t="s">
        <v>1582</v>
      </c>
      <c r="C177" s="1206" t="s">
        <v>1463</v>
      </c>
      <c r="D177" s="1207"/>
      <c r="E177" s="1208">
        <f>154038.629032258/1000000</f>
        <v>0.15403862903225801</v>
      </c>
      <c r="F177" s="1207">
        <v>2</v>
      </c>
      <c r="G177" s="1207"/>
      <c r="H177" s="1207"/>
      <c r="I177" s="1209"/>
    </row>
    <row r="178" spans="1:12" s="1210" customFormat="1" hidden="1">
      <c r="A178" s="1204" t="s">
        <v>507</v>
      </c>
      <c r="B178" s="1205" t="s">
        <v>1583</v>
      </c>
      <c r="C178" s="1206" t="s">
        <v>1463</v>
      </c>
      <c r="D178" s="1207"/>
      <c r="E178" s="1208">
        <f>E44/1000000-SUM(E175:E177)</f>
        <v>1.4465363709677421</v>
      </c>
      <c r="F178" s="1207">
        <v>1</v>
      </c>
      <c r="G178" s="1207"/>
      <c r="H178" s="1207"/>
      <c r="I178" s="1209"/>
    </row>
    <row r="179" spans="1:12" hidden="1">
      <c r="A179" s="1179" t="s">
        <v>408</v>
      </c>
      <c r="B179" s="1180" t="s">
        <v>1584</v>
      </c>
      <c r="C179" s="1172"/>
      <c r="D179" s="1181"/>
      <c r="E179" s="1203">
        <f>IF(E184&gt;2000,E44*15/1000000,IF(E184&gt;1000,E44*6/1000000,IF(E184&gt;750,E44*2.5/1000000,IF(E184&gt;500,E44*1.8/1000000,E44/1000000))))</f>
        <v>1.6005750000000001</v>
      </c>
      <c r="F179" s="1181"/>
      <c r="G179" s="1181"/>
      <c r="H179" s="1181"/>
      <c r="I179" s="1183"/>
    </row>
    <row r="180" spans="1:12" s="1210" customFormat="1" hidden="1">
      <c r="A180" s="1204" t="s">
        <v>507</v>
      </c>
      <c r="B180" s="1205" t="s">
        <v>1585</v>
      </c>
      <c r="C180" s="1206"/>
      <c r="D180" s="1207"/>
      <c r="E180" s="1208"/>
      <c r="F180" s="1207">
        <v>15</v>
      </c>
      <c r="G180" s="1207"/>
      <c r="H180" s="1207"/>
      <c r="I180" s="1209"/>
    </row>
    <row r="181" spans="1:12" s="1210" customFormat="1" hidden="1">
      <c r="A181" s="1204" t="s">
        <v>507</v>
      </c>
      <c r="B181" s="1205" t="s">
        <v>1586</v>
      </c>
      <c r="C181" s="1206"/>
      <c r="D181" s="1207"/>
      <c r="E181" s="1208"/>
      <c r="F181" s="1207">
        <v>6</v>
      </c>
      <c r="G181" s="1207"/>
      <c r="H181" s="1207"/>
      <c r="I181" s="1209"/>
    </row>
    <row r="182" spans="1:12" s="1210" customFormat="1" hidden="1">
      <c r="A182" s="1204" t="s">
        <v>507</v>
      </c>
      <c r="B182" s="1205" t="s">
        <v>1587</v>
      </c>
      <c r="C182" s="1206"/>
      <c r="D182" s="1207"/>
      <c r="E182" s="1208"/>
      <c r="F182" s="1207">
        <v>2.5</v>
      </c>
      <c r="G182" s="1207"/>
      <c r="H182" s="1207"/>
      <c r="I182" s="1209"/>
    </row>
    <row r="183" spans="1:12" s="1210" customFormat="1" hidden="1">
      <c r="A183" s="1204" t="s">
        <v>507</v>
      </c>
      <c r="B183" s="1205" t="s">
        <v>1588</v>
      </c>
      <c r="C183" s="1206"/>
      <c r="D183" s="1207"/>
      <c r="E183" s="1211"/>
      <c r="F183" s="1207">
        <v>1.8</v>
      </c>
      <c r="G183" s="1207"/>
      <c r="H183" s="1207"/>
      <c r="I183" s="1209"/>
    </row>
    <row r="184" spans="1:12" s="1210" customFormat="1" hidden="1">
      <c r="A184" s="1204" t="s">
        <v>507</v>
      </c>
      <c r="B184" s="1205" t="s">
        <v>1589</v>
      </c>
      <c r="C184" s="1206"/>
      <c r="D184" s="1207"/>
      <c r="E184" s="1211"/>
      <c r="F184" s="1207">
        <v>1</v>
      </c>
      <c r="G184" s="1207"/>
      <c r="H184" s="1207"/>
      <c r="I184" s="1209"/>
    </row>
    <row r="185" spans="1:12" hidden="1">
      <c r="A185" s="1179" t="s">
        <v>1590</v>
      </c>
      <c r="B185" s="1180" t="s">
        <v>1591</v>
      </c>
      <c r="C185" s="1172" t="s">
        <v>1492</v>
      </c>
      <c r="D185" s="1181"/>
      <c r="E185" s="1181">
        <v>17037772</v>
      </c>
      <c r="F185" s="1186">
        <v>0.3</v>
      </c>
      <c r="G185" s="1182"/>
      <c r="H185" s="1181"/>
      <c r="I185" s="1183"/>
    </row>
    <row r="186" spans="1:12" hidden="1">
      <c r="A186" s="1179" t="s">
        <v>1592</v>
      </c>
      <c r="B186" s="1180" t="s">
        <v>1593</v>
      </c>
      <c r="C186" s="1172" t="s">
        <v>1090</v>
      </c>
      <c r="D186" s="1181"/>
      <c r="E186" s="1181">
        <f>6168</f>
        <v>6168</v>
      </c>
      <c r="F186" s="1186">
        <v>0.22</v>
      </c>
      <c r="G186" s="1182"/>
      <c r="H186" s="1181"/>
      <c r="I186" s="1183"/>
    </row>
    <row r="187" spans="1:12" s="1173" customFormat="1">
      <c r="A187" s="1170">
        <v>13</v>
      </c>
      <c r="B187" s="1171" t="s">
        <v>455</v>
      </c>
      <c r="C187" s="1172"/>
      <c r="D187" s="1168"/>
      <c r="E187" s="1168"/>
      <c r="F187" s="1168"/>
      <c r="G187" s="1168">
        <f>SUM(G188:G188)</f>
        <v>43035.582731629685</v>
      </c>
      <c r="H187" s="1168"/>
      <c r="I187" s="1169"/>
      <c r="L187" s="1357">
        <f>+L172*701</f>
        <v>771100</v>
      </c>
    </row>
    <row r="188" spans="1:12" s="1190" customFormat="1">
      <c r="A188" s="1179"/>
      <c r="B188" s="1180" t="s">
        <v>1594</v>
      </c>
      <c r="C188" s="1172"/>
      <c r="D188" s="1192"/>
      <c r="E188" s="1192"/>
      <c r="F188" s="1355">
        <v>5.0000000000000001E-3</v>
      </c>
      <c r="G188" s="1181">
        <f>(SUM(G13,G43,G58,G108,G115,G121,G127,G137,G146,G155,G156,G172))*F188</f>
        <v>43035.582731629685</v>
      </c>
      <c r="H188" s="1192"/>
      <c r="I188" s="1193"/>
      <c r="K188" s="1395" t="e">
        <f>+G188-#REF!</f>
        <v>#REF!</v>
      </c>
    </row>
    <row r="189" spans="1:12" s="1173" customFormat="1" ht="29.25" customHeight="1">
      <c r="A189" s="1284">
        <v>14</v>
      </c>
      <c r="B189" s="1285" t="s">
        <v>1595</v>
      </c>
      <c r="C189" s="1286"/>
      <c r="D189" s="1246">
        <f>D9-D13-D155</f>
        <v>4813812.7888039034</v>
      </c>
      <c r="E189" s="1246"/>
      <c r="F189" s="1287"/>
      <c r="G189" s="1248">
        <f>IF(((D9-D13-D155)*F189-(G43+G58+G108+G115+G121+G127+G137++G146+G156+G172+G187))&lt;0,0,((D9-D13-D155)*F189-(G43+G58+G108+G115+G121+G127+G137++G146+G156+G172+G187)))</f>
        <v>0</v>
      </c>
      <c r="H189" s="1246"/>
      <c r="I189" s="1288"/>
    </row>
    <row r="190" spans="1:12" ht="16.5" thickBot="1">
      <c r="A190" s="1212"/>
      <c r="B190" s="1213"/>
      <c r="C190" s="1214"/>
      <c r="D190" s="1214"/>
      <c r="E190" s="1214"/>
      <c r="F190" s="1214"/>
      <c r="G190" s="1214"/>
      <c r="H190" s="1214"/>
      <c r="I190" s="1215"/>
    </row>
    <row r="191" spans="1:12" ht="16.5" thickBot="1">
      <c r="A191" s="1216"/>
      <c r="B191" s="1217"/>
      <c r="C191" s="1217"/>
      <c r="D191" s="1217"/>
      <c r="E191" s="1217"/>
      <c r="F191" s="1217"/>
      <c r="G191" s="1217"/>
      <c r="H191" s="1217"/>
      <c r="I191" s="1217"/>
    </row>
    <row r="192" spans="1:12" s="1152" customFormat="1">
      <c r="A192" s="1218"/>
      <c r="B192" s="1219" t="s">
        <v>1596</v>
      </c>
      <c r="C192" s="1220"/>
      <c r="D192" s="1220"/>
      <c r="E192" s="1220"/>
      <c r="F192" s="1220"/>
      <c r="G192" s="1221"/>
      <c r="H192" s="1222"/>
      <c r="I192" s="1223"/>
    </row>
    <row r="193" spans="1:9">
      <c r="A193" s="1224">
        <v>1</v>
      </c>
      <c r="B193" s="1632" t="s">
        <v>1597</v>
      </c>
      <c r="C193" s="1633"/>
      <c r="D193" s="1634"/>
      <c r="E193" s="1225"/>
      <c r="F193" s="1225"/>
      <c r="G193" s="1226">
        <v>0.15</v>
      </c>
      <c r="H193" s="1227"/>
      <c r="I193" s="1217"/>
    </row>
    <row r="194" spans="1:9" hidden="1">
      <c r="A194" s="1224">
        <f>A193+1</f>
        <v>2</v>
      </c>
      <c r="B194" s="1632" t="s">
        <v>1598</v>
      </c>
      <c r="C194" s="1633"/>
      <c r="D194" s="1634"/>
      <c r="E194" s="1225"/>
      <c r="F194" s="1225"/>
      <c r="G194" s="1228">
        <v>2599960</v>
      </c>
      <c r="H194" s="1227"/>
      <c r="I194" s="1217"/>
    </row>
    <row r="195" spans="1:9" hidden="1">
      <c r="A195" s="1224">
        <f>A194+1</f>
        <v>3</v>
      </c>
      <c r="B195" s="1632" t="s">
        <v>1599</v>
      </c>
      <c r="C195" s="1633"/>
      <c r="D195" s="1634"/>
      <c r="E195" s="1225"/>
      <c r="F195" s="1225"/>
      <c r="G195" s="1229">
        <v>392.92</v>
      </c>
      <c r="H195" s="1227"/>
      <c r="I195" s="1217"/>
    </row>
    <row r="196" spans="1:9" hidden="1">
      <c r="A196" s="1224">
        <f>A195+1</f>
        <v>4</v>
      </c>
      <c r="B196" s="1632" t="s">
        <v>1600</v>
      </c>
      <c r="C196" s="1633"/>
      <c r="D196" s="1634"/>
      <c r="E196" s="1225"/>
      <c r="F196" s="1225"/>
      <c r="G196" s="1228">
        <v>416863.19</v>
      </c>
      <c r="H196" s="1227"/>
      <c r="I196" s="1217"/>
    </row>
    <row r="197" spans="1:9" hidden="1">
      <c r="A197" s="1224">
        <f>A196+1</f>
        <v>5</v>
      </c>
      <c r="B197" s="1632" t="s">
        <v>1601</v>
      </c>
      <c r="C197" s="1633"/>
      <c r="D197" s="1634"/>
      <c r="E197" s="1225"/>
      <c r="F197" s="1225"/>
      <c r="G197" s="1228">
        <v>2360659</v>
      </c>
      <c r="H197" s="1227"/>
      <c r="I197" s="1217"/>
    </row>
    <row r="198" spans="1:9" hidden="1">
      <c r="A198" s="1224">
        <f>A197+1</f>
        <v>6</v>
      </c>
      <c r="B198" s="1632" t="s">
        <v>1602</v>
      </c>
      <c r="C198" s="1633"/>
      <c r="D198" s="1634"/>
      <c r="E198" s="1230"/>
      <c r="F198" s="1230"/>
      <c r="G198" s="1231">
        <v>10283176</v>
      </c>
      <c r="H198" s="1232"/>
      <c r="I198" s="1217"/>
    </row>
    <row r="199" spans="1:9" ht="16.5" thickBot="1">
      <c r="A199" s="1233"/>
      <c r="B199" s="1234"/>
      <c r="C199" s="1235"/>
      <c r="D199" s="1235"/>
      <c r="E199" s="1235"/>
      <c r="F199" s="1235"/>
      <c r="G199" s="1214"/>
      <c r="H199" s="1236"/>
      <c r="I199" s="1217"/>
    </row>
    <row r="201" spans="1:9">
      <c r="C201" s="1151">
        <v>100</v>
      </c>
      <c r="D201" s="1353">
        <v>70000000</v>
      </c>
      <c r="F201" s="1353">
        <v>54000000</v>
      </c>
      <c r="G201" s="1352">
        <v>1.3</v>
      </c>
    </row>
    <row r="202" spans="1:9">
      <c r="C202" s="1151">
        <v>500</v>
      </c>
      <c r="D202" s="1353">
        <v>65000000</v>
      </c>
      <c r="F202" s="1353">
        <v>50000000</v>
      </c>
      <c r="G202" s="1352">
        <v>1.3</v>
      </c>
    </row>
    <row r="203" spans="1:9">
      <c r="C203" s="1151">
        <v>1000</v>
      </c>
      <c r="D203" s="1353">
        <v>61000000</v>
      </c>
      <c r="F203" s="1353">
        <v>48000000</v>
      </c>
      <c r="G203" s="1352">
        <v>1.27</v>
      </c>
    </row>
    <row r="204" spans="1:9">
      <c r="C204" s="1151">
        <v>1001</v>
      </c>
      <c r="D204" s="1353">
        <v>57000000</v>
      </c>
      <c r="F204" s="1353">
        <v>45000000</v>
      </c>
      <c r="G204" s="1352">
        <v>1.27</v>
      </c>
    </row>
    <row r="206" spans="1:9">
      <c r="D206" s="1353">
        <v>20000000</v>
      </c>
      <c r="F206" s="1353">
        <f>+D206*G201</f>
        <v>26000000</v>
      </c>
      <c r="G206" s="1354"/>
    </row>
    <row r="207" spans="1:9">
      <c r="F207" s="1354">
        <f>ROUND(F206,-6)</f>
        <v>26000000</v>
      </c>
    </row>
    <row r="208" spans="1:9">
      <c r="F208" s="1354">
        <f>+D206*G203</f>
        <v>25400000</v>
      </c>
    </row>
    <row r="209" spans="4:6">
      <c r="F209" s="1354">
        <f>ROUND(F208,-6)</f>
        <v>25000000</v>
      </c>
    </row>
    <row r="212" spans="4:6">
      <c r="D212" s="1354">
        <v>1150000</v>
      </c>
    </row>
    <row r="213" spans="4:6">
      <c r="D213" s="1354">
        <v>1210000</v>
      </c>
    </row>
    <row r="214" spans="4:6">
      <c r="D214" s="1151">
        <f>D213/D212</f>
        <v>1.0521739130434782</v>
      </c>
    </row>
  </sheetData>
  <mergeCells count="20">
    <mergeCell ref="A1:I1"/>
    <mergeCell ref="A2:I2"/>
    <mergeCell ref="G4:I4"/>
    <mergeCell ref="A5:A7"/>
    <mergeCell ref="B5:B7"/>
    <mergeCell ref="C5:C7"/>
    <mergeCell ref="D5:D7"/>
    <mergeCell ref="E5:G5"/>
    <mergeCell ref="H5:I5"/>
    <mergeCell ref="E6:E7"/>
    <mergeCell ref="G6:G7"/>
    <mergeCell ref="H6:H7"/>
    <mergeCell ref="I6:I7"/>
    <mergeCell ref="B198:D198"/>
    <mergeCell ref="F6:F7"/>
    <mergeCell ref="B193:D193"/>
    <mergeCell ref="B194:D194"/>
    <mergeCell ref="B195:D195"/>
    <mergeCell ref="B196:D196"/>
    <mergeCell ref="B197:D197"/>
  </mergeCells>
  <printOptions horizontalCentered="1"/>
  <pageMargins left="0" right="0" top="0" bottom="0" header="0" footer="0"/>
  <pageSetup paperSize="8" scale="115"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1"/>
  </sheetPr>
  <dimension ref="A1:FF54"/>
  <sheetViews>
    <sheetView zoomScale="80" zoomScaleNormal="80" workbookViewId="0">
      <pane xSplit="10" ySplit="9" topLeftCell="K28" activePane="bottomRight" state="frozen"/>
      <selection activeCell="A4" sqref="A4:C4"/>
      <selection pane="topRight" activeCell="A4" sqref="A4:C4"/>
      <selection pane="bottomLeft" activeCell="A4" sqref="A4:C4"/>
      <selection pane="bottomRight" activeCell="A4" sqref="A4:C4"/>
    </sheetView>
  </sheetViews>
  <sheetFormatPr defaultRowHeight="15.75"/>
  <cols>
    <col min="1" max="1" width="4.5" style="1125" bestFit="1" customWidth="1"/>
    <col min="2" max="2" width="72.625" style="642" customWidth="1"/>
    <col min="3" max="3" width="9.125" style="642" customWidth="1"/>
    <col min="4" max="4" width="8.625" style="642" customWidth="1"/>
    <col min="5" max="5" width="9.375" style="642" customWidth="1"/>
    <col min="6" max="6" width="10.125" style="642" customWidth="1"/>
    <col min="7" max="7" width="10.625" style="642" customWidth="1"/>
    <col min="8" max="8" width="10" style="642" customWidth="1"/>
    <col min="9" max="10" width="8.5" style="642" customWidth="1"/>
    <col min="11" max="11" width="7.5" style="1463" customWidth="1"/>
    <col min="12" max="12" width="7.125" style="1463" customWidth="1"/>
    <col min="13" max="13" width="8.125" style="1463" customWidth="1"/>
    <col min="14" max="15" width="7.5" style="1463" customWidth="1"/>
    <col min="16" max="16" width="8.625" style="1463" customWidth="1"/>
    <col min="17" max="19" width="7.5" style="1463" customWidth="1"/>
    <col min="20" max="20" width="8.375" style="1463" customWidth="1"/>
    <col min="21" max="21" width="7.5" style="1463" customWidth="1"/>
    <col min="22" max="22" width="8.125" style="1463" customWidth="1"/>
    <col min="23" max="25" width="7.5" style="1463" customWidth="1"/>
    <col min="26" max="26" width="8.125" style="1463" customWidth="1"/>
    <col min="27" max="28" width="8.125" style="642" customWidth="1"/>
    <col min="29" max="29" width="8.625" style="642" customWidth="1"/>
    <col min="30" max="30" width="7.125" style="642" customWidth="1"/>
    <col min="31" max="31" width="9.5" style="642" customWidth="1"/>
    <col min="32" max="32" width="8.625" style="642" customWidth="1"/>
    <col min="33" max="33" width="8.875" style="642" customWidth="1"/>
    <col min="34" max="34" width="8.125" style="642" customWidth="1"/>
    <col min="35" max="37" width="7.625" style="1463" customWidth="1"/>
    <col min="38" max="38" width="6.5" style="1463" customWidth="1"/>
    <col min="39" max="47" width="8.5" style="642" customWidth="1"/>
    <col min="48" max="48" width="7.5" style="642" customWidth="1"/>
    <col min="49" max="49" width="7.125" style="642" customWidth="1"/>
    <col min="50" max="50" width="8.5" style="642" customWidth="1"/>
    <col min="51" max="51" width="9.375" style="642" customWidth="1"/>
    <col min="52" max="54" width="8.5" style="642" customWidth="1"/>
    <col min="55" max="55" width="9.125" style="642" customWidth="1"/>
    <col min="56" max="58" width="8.5" style="642" customWidth="1"/>
    <col min="59" max="59" width="7.875" style="642" customWidth="1"/>
    <col min="60" max="60" width="8.5" style="642" customWidth="1"/>
    <col min="61" max="61" width="7.375" style="642" customWidth="1"/>
    <col min="62" max="62" width="7.625" style="642" customWidth="1"/>
    <col min="63" max="63" width="9.875" style="642" customWidth="1"/>
    <col min="64" max="64" width="8.125" style="642" customWidth="1"/>
    <col min="65" max="67" width="8.875" style="642" customWidth="1"/>
    <col min="68" max="68" width="8.625" style="642" customWidth="1"/>
    <col min="69" max="69" width="8" style="642" customWidth="1"/>
    <col min="70" max="70" width="8.125" style="642" customWidth="1"/>
    <col min="71" max="71" width="7.375" style="642" customWidth="1"/>
    <col min="72" max="72" width="8.875" style="642" customWidth="1"/>
    <col min="73" max="73" width="7.375" style="642" customWidth="1"/>
    <col min="74" max="74" width="6.625" style="642" customWidth="1"/>
    <col min="75" max="75" width="9.5" style="642" customWidth="1"/>
    <col min="76" max="76" width="8" style="642" customWidth="1"/>
    <col min="77" max="77" width="8.375" style="642" customWidth="1"/>
    <col min="78" max="78" width="8.5" style="642" customWidth="1"/>
    <col min="79" max="79" width="8" style="642" customWidth="1"/>
    <col min="80" max="80" width="7.875" style="642" customWidth="1"/>
    <col min="81" max="81" width="8" style="642" customWidth="1"/>
    <col min="82" max="82" width="8.5" style="642" customWidth="1"/>
    <col min="83" max="85" width="8.125" style="642" customWidth="1"/>
    <col min="86" max="86" width="8" style="642" customWidth="1"/>
    <col min="87" max="90" width="8.625" style="642" customWidth="1"/>
    <col min="91" max="91" width="7.625" style="642" customWidth="1"/>
    <col min="92" max="93" width="8.625" style="642" customWidth="1"/>
    <col min="94" max="94" width="7.625" style="642" customWidth="1"/>
    <col min="95" max="97" width="8" style="642" customWidth="1"/>
    <col min="98" max="98" width="7.875" style="642" customWidth="1"/>
    <col min="99" max="100" width="8.625" style="642" customWidth="1"/>
    <col min="101" max="101" width="8.375" style="642" customWidth="1"/>
    <col min="102" max="102" width="8" style="642" customWidth="1"/>
    <col min="103" max="103" width="7.875" style="642" customWidth="1"/>
    <col min="104" max="109" width="8.125" style="642" customWidth="1"/>
    <col min="110" max="110" width="7.875" style="642" customWidth="1"/>
    <col min="111" max="111" width="8.875" style="642" customWidth="1"/>
    <col min="112" max="112" width="8.375" style="642" customWidth="1"/>
    <col min="113" max="113" width="8.125" style="642" customWidth="1"/>
    <col min="114" max="114" width="8.875" style="642" customWidth="1"/>
    <col min="115" max="116" width="8.125" style="642" customWidth="1"/>
    <col min="117" max="117" width="8.875" style="642" customWidth="1"/>
    <col min="118" max="118" width="8" style="642" customWidth="1"/>
    <col min="119" max="121" width="7.875" style="642" customWidth="1"/>
    <col min="122" max="122" width="7.625" style="642" customWidth="1"/>
    <col min="123" max="126" width="8.875" style="642" customWidth="1"/>
    <col min="127" max="128" width="8.625" style="642" customWidth="1"/>
    <col min="129" max="130" width="8.125" style="642" customWidth="1"/>
    <col min="131" max="131" width="7.625" style="642" customWidth="1"/>
    <col min="132" max="132" width="8" style="642" customWidth="1"/>
    <col min="133" max="133" width="7.125" style="642" customWidth="1"/>
    <col min="134" max="134" width="7.625" style="642" customWidth="1"/>
    <col min="135" max="135" width="8.875" style="642" customWidth="1"/>
    <col min="136" max="136" width="8.125" style="642" customWidth="1"/>
    <col min="137" max="141" width="8.875" style="642" customWidth="1"/>
    <col min="142" max="142" width="8" style="642" customWidth="1"/>
    <col min="143" max="143" width="7.625" style="642" customWidth="1"/>
    <col min="144" max="144" width="7.875" style="642" customWidth="1"/>
    <col min="145" max="145" width="7.375" style="642" customWidth="1"/>
    <col min="146" max="146" width="7.875" style="642" customWidth="1"/>
    <col min="147" max="153" width="8.875" style="642" customWidth="1"/>
    <col min="154" max="154" width="7.5" style="642" customWidth="1"/>
    <col min="155" max="155" width="7.125" style="642" customWidth="1"/>
    <col min="156" max="156" width="8.375" style="642" customWidth="1"/>
    <col min="157" max="157" width="7.125" style="642" customWidth="1"/>
    <col min="158" max="158" width="7.625" style="642" customWidth="1"/>
    <col min="159" max="160" width="9" style="642"/>
    <col min="161" max="161" width="9.375" style="642" customWidth="1"/>
    <col min="162" max="162" width="8" style="642" customWidth="1"/>
    <col min="163" max="257" width="9" style="642"/>
    <col min="258" max="258" width="4.5" style="642" bestFit="1" customWidth="1"/>
    <col min="259" max="259" width="69.125" style="642" customWidth="1"/>
    <col min="260" max="260" width="9.125" style="642" customWidth="1"/>
    <col min="261" max="261" width="8.625" style="642" customWidth="1"/>
    <col min="262" max="262" width="9.375" style="642" customWidth="1"/>
    <col min="263" max="263" width="10.125" style="642" customWidth="1"/>
    <col min="264" max="264" width="10.625" style="642" customWidth="1"/>
    <col min="265" max="265" width="10" style="642" customWidth="1"/>
    <col min="266" max="267" width="8.5" style="642" customWidth="1"/>
    <col min="268" max="268" width="7.5" style="642" customWidth="1"/>
    <col min="269" max="269" width="7.125" style="642" customWidth="1"/>
    <col min="270" max="270" width="8.125" style="642" customWidth="1"/>
    <col min="271" max="272" width="7.5" style="642" customWidth="1"/>
    <col min="273" max="273" width="8.625" style="642" customWidth="1"/>
    <col min="274" max="276" width="7.5" style="642" customWidth="1"/>
    <col min="277" max="277" width="8.375" style="642" customWidth="1"/>
    <col min="278" max="278" width="7.5" style="642" customWidth="1"/>
    <col min="279" max="279" width="8.125" style="642" customWidth="1"/>
    <col min="280" max="282" width="7.5" style="642" customWidth="1"/>
    <col min="283" max="285" width="8.125" style="642" customWidth="1"/>
    <col min="286" max="286" width="8.625" style="642" customWidth="1"/>
    <col min="287" max="287" width="7.125" style="642" customWidth="1"/>
    <col min="288" max="288" width="9.5" style="642" customWidth="1"/>
    <col min="289" max="289" width="8.625" style="642" customWidth="1"/>
    <col min="290" max="290" width="8.875" style="642" customWidth="1"/>
    <col min="291" max="291" width="8.125" style="642" customWidth="1"/>
    <col min="292" max="294" width="7.625" style="642" customWidth="1"/>
    <col min="295" max="295" width="6.5" style="642" customWidth="1"/>
    <col min="296" max="304" width="8.5" style="642" customWidth="1"/>
    <col min="305" max="305" width="7.5" style="642" customWidth="1"/>
    <col min="306" max="306" width="7.125" style="642" customWidth="1"/>
    <col min="307" max="307" width="8.5" style="642" customWidth="1"/>
    <col min="308" max="308" width="9.375" style="642" customWidth="1"/>
    <col min="309" max="311" width="8.5" style="642" customWidth="1"/>
    <col min="312" max="312" width="9.125" style="642" customWidth="1"/>
    <col min="313" max="315" width="8.5" style="642" customWidth="1"/>
    <col min="316" max="316" width="7.875" style="642" customWidth="1"/>
    <col min="317" max="317" width="8.5" style="642" customWidth="1"/>
    <col min="318" max="318" width="7.375" style="642" customWidth="1"/>
    <col min="319" max="319" width="7.625" style="642" customWidth="1"/>
    <col min="320" max="320" width="9.875" style="642" customWidth="1"/>
    <col min="321" max="321" width="8.125" style="642" customWidth="1"/>
    <col min="322" max="324" width="8.875" style="642" customWidth="1"/>
    <col min="325" max="325" width="8.625" style="642" customWidth="1"/>
    <col min="326" max="326" width="8" style="642" customWidth="1"/>
    <col min="327" max="327" width="8.125" style="642" customWidth="1"/>
    <col min="328" max="328" width="7.375" style="642" customWidth="1"/>
    <col min="329" max="329" width="8.875" style="642" customWidth="1"/>
    <col min="330" max="330" width="7.375" style="642" customWidth="1"/>
    <col min="331" max="331" width="6.625" style="642" customWidth="1"/>
    <col min="332" max="332" width="9.5" style="642" customWidth="1"/>
    <col min="333" max="333" width="8" style="642" customWidth="1"/>
    <col min="334" max="334" width="8.375" style="642" customWidth="1"/>
    <col min="335" max="335" width="8.5" style="642" customWidth="1"/>
    <col min="336" max="336" width="8" style="642" customWidth="1"/>
    <col min="337" max="337" width="7.875" style="642" customWidth="1"/>
    <col min="338" max="338" width="8" style="642" customWidth="1"/>
    <col min="339" max="339" width="8.5" style="642" customWidth="1"/>
    <col min="340" max="342" width="8.125" style="642" customWidth="1"/>
    <col min="343" max="343" width="8" style="642" customWidth="1"/>
    <col min="344" max="347" width="8.625" style="642" customWidth="1"/>
    <col min="348" max="348" width="7.625" style="642" customWidth="1"/>
    <col min="349" max="350" width="8.625" style="642" customWidth="1"/>
    <col min="351" max="351" width="7.625" style="642" customWidth="1"/>
    <col min="352" max="354" width="8" style="642" customWidth="1"/>
    <col min="355" max="355" width="7.875" style="642" customWidth="1"/>
    <col min="356" max="357" width="8.625" style="642" customWidth="1"/>
    <col min="358" max="358" width="8.375" style="642" customWidth="1"/>
    <col min="359" max="359" width="8" style="642" customWidth="1"/>
    <col min="360" max="360" width="7.875" style="642" customWidth="1"/>
    <col min="361" max="366" width="8.125" style="642" customWidth="1"/>
    <col min="367" max="367" width="7.875" style="642" customWidth="1"/>
    <col min="368" max="368" width="8.875" style="642" customWidth="1"/>
    <col min="369" max="369" width="8.375" style="642" customWidth="1"/>
    <col min="370" max="370" width="8.125" style="642" customWidth="1"/>
    <col min="371" max="371" width="8.875" style="642" customWidth="1"/>
    <col min="372" max="373" width="8.125" style="642" customWidth="1"/>
    <col min="374" max="374" width="8.875" style="642" customWidth="1"/>
    <col min="375" max="375" width="8" style="642" customWidth="1"/>
    <col min="376" max="378" width="7.875" style="642" customWidth="1"/>
    <col min="379" max="379" width="7.625" style="642" customWidth="1"/>
    <col min="380" max="383" width="8.875" style="642" customWidth="1"/>
    <col min="384" max="385" width="8.625" style="642" customWidth="1"/>
    <col min="386" max="387" width="8.125" style="642" customWidth="1"/>
    <col min="388" max="388" width="7.625" style="642" customWidth="1"/>
    <col min="389" max="389" width="8" style="642" customWidth="1"/>
    <col min="390" max="390" width="7.125" style="642" customWidth="1"/>
    <col min="391" max="391" width="7.625" style="642" customWidth="1"/>
    <col min="392" max="392" width="8.875" style="642" customWidth="1"/>
    <col min="393" max="393" width="8.125" style="642" customWidth="1"/>
    <col min="394" max="398" width="8.875" style="642" customWidth="1"/>
    <col min="399" max="399" width="8" style="642" customWidth="1"/>
    <col min="400" max="400" width="7.625" style="642" customWidth="1"/>
    <col min="401" max="401" width="7.875" style="642" customWidth="1"/>
    <col min="402" max="402" width="7.375" style="642" customWidth="1"/>
    <col min="403" max="403" width="7.875" style="642" customWidth="1"/>
    <col min="404" max="410" width="8.875" style="642" customWidth="1"/>
    <col min="411" max="411" width="7.5" style="642" customWidth="1"/>
    <col min="412" max="412" width="7.125" style="642" customWidth="1"/>
    <col min="413" max="413" width="8.375" style="642" customWidth="1"/>
    <col min="414" max="414" width="7.125" style="642" customWidth="1"/>
    <col min="415" max="415" width="7.625" style="642" customWidth="1"/>
    <col min="416" max="513" width="9" style="642"/>
    <col min="514" max="514" width="4.5" style="642" bestFit="1" customWidth="1"/>
    <col min="515" max="515" width="69.125" style="642" customWidth="1"/>
    <col min="516" max="516" width="9.125" style="642" customWidth="1"/>
    <col min="517" max="517" width="8.625" style="642" customWidth="1"/>
    <col min="518" max="518" width="9.375" style="642" customWidth="1"/>
    <col min="519" max="519" width="10.125" style="642" customWidth="1"/>
    <col min="520" max="520" width="10.625" style="642" customWidth="1"/>
    <col min="521" max="521" width="10" style="642" customWidth="1"/>
    <col min="522" max="523" width="8.5" style="642" customWidth="1"/>
    <col min="524" max="524" width="7.5" style="642" customWidth="1"/>
    <col min="525" max="525" width="7.125" style="642" customWidth="1"/>
    <col min="526" max="526" width="8.125" style="642" customWidth="1"/>
    <col min="527" max="528" width="7.5" style="642" customWidth="1"/>
    <col min="529" max="529" width="8.625" style="642" customWidth="1"/>
    <col min="530" max="532" width="7.5" style="642" customWidth="1"/>
    <col min="533" max="533" width="8.375" style="642" customWidth="1"/>
    <col min="534" max="534" width="7.5" style="642" customWidth="1"/>
    <col min="535" max="535" width="8.125" style="642" customWidth="1"/>
    <col min="536" max="538" width="7.5" style="642" customWidth="1"/>
    <col min="539" max="541" width="8.125" style="642" customWidth="1"/>
    <col min="542" max="542" width="8.625" style="642" customWidth="1"/>
    <col min="543" max="543" width="7.125" style="642" customWidth="1"/>
    <col min="544" max="544" width="9.5" style="642" customWidth="1"/>
    <col min="545" max="545" width="8.625" style="642" customWidth="1"/>
    <col min="546" max="546" width="8.875" style="642" customWidth="1"/>
    <col min="547" max="547" width="8.125" style="642" customWidth="1"/>
    <col min="548" max="550" width="7.625" style="642" customWidth="1"/>
    <col min="551" max="551" width="6.5" style="642" customWidth="1"/>
    <col min="552" max="560" width="8.5" style="642" customWidth="1"/>
    <col min="561" max="561" width="7.5" style="642" customWidth="1"/>
    <col min="562" max="562" width="7.125" style="642" customWidth="1"/>
    <col min="563" max="563" width="8.5" style="642" customWidth="1"/>
    <col min="564" max="564" width="9.375" style="642" customWidth="1"/>
    <col min="565" max="567" width="8.5" style="642" customWidth="1"/>
    <col min="568" max="568" width="9.125" style="642" customWidth="1"/>
    <col min="569" max="571" width="8.5" style="642" customWidth="1"/>
    <col min="572" max="572" width="7.875" style="642" customWidth="1"/>
    <col min="573" max="573" width="8.5" style="642" customWidth="1"/>
    <col min="574" max="574" width="7.375" style="642" customWidth="1"/>
    <col min="575" max="575" width="7.625" style="642" customWidth="1"/>
    <col min="576" max="576" width="9.875" style="642" customWidth="1"/>
    <col min="577" max="577" width="8.125" style="642" customWidth="1"/>
    <col min="578" max="580" width="8.875" style="642" customWidth="1"/>
    <col min="581" max="581" width="8.625" style="642" customWidth="1"/>
    <col min="582" max="582" width="8" style="642" customWidth="1"/>
    <col min="583" max="583" width="8.125" style="642" customWidth="1"/>
    <col min="584" max="584" width="7.375" style="642" customWidth="1"/>
    <col min="585" max="585" width="8.875" style="642" customWidth="1"/>
    <col min="586" max="586" width="7.375" style="642" customWidth="1"/>
    <col min="587" max="587" width="6.625" style="642" customWidth="1"/>
    <col min="588" max="588" width="9.5" style="642" customWidth="1"/>
    <col min="589" max="589" width="8" style="642" customWidth="1"/>
    <col min="590" max="590" width="8.375" style="642" customWidth="1"/>
    <col min="591" max="591" width="8.5" style="642" customWidth="1"/>
    <col min="592" max="592" width="8" style="642" customWidth="1"/>
    <col min="593" max="593" width="7.875" style="642" customWidth="1"/>
    <col min="594" max="594" width="8" style="642" customWidth="1"/>
    <col min="595" max="595" width="8.5" style="642" customWidth="1"/>
    <col min="596" max="598" width="8.125" style="642" customWidth="1"/>
    <col min="599" max="599" width="8" style="642" customWidth="1"/>
    <col min="600" max="603" width="8.625" style="642" customWidth="1"/>
    <col min="604" max="604" width="7.625" style="642" customWidth="1"/>
    <col min="605" max="606" width="8.625" style="642" customWidth="1"/>
    <col min="607" max="607" width="7.625" style="642" customWidth="1"/>
    <col min="608" max="610" width="8" style="642" customWidth="1"/>
    <col min="611" max="611" width="7.875" style="642" customWidth="1"/>
    <col min="612" max="613" width="8.625" style="642" customWidth="1"/>
    <col min="614" max="614" width="8.375" style="642" customWidth="1"/>
    <col min="615" max="615" width="8" style="642" customWidth="1"/>
    <col min="616" max="616" width="7.875" style="642" customWidth="1"/>
    <col min="617" max="622" width="8.125" style="642" customWidth="1"/>
    <col min="623" max="623" width="7.875" style="642" customWidth="1"/>
    <col min="624" max="624" width="8.875" style="642" customWidth="1"/>
    <col min="625" max="625" width="8.375" style="642" customWidth="1"/>
    <col min="626" max="626" width="8.125" style="642" customWidth="1"/>
    <col min="627" max="627" width="8.875" style="642" customWidth="1"/>
    <col min="628" max="629" width="8.125" style="642" customWidth="1"/>
    <col min="630" max="630" width="8.875" style="642" customWidth="1"/>
    <col min="631" max="631" width="8" style="642" customWidth="1"/>
    <col min="632" max="634" width="7.875" style="642" customWidth="1"/>
    <col min="635" max="635" width="7.625" style="642" customWidth="1"/>
    <col min="636" max="639" width="8.875" style="642" customWidth="1"/>
    <col min="640" max="641" width="8.625" style="642" customWidth="1"/>
    <col min="642" max="643" width="8.125" style="642" customWidth="1"/>
    <col min="644" max="644" width="7.625" style="642" customWidth="1"/>
    <col min="645" max="645" width="8" style="642" customWidth="1"/>
    <col min="646" max="646" width="7.125" style="642" customWidth="1"/>
    <col min="647" max="647" width="7.625" style="642" customWidth="1"/>
    <col min="648" max="648" width="8.875" style="642" customWidth="1"/>
    <col min="649" max="649" width="8.125" style="642" customWidth="1"/>
    <col min="650" max="654" width="8.875" style="642" customWidth="1"/>
    <col min="655" max="655" width="8" style="642" customWidth="1"/>
    <col min="656" max="656" width="7.625" style="642" customWidth="1"/>
    <col min="657" max="657" width="7.875" style="642" customWidth="1"/>
    <col min="658" max="658" width="7.375" style="642" customWidth="1"/>
    <col min="659" max="659" width="7.875" style="642" customWidth="1"/>
    <col min="660" max="666" width="8.875" style="642" customWidth="1"/>
    <col min="667" max="667" width="7.5" style="642" customWidth="1"/>
    <col min="668" max="668" width="7.125" style="642" customWidth="1"/>
    <col min="669" max="669" width="8.375" style="642" customWidth="1"/>
    <col min="670" max="670" width="7.125" style="642" customWidth="1"/>
    <col min="671" max="671" width="7.625" style="642" customWidth="1"/>
    <col min="672" max="769" width="9" style="642"/>
    <col min="770" max="770" width="4.5" style="642" bestFit="1" customWidth="1"/>
    <col min="771" max="771" width="69.125" style="642" customWidth="1"/>
    <col min="772" max="772" width="9.125" style="642" customWidth="1"/>
    <col min="773" max="773" width="8.625" style="642" customWidth="1"/>
    <col min="774" max="774" width="9.375" style="642" customWidth="1"/>
    <col min="775" max="775" width="10.125" style="642" customWidth="1"/>
    <col min="776" max="776" width="10.625" style="642" customWidth="1"/>
    <col min="777" max="777" width="10" style="642" customWidth="1"/>
    <col min="778" max="779" width="8.5" style="642" customWidth="1"/>
    <col min="780" max="780" width="7.5" style="642" customWidth="1"/>
    <col min="781" max="781" width="7.125" style="642" customWidth="1"/>
    <col min="782" max="782" width="8.125" style="642" customWidth="1"/>
    <col min="783" max="784" width="7.5" style="642" customWidth="1"/>
    <col min="785" max="785" width="8.625" style="642" customWidth="1"/>
    <col min="786" max="788" width="7.5" style="642" customWidth="1"/>
    <col min="789" max="789" width="8.375" style="642" customWidth="1"/>
    <col min="790" max="790" width="7.5" style="642" customWidth="1"/>
    <col min="791" max="791" width="8.125" style="642" customWidth="1"/>
    <col min="792" max="794" width="7.5" style="642" customWidth="1"/>
    <col min="795" max="797" width="8.125" style="642" customWidth="1"/>
    <col min="798" max="798" width="8.625" style="642" customWidth="1"/>
    <col min="799" max="799" width="7.125" style="642" customWidth="1"/>
    <col min="800" max="800" width="9.5" style="642" customWidth="1"/>
    <col min="801" max="801" width="8.625" style="642" customWidth="1"/>
    <col min="802" max="802" width="8.875" style="642" customWidth="1"/>
    <col min="803" max="803" width="8.125" style="642" customWidth="1"/>
    <col min="804" max="806" width="7.625" style="642" customWidth="1"/>
    <col min="807" max="807" width="6.5" style="642" customWidth="1"/>
    <col min="808" max="816" width="8.5" style="642" customWidth="1"/>
    <col min="817" max="817" width="7.5" style="642" customWidth="1"/>
    <col min="818" max="818" width="7.125" style="642" customWidth="1"/>
    <col min="819" max="819" width="8.5" style="642" customWidth="1"/>
    <col min="820" max="820" width="9.375" style="642" customWidth="1"/>
    <col min="821" max="823" width="8.5" style="642" customWidth="1"/>
    <col min="824" max="824" width="9.125" style="642" customWidth="1"/>
    <col min="825" max="827" width="8.5" style="642" customWidth="1"/>
    <col min="828" max="828" width="7.875" style="642" customWidth="1"/>
    <col min="829" max="829" width="8.5" style="642" customWidth="1"/>
    <col min="830" max="830" width="7.375" style="642" customWidth="1"/>
    <col min="831" max="831" width="7.625" style="642" customWidth="1"/>
    <col min="832" max="832" width="9.875" style="642" customWidth="1"/>
    <col min="833" max="833" width="8.125" style="642" customWidth="1"/>
    <col min="834" max="836" width="8.875" style="642" customWidth="1"/>
    <col min="837" max="837" width="8.625" style="642" customWidth="1"/>
    <col min="838" max="838" width="8" style="642" customWidth="1"/>
    <col min="839" max="839" width="8.125" style="642" customWidth="1"/>
    <col min="840" max="840" width="7.375" style="642" customWidth="1"/>
    <col min="841" max="841" width="8.875" style="642" customWidth="1"/>
    <col min="842" max="842" width="7.375" style="642" customWidth="1"/>
    <col min="843" max="843" width="6.625" style="642" customWidth="1"/>
    <col min="844" max="844" width="9.5" style="642" customWidth="1"/>
    <col min="845" max="845" width="8" style="642" customWidth="1"/>
    <col min="846" max="846" width="8.375" style="642" customWidth="1"/>
    <col min="847" max="847" width="8.5" style="642" customWidth="1"/>
    <col min="848" max="848" width="8" style="642" customWidth="1"/>
    <col min="849" max="849" width="7.875" style="642" customWidth="1"/>
    <col min="850" max="850" width="8" style="642" customWidth="1"/>
    <col min="851" max="851" width="8.5" style="642" customWidth="1"/>
    <col min="852" max="854" width="8.125" style="642" customWidth="1"/>
    <col min="855" max="855" width="8" style="642" customWidth="1"/>
    <col min="856" max="859" width="8.625" style="642" customWidth="1"/>
    <col min="860" max="860" width="7.625" style="642" customWidth="1"/>
    <col min="861" max="862" width="8.625" style="642" customWidth="1"/>
    <col min="863" max="863" width="7.625" style="642" customWidth="1"/>
    <col min="864" max="866" width="8" style="642" customWidth="1"/>
    <col min="867" max="867" width="7.875" style="642" customWidth="1"/>
    <col min="868" max="869" width="8.625" style="642" customWidth="1"/>
    <col min="870" max="870" width="8.375" style="642" customWidth="1"/>
    <col min="871" max="871" width="8" style="642" customWidth="1"/>
    <col min="872" max="872" width="7.875" style="642" customWidth="1"/>
    <col min="873" max="878" width="8.125" style="642" customWidth="1"/>
    <col min="879" max="879" width="7.875" style="642" customWidth="1"/>
    <col min="880" max="880" width="8.875" style="642" customWidth="1"/>
    <col min="881" max="881" width="8.375" style="642" customWidth="1"/>
    <col min="882" max="882" width="8.125" style="642" customWidth="1"/>
    <col min="883" max="883" width="8.875" style="642" customWidth="1"/>
    <col min="884" max="885" width="8.125" style="642" customWidth="1"/>
    <col min="886" max="886" width="8.875" style="642" customWidth="1"/>
    <col min="887" max="887" width="8" style="642" customWidth="1"/>
    <col min="888" max="890" width="7.875" style="642" customWidth="1"/>
    <col min="891" max="891" width="7.625" style="642" customWidth="1"/>
    <col min="892" max="895" width="8.875" style="642" customWidth="1"/>
    <col min="896" max="897" width="8.625" style="642" customWidth="1"/>
    <col min="898" max="899" width="8.125" style="642" customWidth="1"/>
    <col min="900" max="900" width="7.625" style="642" customWidth="1"/>
    <col min="901" max="901" width="8" style="642" customWidth="1"/>
    <col min="902" max="902" width="7.125" style="642" customWidth="1"/>
    <col min="903" max="903" width="7.625" style="642" customWidth="1"/>
    <col min="904" max="904" width="8.875" style="642" customWidth="1"/>
    <col min="905" max="905" width="8.125" style="642" customWidth="1"/>
    <col min="906" max="910" width="8.875" style="642" customWidth="1"/>
    <col min="911" max="911" width="8" style="642" customWidth="1"/>
    <col min="912" max="912" width="7.625" style="642" customWidth="1"/>
    <col min="913" max="913" width="7.875" style="642" customWidth="1"/>
    <col min="914" max="914" width="7.375" style="642" customWidth="1"/>
    <col min="915" max="915" width="7.875" style="642" customWidth="1"/>
    <col min="916" max="922" width="8.875" style="642" customWidth="1"/>
    <col min="923" max="923" width="7.5" style="642" customWidth="1"/>
    <col min="924" max="924" width="7.125" style="642" customWidth="1"/>
    <col min="925" max="925" width="8.375" style="642" customWidth="1"/>
    <col min="926" max="926" width="7.125" style="642" customWidth="1"/>
    <col min="927" max="927" width="7.625" style="642" customWidth="1"/>
    <col min="928" max="1025" width="9" style="642"/>
    <col min="1026" max="1026" width="4.5" style="642" bestFit="1" customWidth="1"/>
    <col min="1027" max="1027" width="69.125" style="642" customWidth="1"/>
    <col min="1028" max="1028" width="9.125" style="642" customWidth="1"/>
    <col min="1029" max="1029" width="8.625" style="642" customWidth="1"/>
    <col min="1030" max="1030" width="9.375" style="642" customWidth="1"/>
    <col min="1031" max="1031" width="10.125" style="642" customWidth="1"/>
    <col min="1032" max="1032" width="10.625" style="642" customWidth="1"/>
    <col min="1033" max="1033" width="10" style="642" customWidth="1"/>
    <col min="1034" max="1035" width="8.5" style="642" customWidth="1"/>
    <col min="1036" max="1036" width="7.5" style="642" customWidth="1"/>
    <col min="1037" max="1037" width="7.125" style="642" customWidth="1"/>
    <col min="1038" max="1038" width="8.125" style="642" customWidth="1"/>
    <col min="1039" max="1040" width="7.5" style="642" customWidth="1"/>
    <col min="1041" max="1041" width="8.625" style="642" customWidth="1"/>
    <col min="1042" max="1044" width="7.5" style="642" customWidth="1"/>
    <col min="1045" max="1045" width="8.375" style="642" customWidth="1"/>
    <col min="1046" max="1046" width="7.5" style="642" customWidth="1"/>
    <col min="1047" max="1047" width="8.125" style="642" customWidth="1"/>
    <col min="1048" max="1050" width="7.5" style="642" customWidth="1"/>
    <col min="1051" max="1053" width="8.125" style="642" customWidth="1"/>
    <col min="1054" max="1054" width="8.625" style="642" customWidth="1"/>
    <col min="1055" max="1055" width="7.125" style="642" customWidth="1"/>
    <col min="1056" max="1056" width="9.5" style="642" customWidth="1"/>
    <col min="1057" max="1057" width="8.625" style="642" customWidth="1"/>
    <col min="1058" max="1058" width="8.875" style="642" customWidth="1"/>
    <col min="1059" max="1059" width="8.125" style="642" customWidth="1"/>
    <col min="1060" max="1062" width="7.625" style="642" customWidth="1"/>
    <col min="1063" max="1063" width="6.5" style="642" customWidth="1"/>
    <col min="1064" max="1072" width="8.5" style="642" customWidth="1"/>
    <col min="1073" max="1073" width="7.5" style="642" customWidth="1"/>
    <col min="1074" max="1074" width="7.125" style="642" customWidth="1"/>
    <col min="1075" max="1075" width="8.5" style="642" customWidth="1"/>
    <col min="1076" max="1076" width="9.375" style="642" customWidth="1"/>
    <col min="1077" max="1079" width="8.5" style="642" customWidth="1"/>
    <col min="1080" max="1080" width="9.125" style="642" customWidth="1"/>
    <col min="1081" max="1083" width="8.5" style="642" customWidth="1"/>
    <col min="1084" max="1084" width="7.875" style="642" customWidth="1"/>
    <col min="1085" max="1085" width="8.5" style="642" customWidth="1"/>
    <col min="1086" max="1086" width="7.375" style="642" customWidth="1"/>
    <col min="1087" max="1087" width="7.625" style="642" customWidth="1"/>
    <col min="1088" max="1088" width="9.875" style="642" customWidth="1"/>
    <col min="1089" max="1089" width="8.125" style="642" customWidth="1"/>
    <col min="1090" max="1092" width="8.875" style="642" customWidth="1"/>
    <col min="1093" max="1093" width="8.625" style="642" customWidth="1"/>
    <col min="1094" max="1094" width="8" style="642" customWidth="1"/>
    <col min="1095" max="1095" width="8.125" style="642" customWidth="1"/>
    <col min="1096" max="1096" width="7.375" style="642" customWidth="1"/>
    <col min="1097" max="1097" width="8.875" style="642" customWidth="1"/>
    <col min="1098" max="1098" width="7.375" style="642" customWidth="1"/>
    <col min="1099" max="1099" width="6.625" style="642" customWidth="1"/>
    <col min="1100" max="1100" width="9.5" style="642" customWidth="1"/>
    <col min="1101" max="1101" width="8" style="642" customWidth="1"/>
    <col min="1102" max="1102" width="8.375" style="642" customWidth="1"/>
    <col min="1103" max="1103" width="8.5" style="642" customWidth="1"/>
    <col min="1104" max="1104" width="8" style="642" customWidth="1"/>
    <col min="1105" max="1105" width="7.875" style="642" customWidth="1"/>
    <col min="1106" max="1106" width="8" style="642" customWidth="1"/>
    <col min="1107" max="1107" width="8.5" style="642" customWidth="1"/>
    <col min="1108" max="1110" width="8.125" style="642" customWidth="1"/>
    <col min="1111" max="1111" width="8" style="642" customWidth="1"/>
    <col min="1112" max="1115" width="8.625" style="642" customWidth="1"/>
    <col min="1116" max="1116" width="7.625" style="642" customWidth="1"/>
    <col min="1117" max="1118" width="8.625" style="642" customWidth="1"/>
    <col min="1119" max="1119" width="7.625" style="642" customWidth="1"/>
    <col min="1120" max="1122" width="8" style="642" customWidth="1"/>
    <col min="1123" max="1123" width="7.875" style="642" customWidth="1"/>
    <col min="1124" max="1125" width="8.625" style="642" customWidth="1"/>
    <col min="1126" max="1126" width="8.375" style="642" customWidth="1"/>
    <col min="1127" max="1127" width="8" style="642" customWidth="1"/>
    <col min="1128" max="1128" width="7.875" style="642" customWidth="1"/>
    <col min="1129" max="1134" width="8.125" style="642" customWidth="1"/>
    <col min="1135" max="1135" width="7.875" style="642" customWidth="1"/>
    <col min="1136" max="1136" width="8.875" style="642" customWidth="1"/>
    <col min="1137" max="1137" width="8.375" style="642" customWidth="1"/>
    <col min="1138" max="1138" width="8.125" style="642" customWidth="1"/>
    <col min="1139" max="1139" width="8.875" style="642" customWidth="1"/>
    <col min="1140" max="1141" width="8.125" style="642" customWidth="1"/>
    <col min="1142" max="1142" width="8.875" style="642" customWidth="1"/>
    <col min="1143" max="1143" width="8" style="642" customWidth="1"/>
    <col min="1144" max="1146" width="7.875" style="642" customWidth="1"/>
    <col min="1147" max="1147" width="7.625" style="642" customWidth="1"/>
    <col min="1148" max="1151" width="8.875" style="642" customWidth="1"/>
    <col min="1152" max="1153" width="8.625" style="642" customWidth="1"/>
    <col min="1154" max="1155" width="8.125" style="642" customWidth="1"/>
    <col min="1156" max="1156" width="7.625" style="642" customWidth="1"/>
    <col min="1157" max="1157" width="8" style="642" customWidth="1"/>
    <col min="1158" max="1158" width="7.125" style="642" customWidth="1"/>
    <col min="1159" max="1159" width="7.625" style="642" customWidth="1"/>
    <col min="1160" max="1160" width="8.875" style="642" customWidth="1"/>
    <col min="1161" max="1161" width="8.125" style="642" customWidth="1"/>
    <col min="1162" max="1166" width="8.875" style="642" customWidth="1"/>
    <col min="1167" max="1167" width="8" style="642" customWidth="1"/>
    <col min="1168" max="1168" width="7.625" style="642" customWidth="1"/>
    <col min="1169" max="1169" width="7.875" style="642" customWidth="1"/>
    <col min="1170" max="1170" width="7.375" style="642" customWidth="1"/>
    <col min="1171" max="1171" width="7.875" style="642" customWidth="1"/>
    <col min="1172" max="1178" width="8.875" style="642" customWidth="1"/>
    <col min="1179" max="1179" width="7.5" style="642" customWidth="1"/>
    <col min="1180" max="1180" width="7.125" style="642" customWidth="1"/>
    <col min="1181" max="1181" width="8.375" style="642" customWidth="1"/>
    <col min="1182" max="1182" width="7.125" style="642" customWidth="1"/>
    <col min="1183" max="1183" width="7.625" style="642" customWidth="1"/>
    <col min="1184" max="1281" width="9" style="642"/>
    <col min="1282" max="1282" width="4.5" style="642" bestFit="1" customWidth="1"/>
    <col min="1283" max="1283" width="69.125" style="642" customWidth="1"/>
    <col min="1284" max="1284" width="9.125" style="642" customWidth="1"/>
    <col min="1285" max="1285" width="8.625" style="642" customWidth="1"/>
    <col min="1286" max="1286" width="9.375" style="642" customWidth="1"/>
    <col min="1287" max="1287" width="10.125" style="642" customWidth="1"/>
    <col min="1288" max="1288" width="10.625" style="642" customWidth="1"/>
    <col min="1289" max="1289" width="10" style="642" customWidth="1"/>
    <col min="1290" max="1291" width="8.5" style="642" customWidth="1"/>
    <col min="1292" max="1292" width="7.5" style="642" customWidth="1"/>
    <col min="1293" max="1293" width="7.125" style="642" customWidth="1"/>
    <col min="1294" max="1294" width="8.125" style="642" customWidth="1"/>
    <col min="1295" max="1296" width="7.5" style="642" customWidth="1"/>
    <col min="1297" max="1297" width="8.625" style="642" customWidth="1"/>
    <col min="1298" max="1300" width="7.5" style="642" customWidth="1"/>
    <col min="1301" max="1301" width="8.375" style="642" customWidth="1"/>
    <col min="1302" max="1302" width="7.5" style="642" customWidth="1"/>
    <col min="1303" max="1303" width="8.125" style="642" customWidth="1"/>
    <col min="1304" max="1306" width="7.5" style="642" customWidth="1"/>
    <col min="1307" max="1309" width="8.125" style="642" customWidth="1"/>
    <col min="1310" max="1310" width="8.625" style="642" customWidth="1"/>
    <col min="1311" max="1311" width="7.125" style="642" customWidth="1"/>
    <col min="1312" max="1312" width="9.5" style="642" customWidth="1"/>
    <col min="1313" max="1313" width="8.625" style="642" customWidth="1"/>
    <col min="1314" max="1314" width="8.875" style="642" customWidth="1"/>
    <col min="1315" max="1315" width="8.125" style="642" customWidth="1"/>
    <col min="1316" max="1318" width="7.625" style="642" customWidth="1"/>
    <col min="1319" max="1319" width="6.5" style="642" customWidth="1"/>
    <col min="1320" max="1328" width="8.5" style="642" customWidth="1"/>
    <col min="1329" max="1329" width="7.5" style="642" customWidth="1"/>
    <col min="1330" max="1330" width="7.125" style="642" customWidth="1"/>
    <col min="1331" max="1331" width="8.5" style="642" customWidth="1"/>
    <col min="1332" max="1332" width="9.375" style="642" customWidth="1"/>
    <col min="1333" max="1335" width="8.5" style="642" customWidth="1"/>
    <col min="1336" max="1336" width="9.125" style="642" customWidth="1"/>
    <col min="1337" max="1339" width="8.5" style="642" customWidth="1"/>
    <col min="1340" max="1340" width="7.875" style="642" customWidth="1"/>
    <col min="1341" max="1341" width="8.5" style="642" customWidth="1"/>
    <col min="1342" max="1342" width="7.375" style="642" customWidth="1"/>
    <col min="1343" max="1343" width="7.625" style="642" customWidth="1"/>
    <col min="1344" max="1344" width="9.875" style="642" customWidth="1"/>
    <col min="1345" max="1345" width="8.125" style="642" customWidth="1"/>
    <col min="1346" max="1348" width="8.875" style="642" customWidth="1"/>
    <col min="1349" max="1349" width="8.625" style="642" customWidth="1"/>
    <col min="1350" max="1350" width="8" style="642" customWidth="1"/>
    <col min="1351" max="1351" width="8.125" style="642" customWidth="1"/>
    <col min="1352" max="1352" width="7.375" style="642" customWidth="1"/>
    <col min="1353" max="1353" width="8.875" style="642" customWidth="1"/>
    <col min="1354" max="1354" width="7.375" style="642" customWidth="1"/>
    <col min="1355" max="1355" width="6.625" style="642" customWidth="1"/>
    <col min="1356" max="1356" width="9.5" style="642" customWidth="1"/>
    <col min="1357" max="1357" width="8" style="642" customWidth="1"/>
    <col min="1358" max="1358" width="8.375" style="642" customWidth="1"/>
    <col min="1359" max="1359" width="8.5" style="642" customWidth="1"/>
    <col min="1360" max="1360" width="8" style="642" customWidth="1"/>
    <col min="1361" max="1361" width="7.875" style="642" customWidth="1"/>
    <col min="1362" max="1362" width="8" style="642" customWidth="1"/>
    <col min="1363" max="1363" width="8.5" style="642" customWidth="1"/>
    <col min="1364" max="1366" width="8.125" style="642" customWidth="1"/>
    <col min="1367" max="1367" width="8" style="642" customWidth="1"/>
    <col min="1368" max="1371" width="8.625" style="642" customWidth="1"/>
    <col min="1372" max="1372" width="7.625" style="642" customWidth="1"/>
    <col min="1373" max="1374" width="8.625" style="642" customWidth="1"/>
    <col min="1375" max="1375" width="7.625" style="642" customWidth="1"/>
    <col min="1376" max="1378" width="8" style="642" customWidth="1"/>
    <col min="1379" max="1379" width="7.875" style="642" customWidth="1"/>
    <col min="1380" max="1381" width="8.625" style="642" customWidth="1"/>
    <col min="1382" max="1382" width="8.375" style="642" customWidth="1"/>
    <col min="1383" max="1383" width="8" style="642" customWidth="1"/>
    <col min="1384" max="1384" width="7.875" style="642" customWidth="1"/>
    <col min="1385" max="1390" width="8.125" style="642" customWidth="1"/>
    <col min="1391" max="1391" width="7.875" style="642" customWidth="1"/>
    <col min="1392" max="1392" width="8.875" style="642" customWidth="1"/>
    <col min="1393" max="1393" width="8.375" style="642" customWidth="1"/>
    <col min="1394" max="1394" width="8.125" style="642" customWidth="1"/>
    <col min="1395" max="1395" width="8.875" style="642" customWidth="1"/>
    <col min="1396" max="1397" width="8.125" style="642" customWidth="1"/>
    <col min="1398" max="1398" width="8.875" style="642" customWidth="1"/>
    <col min="1399" max="1399" width="8" style="642" customWidth="1"/>
    <col min="1400" max="1402" width="7.875" style="642" customWidth="1"/>
    <col min="1403" max="1403" width="7.625" style="642" customWidth="1"/>
    <col min="1404" max="1407" width="8.875" style="642" customWidth="1"/>
    <col min="1408" max="1409" width="8.625" style="642" customWidth="1"/>
    <col min="1410" max="1411" width="8.125" style="642" customWidth="1"/>
    <col min="1412" max="1412" width="7.625" style="642" customWidth="1"/>
    <col min="1413" max="1413" width="8" style="642" customWidth="1"/>
    <col min="1414" max="1414" width="7.125" style="642" customWidth="1"/>
    <col min="1415" max="1415" width="7.625" style="642" customWidth="1"/>
    <col min="1416" max="1416" width="8.875" style="642" customWidth="1"/>
    <col min="1417" max="1417" width="8.125" style="642" customWidth="1"/>
    <col min="1418" max="1422" width="8.875" style="642" customWidth="1"/>
    <col min="1423" max="1423" width="8" style="642" customWidth="1"/>
    <col min="1424" max="1424" width="7.625" style="642" customWidth="1"/>
    <col min="1425" max="1425" width="7.875" style="642" customWidth="1"/>
    <col min="1426" max="1426" width="7.375" style="642" customWidth="1"/>
    <col min="1427" max="1427" width="7.875" style="642" customWidth="1"/>
    <col min="1428" max="1434" width="8.875" style="642" customWidth="1"/>
    <col min="1435" max="1435" width="7.5" style="642" customWidth="1"/>
    <col min="1436" max="1436" width="7.125" style="642" customWidth="1"/>
    <col min="1437" max="1437" width="8.375" style="642" customWidth="1"/>
    <col min="1438" max="1438" width="7.125" style="642" customWidth="1"/>
    <col min="1439" max="1439" width="7.625" style="642" customWidth="1"/>
    <col min="1440" max="1537" width="9" style="642"/>
    <col min="1538" max="1538" width="4.5" style="642" bestFit="1" customWidth="1"/>
    <col min="1539" max="1539" width="69.125" style="642" customWidth="1"/>
    <col min="1540" max="1540" width="9.125" style="642" customWidth="1"/>
    <col min="1541" max="1541" width="8.625" style="642" customWidth="1"/>
    <col min="1542" max="1542" width="9.375" style="642" customWidth="1"/>
    <col min="1543" max="1543" width="10.125" style="642" customWidth="1"/>
    <col min="1544" max="1544" width="10.625" style="642" customWidth="1"/>
    <col min="1545" max="1545" width="10" style="642" customWidth="1"/>
    <col min="1546" max="1547" width="8.5" style="642" customWidth="1"/>
    <col min="1548" max="1548" width="7.5" style="642" customWidth="1"/>
    <col min="1549" max="1549" width="7.125" style="642" customWidth="1"/>
    <col min="1550" max="1550" width="8.125" style="642" customWidth="1"/>
    <col min="1551" max="1552" width="7.5" style="642" customWidth="1"/>
    <col min="1553" max="1553" width="8.625" style="642" customWidth="1"/>
    <col min="1554" max="1556" width="7.5" style="642" customWidth="1"/>
    <col min="1557" max="1557" width="8.375" style="642" customWidth="1"/>
    <col min="1558" max="1558" width="7.5" style="642" customWidth="1"/>
    <col min="1559" max="1559" width="8.125" style="642" customWidth="1"/>
    <col min="1560" max="1562" width="7.5" style="642" customWidth="1"/>
    <col min="1563" max="1565" width="8.125" style="642" customWidth="1"/>
    <col min="1566" max="1566" width="8.625" style="642" customWidth="1"/>
    <col min="1567" max="1567" width="7.125" style="642" customWidth="1"/>
    <col min="1568" max="1568" width="9.5" style="642" customWidth="1"/>
    <col min="1569" max="1569" width="8.625" style="642" customWidth="1"/>
    <col min="1570" max="1570" width="8.875" style="642" customWidth="1"/>
    <col min="1571" max="1571" width="8.125" style="642" customWidth="1"/>
    <col min="1572" max="1574" width="7.625" style="642" customWidth="1"/>
    <col min="1575" max="1575" width="6.5" style="642" customWidth="1"/>
    <col min="1576" max="1584" width="8.5" style="642" customWidth="1"/>
    <col min="1585" max="1585" width="7.5" style="642" customWidth="1"/>
    <col min="1586" max="1586" width="7.125" style="642" customWidth="1"/>
    <col min="1587" max="1587" width="8.5" style="642" customWidth="1"/>
    <col min="1588" max="1588" width="9.375" style="642" customWidth="1"/>
    <col min="1589" max="1591" width="8.5" style="642" customWidth="1"/>
    <col min="1592" max="1592" width="9.125" style="642" customWidth="1"/>
    <col min="1593" max="1595" width="8.5" style="642" customWidth="1"/>
    <col min="1596" max="1596" width="7.875" style="642" customWidth="1"/>
    <col min="1597" max="1597" width="8.5" style="642" customWidth="1"/>
    <col min="1598" max="1598" width="7.375" style="642" customWidth="1"/>
    <col min="1599" max="1599" width="7.625" style="642" customWidth="1"/>
    <col min="1600" max="1600" width="9.875" style="642" customWidth="1"/>
    <col min="1601" max="1601" width="8.125" style="642" customWidth="1"/>
    <col min="1602" max="1604" width="8.875" style="642" customWidth="1"/>
    <col min="1605" max="1605" width="8.625" style="642" customWidth="1"/>
    <col min="1606" max="1606" width="8" style="642" customWidth="1"/>
    <col min="1607" max="1607" width="8.125" style="642" customWidth="1"/>
    <col min="1608" max="1608" width="7.375" style="642" customWidth="1"/>
    <col min="1609" max="1609" width="8.875" style="642" customWidth="1"/>
    <col min="1610" max="1610" width="7.375" style="642" customWidth="1"/>
    <col min="1611" max="1611" width="6.625" style="642" customWidth="1"/>
    <col min="1612" max="1612" width="9.5" style="642" customWidth="1"/>
    <col min="1613" max="1613" width="8" style="642" customWidth="1"/>
    <col min="1614" max="1614" width="8.375" style="642" customWidth="1"/>
    <col min="1615" max="1615" width="8.5" style="642" customWidth="1"/>
    <col min="1616" max="1616" width="8" style="642" customWidth="1"/>
    <col min="1617" max="1617" width="7.875" style="642" customWidth="1"/>
    <col min="1618" max="1618" width="8" style="642" customWidth="1"/>
    <col min="1619" max="1619" width="8.5" style="642" customWidth="1"/>
    <col min="1620" max="1622" width="8.125" style="642" customWidth="1"/>
    <col min="1623" max="1623" width="8" style="642" customWidth="1"/>
    <col min="1624" max="1627" width="8.625" style="642" customWidth="1"/>
    <col min="1628" max="1628" width="7.625" style="642" customWidth="1"/>
    <col min="1629" max="1630" width="8.625" style="642" customWidth="1"/>
    <col min="1631" max="1631" width="7.625" style="642" customWidth="1"/>
    <col min="1632" max="1634" width="8" style="642" customWidth="1"/>
    <col min="1635" max="1635" width="7.875" style="642" customWidth="1"/>
    <col min="1636" max="1637" width="8.625" style="642" customWidth="1"/>
    <col min="1638" max="1638" width="8.375" style="642" customWidth="1"/>
    <col min="1639" max="1639" width="8" style="642" customWidth="1"/>
    <col min="1640" max="1640" width="7.875" style="642" customWidth="1"/>
    <col min="1641" max="1646" width="8.125" style="642" customWidth="1"/>
    <col min="1647" max="1647" width="7.875" style="642" customWidth="1"/>
    <col min="1648" max="1648" width="8.875" style="642" customWidth="1"/>
    <col min="1649" max="1649" width="8.375" style="642" customWidth="1"/>
    <col min="1650" max="1650" width="8.125" style="642" customWidth="1"/>
    <col min="1651" max="1651" width="8.875" style="642" customWidth="1"/>
    <col min="1652" max="1653" width="8.125" style="642" customWidth="1"/>
    <col min="1654" max="1654" width="8.875" style="642" customWidth="1"/>
    <col min="1655" max="1655" width="8" style="642" customWidth="1"/>
    <col min="1656" max="1658" width="7.875" style="642" customWidth="1"/>
    <col min="1659" max="1659" width="7.625" style="642" customWidth="1"/>
    <col min="1660" max="1663" width="8.875" style="642" customWidth="1"/>
    <col min="1664" max="1665" width="8.625" style="642" customWidth="1"/>
    <col min="1666" max="1667" width="8.125" style="642" customWidth="1"/>
    <col min="1668" max="1668" width="7.625" style="642" customWidth="1"/>
    <col min="1669" max="1669" width="8" style="642" customWidth="1"/>
    <col min="1670" max="1670" width="7.125" style="642" customWidth="1"/>
    <col min="1671" max="1671" width="7.625" style="642" customWidth="1"/>
    <col min="1672" max="1672" width="8.875" style="642" customWidth="1"/>
    <col min="1673" max="1673" width="8.125" style="642" customWidth="1"/>
    <col min="1674" max="1678" width="8.875" style="642" customWidth="1"/>
    <col min="1679" max="1679" width="8" style="642" customWidth="1"/>
    <col min="1680" max="1680" width="7.625" style="642" customWidth="1"/>
    <col min="1681" max="1681" width="7.875" style="642" customWidth="1"/>
    <col min="1682" max="1682" width="7.375" style="642" customWidth="1"/>
    <col min="1683" max="1683" width="7.875" style="642" customWidth="1"/>
    <col min="1684" max="1690" width="8.875" style="642" customWidth="1"/>
    <col min="1691" max="1691" width="7.5" style="642" customWidth="1"/>
    <col min="1692" max="1692" width="7.125" style="642" customWidth="1"/>
    <col min="1693" max="1693" width="8.375" style="642" customWidth="1"/>
    <col min="1694" max="1694" width="7.125" style="642" customWidth="1"/>
    <col min="1695" max="1695" width="7.625" style="642" customWidth="1"/>
    <col min="1696" max="1793" width="9" style="642"/>
    <col min="1794" max="1794" width="4.5" style="642" bestFit="1" customWidth="1"/>
    <col min="1795" max="1795" width="69.125" style="642" customWidth="1"/>
    <col min="1796" max="1796" width="9.125" style="642" customWidth="1"/>
    <col min="1797" max="1797" width="8.625" style="642" customWidth="1"/>
    <col min="1798" max="1798" width="9.375" style="642" customWidth="1"/>
    <col min="1799" max="1799" width="10.125" style="642" customWidth="1"/>
    <col min="1800" max="1800" width="10.625" style="642" customWidth="1"/>
    <col min="1801" max="1801" width="10" style="642" customWidth="1"/>
    <col min="1802" max="1803" width="8.5" style="642" customWidth="1"/>
    <col min="1804" max="1804" width="7.5" style="642" customWidth="1"/>
    <col min="1805" max="1805" width="7.125" style="642" customWidth="1"/>
    <col min="1806" max="1806" width="8.125" style="642" customWidth="1"/>
    <col min="1807" max="1808" width="7.5" style="642" customWidth="1"/>
    <col min="1809" max="1809" width="8.625" style="642" customWidth="1"/>
    <col min="1810" max="1812" width="7.5" style="642" customWidth="1"/>
    <col min="1813" max="1813" width="8.375" style="642" customWidth="1"/>
    <col min="1814" max="1814" width="7.5" style="642" customWidth="1"/>
    <col min="1815" max="1815" width="8.125" style="642" customWidth="1"/>
    <col min="1816" max="1818" width="7.5" style="642" customWidth="1"/>
    <col min="1819" max="1821" width="8.125" style="642" customWidth="1"/>
    <col min="1822" max="1822" width="8.625" style="642" customWidth="1"/>
    <col min="1823" max="1823" width="7.125" style="642" customWidth="1"/>
    <col min="1824" max="1824" width="9.5" style="642" customWidth="1"/>
    <col min="1825" max="1825" width="8.625" style="642" customWidth="1"/>
    <col min="1826" max="1826" width="8.875" style="642" customWidth="1"/>
    <col min="1827" max="1827" width="8.125" style="642" customWidth="1"/>
    <col min="1828" max="1830" width="7.625" style="642" customWidth="1"/>
    <col min="1831" max="1831" width="6.5" style="642" customWidth="1"/>
    <col min="1832" max="1840" width="8.5" style="642" customWidth="1"/>
    <col min="1841" max="1841" width="7.5" style="642" customWidth="1"/>
    <col min="1842" max="1842" width="7.125" style="642" customWidth="1"/>
    <col min="1843" max="1843" width="8.5" style="642" customWidth="1"/>
    <col min="1844" max="1844" width="9.375" style="642" customWidth="1"/>
    <col min="1845" max="1847" width="8.5" style="642" customWidth="1"/>
    <col min="1848" max="1848" width="9.125" style="642" customWidth="1"/>
    <col min="1849" max="1851" width="8.5" style="642" customWidth="1"/>
    <col min="1852" max="1852" width="7.875" style="642" customWidth="1"/>
    <col min="1853" max="1853" width="8.5" style="642" customWidth="1"/>
    <col min="1854" max="1854" width="7.375" style="642" customWidth="1"/>
    <col min="1855" max="1855" width="7.625" style="642" customWidth="1"/>
    <col min="1856" max="1856" width="9.875" style="642" customWidth="1"/>
    <col min="1857" max="1857" width="8.125" style="642" customWidth="1"/>
    <col min="1858" max="1860" width="8.875" style="642" customWidth="1"/>
    <col min="1861" max="1861" width="8.625" style="642" customWidth="1"/>
    <col min="1862" max="1862" width="8" style="642" customWidth="1"/>
    <col min="1863" max="1863" width="8.125" style="642" customWidth="1"/>
    <col min="1864" max="1864" width="7.375" style="642" customWidth="1"/>
    <col min="1865" max="1865" width="8.875" style="642" customWidth="1"/>
    <col min="1866" max="1866" width="7.375" style="642" customWidth="1"/>
    <col min="1867" max="1867" width="6.625" style="642" customWidth="1"/>
    <col min="1868" max="1868" width="9.5" style="642" customWidth="1"/>
    <col min="1869" max="1869" width="8" style="642" customWidth="1"/>
    <col min="1870" max="1870" width="8.375" style="642" customWidth="1"/>
    <col min="1871" max="1871" width="8.5" style="642" customWidth="1"/>
    <col min="1872" max="1872" width="8" style="642" customWidth="1"/>
    <col min="1873" max="1873" width="7.875" style="642" customWidth="1"/>
    <col min="1874" max="1874" width="8" style="642" customWidth="1"/>
    <col min="1875" max="1875" width="8.5" style="642" customWidth="1"/>
    <col min="1876" max="1878" width="8.125" style="642" customWidth="1"/>
    <col min="1879" max="1879" width="8" style="642" customWidth="1"/>
    <col min="1880" max="1883" width="8.625" style="642" customWidth="1"/>
    <col min="1884" max="1884" width="7.625" style="642" customWidth="1"/>
    <col min="1885" max="1886" width="8.625" style="642" customWidth="1"/>
    <col min="1887" max="1887" width="7.625" style="642" customWidth="1"/>
    <col min="1888" max="1890" width="8" style="642" customWidth="1"/>
    <col min="1891" max="1891" width="7.875" style="642" customWidth="1"/>
    <col min="1892" max="1893" width="8.625" style="642" customWidth="1"/>
    <col min="1894" max="1894" width="8.375" style="642" customWidth="1"/>
    <col min="1895" max="1895" width="8" style="642" customWidth="1"/>
    <col min="1896" max="1896" width="7.875" style="642" customWidth="1"/>
    <col min="1897" max="1902" width="8.125" style="642" customWidth="1"/>
    <col min="1903" max="1903" width="7.875" style="642" customWidth="1"/>
    <col min="1904" max="1904" width="8.875" style="642" customWidth="1"/>
    <col min="1905" max="1905" width="8.375" style="642" customWidth="1"/>
    <col min="1906" max="1906" width="8.125" style="642" customWidth="1"/>
    <col min="1907" max="1907" width="8.875" style="642" customWidth="1"/>
    <col min="1908" max="1909" width="8.125" style="642" customWidth="1"/>
    <col min="1910" max="1910" width="8.875" style="642" customWidth="1"/>
    <col min="1911" max="1911" width="8" style="642" customWidth="1"/>
    <col min="1912" max="1914" width="7.875" style="642" customWidth="1"/>
    <col min="1915" max="1915" width="7.625" style="642" customWidth="1"/>
    <col min="1916" max="1919" width="8.875" style="642" customWidth="1"/>
    <col min="1920" max="1921" width="8.625" style="642" customWidth="1"/>
    <col min="1922" max="1923" width="8.125" style="642" customWidth="1"/>
    <col min="1924" max="1924" width="7.625" style="642" customWidth="1"/>
    <col min="1925" max="1925" width="8" style="642" customWidth="1"/>
    <col min="1926" max="1926" width="7.125" style="642" customWidth="1"/>
    <col min="1927" max="1927" width="7.625" style="642" customWidth="1"/>
    <col min="1928" max="1928" width="8.875" style="642" customWidth="1"/>
    <col min="1929" max="1929" width="8.125" style="642" customWidth="1"/>
    <col min="1930" max="1934" width="8.875" style="642" customWidth="1"/>
    <col min="1935" max="1935" width="8" style="642" customWidth="1"/>
    <col min="1936" max="1936" width="7.625" style="642" customWidth="1"/>
    <col min="1937" max="1937" width="7.875" style="642" customWidth="1"/>
    <col min="1938" max="1938" width="7.375" style="642" customWidth="1"/>
    <col min="1939" max="1939" width="7.875" style="642" customWidth="1"/>
    <col min="1940" max="1946" width="8.875" style="642" customWidth="1"/>
    <col min="1947" max="1947" width="7.5" style="642" customWidth="1"/>
    <col min="1948" max="1948" width="7.125" style="642" customWidth="1"/>
    <col min="1949" max="1949" width="8.375" style="642" customWidth="1"/>
    <col min="1950" max="1950" width="7.125" style="642" customWidth="1"/>
    <col min="1951" max="1951" width="7.625" style="642" customWidth="1"/>
    <col min="1952" max="2049" width="9" style="642"/>
    <col min="2050" max="2050" width="4.5" style="642" bestFit="1" customWidth="1"/>
    <col min="2051" max="2051" width="69.125" style="642" customWidth="1"/>
    <col min="2052" max="2052" width="9.125" style="642" customWidth="1"/>
    <col min="2053" max="2053" width="8.625" style="642" customWidth="1"/>
    <col min="2054" max="2054" width="9.375" style="642" customWidth="1"/>
    <col min="2055" max="2055" width="10.125" style="642" customWidth="1"/>
    <col min="2056" max="2056" width="10.625" style="642" customWidth="1"/>
    <col min="2057" max="2057" width="10" style="642" customWidth="1"/>
    <col min="2058" max="2059" width="8.5" style="642" customWidth="1"/>
    <col min="2060" max="2060" width="7.5" style="642" customWidth="1"/>
    <col min="2061" max="2061" width="7.125" style="642" customWidth="1"/>
    <col min="2062" max="2062" width="8.125" style="642" customWidth="1"/>
    <col min="2063" max="2064" width="7.5" style="642" customWidth="1"/>
    <col min="2065" max="2065" width="8.625" style="642" customWidth="1"/>
    <col min="2066" max="2068" width="7.5" style="642" customWidth="1"/>
    <col min="2069" max="2069" width="8.375" style="642" customWidth="1"/>
    <col min="2070" max="2070" width="7.5" style="642" customWidth="1"/>
    <col min="2071" max="2071" width="8.125" style="642" customWidth="1"/>
    <col min="2072" max="2074" width="7.5" style="642" customWidth="1"/>
    <col min="2075" max="2077" width="8.125" style="642" customWidth="1"/>
    <col min="2078" max="2078" width="8.625" style="642" customWidth="1"/>
    <col min="2079" max="2079" width="7.125" style="642" customWidth="1"/>
    <col min="2080" max="2080" width="9.5" style="642" customWidth="1"/>
    <col min="2081" max="2081" width="8.625" style="642" customWidth="1"/>
    <col min="2082" max="2082" width="8.875" style="642" customWidth="1"/>
    <col min="2083" max="2083" width="8.125" style="642" customWidth="1"/>
    <col min="2084" max="2086" width="7.625" style="642" customWidth="1"/>
    <col min="2087" max="2087" width="6.5" style="642" customWidth="1"/>
    <col min="2088" max="2096" width="8.5" style="642" customWidth="1"/>
    <col min="2097" max="2097" width="7.5" style="642" customWidth="1"/>
    <col min="2098" max="2098" width="7.125" style="642" customWidth="1"/>
    <col min="2099" max="2099" width="8.5" style="642" customWidth="1"/>
    <col min="2100" max="2100" width="9.375" style="642" customWidth="1"/>
    <col min="2101" max="2103" width="8.5" style="642" customWidth="1"/>
    <col min="2104" max="2104" width="9.125" style="642" customWidth="1"/>
    <col min="2105" max="2107" width="8.5" style="642" customWidth="1"/>
    <col min="2108" max="2108" width="7.875" style="642" customWidth="1"/>
    <col min="2109" max="2109" width="8.5" style="642" customWidth="1"/>
    <col min="2110" max="2110" width="7.375" style="642" customWidth="1"/>
    <col min="2111" max="2111" width="7.625" style="642" customWidth="1"/>
    <col min="2112" max="2112" width="9.875" style="642" customWidth="1"/>
    <col min="2113" max="2113" width="8.125" style="642" customWidth="1"/>
    <col min="2114" max="2116" width="8.875" style="642" customWidth="1"/>
    <col min="2117" max="2117" width="8.625" style="642" customWidth="1"/>
    <col min="2118" max="2118" width="8" style="642" customWidth="1"/>
    <col min="2119" max="2119" width="8.125" style="642" customWidth="1"/>
    <col min="2120" max="2120" width="7.375" style="642" customWidth="1"/>
    <col min="2121" max="2121" width="8.875" style="642" customWidth="1"/>
    <col min="2122" max="2122" width="7.375" style="642" customWidth="1"/>
    <col min="2123" max="2123" width="6.625" style="642" customWidth="1"/>
    <col min="2124" max="2124" width="9.5" style="642" customWidth="1"/>
    <col min="2125" max="2125" width="8" style="642" customWidth="1"/>
    <col min="2126" max="2126" width="8.375" style="642" customWidth="1"/>
    <col min="2127" max="2127" width="8.5" style="642" customWidth="1"/>
    <col min="2128" max="2128" width="8" style="642" customWidth="1"/>
    <col min="2129" max="2129" width="7.875" style="642" customWidth="1"/>
    <col min="2130" max="2130" width="8" style="642" customWidth="1"/>
    <col min="2131" max="2131" width="8.5" style="642" customWidth="1"/>
    <col min="2132" max="2134" width="8.125" style="642" customWidth="1"/>
    <col min="2135" max="2135" width="8" style="642" customWidth="1"/>
    <col min="2136" max="2139" width="8.625" style="642" customWidth="1"/>
    <col min="2140" max="2140" width="7.625" style="642" customWidth="1"/>
    <col min="2141" max="2142" width="8.625" style="642" customWidth="1"/>
    <col min="2143" max="2143" width="7.625" style="642" customWidth="1"/>
    <col min="2144" max="2146" width="8" style="642" customWidth="1"/>
    <col min="2147" max="2147" width="7.875" style="642" customWidth="1"/>
    <col min="2148" max="2149" width="8.625" style="642" customWidth="1"/>
    <col min="2150" max="2150" width="8.375" style="642" customWidth="1"/>
    <col min="2151" max="2151" width="8" style="642" customWidth="1"/>
    <col min="2152" max="2152" width="7.875" style="642" customWidth="1"/>
    <col min="2153" max="2158" width="8.125" style="642" customWidth="1"/>
    <col min="2159" max="2159" width="7.875" style="642" customWidth="1"/>
    <col min="2160" max="2160" width="8.875" style="642" customWidth="1"/>
    <col min="2161" max="2161" width="8.375" style="642" customWidth="1"/>
    <col min="2162" max="2162" width="8.125" style="642" customWidth="1"/>
    <col min="2163" max="2163" width="8.875" style="642" customWidth="1"/>
    <col min="2164" max="2165" width="8.125" style="642" customWidth="1"/>
    <col min="2166" max="2166" width="8.875" style="642" customWidth="1"/>
    <col min="2167" max="2167" width="8" style="642" customWidth="1"/>
    <col min="2168" max="2170" width="7.875" style="642" customWidth="1"/>
    <col min="2171" max="2171" width="7.625" style="642" customWidth="1"/>
    <col min="2172" max="2175" width="8.875" style="642" customWidth="1"/>
    <col min="2176" max="2177" width="8.625" style="642" customWidth="1"/>
    <col min="2178" max="2179" width="8.125" style="642" customWidth="1"/>
    <col min="2180" max="2180" width="7.625" style="642" customWidth="1"/>
    <col min="2181" max="2181" width="8" style="642" customWidth="1"/>
    <col min="2182" max="2182" width="7.125" style="642" customWidth="1"/>
    <col min="2183" max="2183" width="7.625" style="642" customWidth="1"/>
    <col min="2184" max="2184" width="8.875" style="642" customWidth="1"/>
    <col min="2185" max="2185" width="8.125" style="642" customWidth="1"/>
    <col min="2186" max="2190" width="8.875" style="642" customWidth="1"/>
    <col min="2191" max="2191" width="8" style="642" customWidth="1"/>
    <col min="2192" max="2192" width="7.625" style="642" customWidth="1"/>
    <col min="2193" max="2193" width="7.875" style="642" customWidth="1"/>
    <col min="2194" max="2194" width="7.375" style="642" customWidth="1"/>
    <col min="2195" max="2195" width="7.875" style="642" customWidth="1"/>
    <col min="2196" max="2202" width="8.875" style="642" customWidth="1"/>
    <col min="2203" max="2203" width="7.5" style="642" customWidth="1"/>
    <col min="2204" max="2204" width="7.125" style="642" customWidth="1"/>
    <col min="2205" max="2205" width="8.375" style="642" customWidth="1"/>
    <col min="2206" max="2206" width="7.125" style="642" customWidth="1"/>
    <col min="2207" max="2207" width="7.625" style="642" customWidth="1"/>
    <col min="2208" max="2305" width="9" style="642"/>
    <col min="2306" max="2306" width="4.5" style="642" bestFit="1" customWidth="1"/>
    <col min="2307" max="2307" width="69.125" style="642" customWidth="1"/>
    <col min="2308" max="2308" width="9.125" style="642" customWidth="1"/>
    <col min="2309" max="2309" width="8.625" style="642" customWidth="1"/>
    <col min="2310" max="2310" width="9.375" style="642" customWidth="1"/>
    <col min="2311" max="2311" width="10.125" style="642" customWidth="1"/>
    <col min="2312" max="2312" width="10.625" style="642" customWidth="1"/>
    <col min="2313" max="2313" width="10" style="642" customWidth="1"/>
    <col min="2314" max="2315" width="8.5" style="642" customWidth="1"/>
    <col min="2316" max="2316" width="7.5" style="642" customWidth="1"/>
    <col min="2317" max="2317" width="7.125" style="642" customWidth="1"/>
    <col min="2318" max="2318" width="8.125" style="642" customWidth="1"/>
    <col min="2319" max="2320" width="7.5" style="642" customWidth="1"/>
    <col min="2321" max="2321" width="8.625" style="642" customWidth="1"/>
    <col min="2322" max="2324" width="7.5" style="642" customWidth="1"/>
    <col min="2325" max="2325" width="8.375" style="642" customWidth="1"/>
    <col min="2326" max="2326" width="7.5" style="642" customWidth="1"/>
    <col min="2327" max="2327" width="8.125" style="642" customWidth="1"/>
    <col min="2328" max="2330" width="7.5" style="642" customWidth="1"/>
    <col min="2331" max="2333" width="8.125" style="642" customWidth="1"/>
    <col min="2334" max="2334" width="8.625" style="642" customWidth="1"/>
    <col min="2335" max="2335" width="7.125" style="642" customWidth="1"/>
    <col min="2336" max="2336" width="9.5" style="642" customWidth="1"/>
    <col min="2337" max="2337" width="8.625" style="642" customWidth="1"/>
    <col min="2338" max="2338" width="8.875" style="642" customWidth="1"/>
    <col min="2339" max="2339" width="8.125" style="642" customWidth="1"/>
    <col min="2340" max="2342" width="7.625" style="642" customWidth="1"/>
    <col min="2343" max="2343" width="6.5" style="642" customWidth="1"/>
    <col min="2344" max="2352" width="8.5" style="642" customWidth="1"/>
    <col min="2353" max="2353" width="7.5" style="642" customWidth="1"/>
    <col min="2354" max="2354" width="7.125" style="642" customWidth="1"/>
    <col min="2355" max="2355" width="8.5" style="642" customWidth="1"/>
    <col min="2356" max="2356" width="9.375" style="642" customWidth="1"/>
    <col min="2357" max="2359" width="8.5" style="642" customWidth="1"/>
    <col min="2360" max="2360" width="9.125" style="642" customWidth="1"/>
    <col min="2361" max="2363" width="8.5" style="642" customWidth="1"/>
    <col min="2364" max="2364" width="7.875" style="642" customWidth="1"/>
    <col min="2365" max="2365" width="8.5" style="642" customWidth="1"/>
    <col min="2366" max="2366" width="7.375" style="642" customWidth="1"/>
    <col min="2367" max="2367" width="7.625" style="642" customWidth="1"/>
    <col min="2368" max="2368" width="9.875" style="642" customWidth="1"/>
    <col min="2369" max="2369" width="8.125" style="642" customWidth="1"/>
    <col min="2370" max="2372" width="8.875" style="642" customWidth="1"/>
    <col min="2373" max="2373" width="8.625" style="642" customWidth="1"/>
    <col min="2374" max="2374" width="8" style="642" customWidth="1"/>
    <col min="2375" max="2375" width="8.125" style="642" customWidth="1"/>
    <col min="2376" max="2376" width="7.375" style="642" customWidth="1"/>
    <col min="2377" max="2377" width="8.875" style="642" customWidth="1"/>
    <col min="2378" max="2378" width="7.375" style="642" customWidth="1"/>
    <col min="2379" max="2379" width="6.625" style="642" customWidth="1"/>
    <col min="2380" max="2380" width="9.5" style="642" customWidth="1"/>
    <col min="2381" max="2381" width="8" style="642" customWidth="1"/>
    <col min="2382" max="2382" width="8.375" style="642" customWidth="1"/>
    <col min="2383" max="2383" width="8.5" style="642" customWidth="1"/>
    <col min="2384" max="2384" width="8" style="642" customWidth="1"/>
    <col min="2385" max="2385" width="7.875" style="642" customWidth="1"/>
    <col min="2386" max="2386" width="8" style="642" customWidth="1"/>
    <col min="2387" max="2387" width="8.5" style="642" customWidth="1"/>
    <col min="2388" max="2390" width="8.125" style="642" customWidth="1"/>
    <col min="2391" max="2391" width="8" style="642" customWidth="1"/>
    <col min="2392" max="2395" width="8.625" style="642" customWidth="1"/>
    <col min="2396" max="2396" width="7.625" style="642" customWidth="1"/>
    <col min="2397" max="2398" width="8.625" style="642" customWidth="1"/>
    <col min="2399" max="2399" width="7.625" style="642" customWidth="1"/>
    <col min="2400" max="2402" width="8" style="642" customWidth="1"/>
    <col min="2403" max="2403" width="7.875" style="642" customWidth="1"/>
    <col min="2404" max="2405" width="8.625" style="642" customWidth="1"/>
    <col min="2406" max="2406" width="8.375" style="642" customWidth="1"/>
    <col min="2407" max="2407" width="8" style="642" customWidth="1"/>
    <col min="2408" max="2408" width="7.875" style="642" customWidth="1"/>
    <col min="2409" max="2414" width="8.125" style="642" customWidth="1"/>
    <col min="2415" max="2415" width="7.875" style="642" customWidth="1"/>
    <col min="2416" max="2416" width="8.875" style="642" customWidth="1"/>
    <col min="2417" max="2417" width="8.375" style="642" customWidth="1"/>
    <col min="2418" max="2418" width="8.125" style="642" customWidth="1"/>
    <col min="2419" max="2419" width="8.875" style="642" customWidth="1"/>
    <col min="2420" max="2421" width="8.125" style="642" customWidth="1"/>
    <col min="2422" max="2422" width="8.875" style="642" customWidth="1"/>
    <col min="2423" max="2423" width="8" style="642" customWidth="1"/>
    <col min="2424" max="2426" width="7.875" style="642" customWidth="1"/>
    <col min="2427" max="2427" width="7.625" style="642" customWidth="1"/>
    <col min="2428" max="2431" width="8.875" style="642" customWidth="1"/>
    <col min="2432" max="2433" width="8.625" style="642" customWidth="1"/>
    <col min="2434" max="2435" width="8.125" style="642" customWidth="1"/>
    <col min="2436" max="2436" width="7.625" style="642" customWidth="1"/>
    <col min="2437" max="2437" width="8" style="642" customWidth="1"/>
    <col min="2438" max="2438" width="7.125" style="642" customWidth="1"/>
    <col min="2439" max="2439" width="7.625" style="642" customWidth="1"/>
    <col min="2440" max="2440" width="8.875" style="642" customWidth="1"/>
    <col min="2441" max="2441" width="8.125" style="642" customWidth="1"/>
    <col min="2442" max="2446" width="8.875" style="642" customWidth="1"/>
    <col min="2447" max="2447" width="8" style="642" customWidth="1"/>
    <col min="2448" max="2448" width="7.625" style="642" customWidth="1"/>
    <col min="2449" max="2449" width="7.875" style="642" customWidth="1"/>
    <col min="2450" max="2450" width="7.375" style="642" customWidth="1"/>
    <col min="2451" max="2451" width="7.875" style="642" customWidth="1"/>
    <col min="2452" max="2458" width="8.875" style="642" customWidth="1"/>
    <col min="2459" max="2459" width="7.5" style="642" customWidth="1"/>
    <col min="2460" max="2460" width="7.125" style="642" customWidth="1"/>
    <col min="2461" max="2461" width="8.375" style="642" customWidth="1"/>
    <col min="2462" max="2462" width="7.125" style="642" customWidth="1"/>
    <col min="2463" max="2463" width="7.625" style="642" customWidth="1"/>
    <col min="2464" max="2561" width="9" style="642"/>
    <col min="2562" max="2562" width="4.5" style="642" bestFit="1" customWidth="1"/>
    <col min="2563" max="2563" width="69.125" style="642" customWidth="1"/>
    <col min="2564" max="2564" width="9.125" style="642" customWidth="1"/>
    <col min="2565" max="2565" width="8.625" style="642" customWidth="1"/>
    <col min="2566" max="2566" width="9.375" style="642" customWidth="1"/>
    <col min="2567" max="2567" width="10.125" style="642" customWidth="1"/>
    <col min="2568" max="2568" width="10.625" style="642" customWidth="1"/>
    <col min="2569" max="2569" width="10" style="642" customWidth="1"/>
    <col min="2570" max="2571" width="8.5" style="642" customWidth="1"/>
    <col min="2572" max="2572" width="7.5" style="642" customWidth="1"/>
    <col min="2573" max="2573" width="7.125" style="642" customWidth="1"/>
    <col min="2574" max="2574" width="8.125" style="642" customWidth="1"/>
    <col min="2575" max="2576" width="7.5" style="642" customWidth="1"/>
    <col min="2577" max="2577" width="8.625" style="642" customWidth="1"/>
    <col min="2578" max="2580" width="7.5" style="642" customWidth="1"/>
    <col min="2581" max="2581" width="8.375" style="642" customWidth="1"/>
    <col min="2582" max="2582" width="7.5" style="642" customWidth="1"/>
    <col min="2583" max="2583" width="8.125" style="642" customWidth="1"/>
    <col min="2584" max="2586" width="7.5" style="642" customWidth="1"/>
    <col min="2587" max="2589" width="8.125" style="642" customWidth="1"/>
    <col min="2590" max="2590" width="8.625" style="642" customWidth="1"/>
    <col min="2591" max="2591" width="7.125" style="642" customWidth="1"/>
    <col min="2592" max="2592" width="9.5" style="642" customWidth="1"/>
    <col min="2593" max="2593" width="8.625" style="642" customWidth="1"/>
    <col min="2594" max="2594" width="8.875" style="642" customWidth="1"/>
    <col min="2595" max="2595" width="8.125" style="642" customWidth="1"/>
    <col min="2596" max="2598" width="7.625" style="642" customWidth="1"/>
    <col min="2599" max="2599" width="6.5" style="642" customWidth="1"/>
    <col min="2600" max="2608" width="8.5" style="642" customWidth="1"/>
    <col min="2609" max="2609" width="7.5" style="642" customWidth="1"/>
    <col min="2610" max="2610" width="7.125" style="642" customWidth="1"/>
    <col min="2611" max="2611" width="8.5" style="642" customWidth="1"/>
    <col min="2612" max="2612" width="9.375" style="642" customWidth="1"/>
    <col min="2613" max="2615" width="8.5" style="642" customWidth="1"/>
    <col min="2616" max="2616" width="9.125" style="642" customWidth="1"/>
    <col min="2617" max="2619" width="8.5" style="642" customWidth="1"/>
    <col min="2620" max="2620" width="7.875" style="642" customWidth="1"/>
    <col min="2621" max="2621" width="8.5" style="642" customWidth="1"/>
    <col min="2622" max="2622" width="7.375" style="642" customWidth="1"/>
    <col min="2623" max="2623" width="7.625" style="642" customWidth="1"/>
    <col min="2624" max="2624" width="9.875" style="642" customWidth="1"/>
    <col min="2625" max="2625" width="8.125" style="642" customWidth="1"/>
    <col min="2626" max="2628" width="8.875" style="642" customWidth="1"/>
    <col min="2629" max="2629" width="8.625" style="642" customWidth="1"/>
    <col min="2630" max="2630" width="8" style="642" customWidth="1"/>
    <col min="2631" max="2631" width="8.125" style="642" customWidth="1"/>
    <col min="2632" max="2632" width="7.375" style="642" customWidth="1"/>
    <col min="2633" max="2633" width="8.875" style="642" customWidth="1"/>
    <col min="2634" max="2634" width="7.375" style="642" customWidth="1"/>
    <col min="2635" max="2635" width="6.625" style="642" customWidth="1"/>
    <col min="2636" max="2636" width="9.5" style="642" customWidth="1"/>
    <col min="2637" max="2637" width="8" style="642" customWidth="1"/>
    <col min="2638" max="2638" width="8.375" style="642" customWidth="1"/>
    <col min="2639" max="2639" width="8.5" style="642" customWidth="1"/>
    <col min="2640" max="2640" width="8" style="642" customWidth="1"/>
    <col min="2641" max="2641" width="7.875" style="642" customWidth="1"/>
    <col min="2642" max="2642" width="8" style="642" customWidth="1"/>
    <col min="2643" max="2643" width="8.5" style="642" customWidth="1"/>
    <col min="2644" max="2646" width="8.125" style="642" customWidth="1"/>
    <col min="2647" max="2647" width="8" style="642" customWidth="1"/>
    <col min="2648" max="2651" width="8.625" style="642" customWidth="1"/>
    <col min="2652" max="2652" width="7.625" style="642" customWidth="1"/>
    <col min="2653" max="2654" width="8.625" style="642" customWidth="1"/>
    <col min="2655" max="2655" width="7.625" style="642" customWidth="1"/>
    <col min="2656" max="2658" width="8" style="642" customWidth="1"/>
    <col min="2659" max="2659" width="7.875" style="642" customWidth="1"/>
    <col min="2660" max="2661" width="8.625" style="642" customWidth="1"/>
    <col min="2662" max="2662" width="8.375" style="642" customWidth="1"/>
    <col min="2663" max="2663" width="8" style="642" customWidth="1"/>
    <col min="2664" max="2664" width="7.875" style="642" customWidth="1"/>
    <col min="2665" max="2670" width="8.125" style="642" customWidth="1"/>
    <col min="2671" max="2671" width="7.875" style="642" customWidth="1"/>
    <col min="2672" max="2672" width="8.875" style="642" customWidth="1"/>
    <col min="2673" max="2673" width="8.375" style="642" customWidth="1"/>
    <col min="2674" max="2674" width="8.125" style="642" customWidth="1"/>
    <col min="2675" max="2675" width="8.875" style="642" customWidth="1"/>
    <col min="2676" max="2677" width="8.125" style="642" customWidth="1"/>
    <col min="2678" max="2678" width="8.875" style="642" customWidth="1"/>
    <col min="2679" max="2679" width="8" style="642" customWidth="1"/>
    <col min="2680" max="2682" width="7.875" style="642" customWidth="1"/>
    <col min="2683" max="2683" width="7.625" style="642" customWidth="1"/>
    <col min="2684" max="2687" width="8.875" style="642" customWidth="1"/>
    <col min="2688" max="2689" width="8.625" style="642" customWidth="1"/>
    <col min="2690" max="2691" width="8.125" style="642" customWidth="1"/>
    <col min="2692" max="2692" width="7.625" style="642" customWidth="1"/>
    <col min="2693" max="2693" width="8" style="642" customWidth="1"/>
    <col min="2694" max="2694" width="7.125" style="642" customWidth="1"/>
    <col min="2695" max="2695" width="7.625" style="642" customWidth="1"/>
    <col min="2696" max="2696" width="8.875" style="642" customWidth="1"/>
    <col min="2697" max="2697" width="8.125" style="642" customWidth="1"/>
    <col min="2698" max="2702" width="8.875" style="642" customWidth="1"/>
    <col min="2703" max="2703" width="8" style="642" customWidth="1"/>
    <col min="2704" max="2704" width="7.625" style="642" customWidth="1"/>
    <col min="2705" max="2705" width="7.875" style="642" customWidth="1"/>
    <col min="2706" max="2706" width="7.375" style="642" customWidth="1"/>
    <col min="2707" max="2707" width="7.875" style="642" customWidth="1"/>
    <col min="2708" max="2714" width="8.875" style="642" customWidth="1"/>
    <col min="2715" max="2715" width="7.5" style="642" customWidth="1"/>
    <col min="2716" max="2716" width="7.125" style="642" customWidth="1"/>
    <col min="2717" max="2717" width="8.375" style="642" customWidth="1"/>
    <col min="2718" max="2718" width="7.125" style="642" customWidth="1"/>
    <col min="2719" max="2719" width="7.625" style="642" customWidth="1"/>
    <col min="2720" max="2817" width="9" style="642"/>
    <col min="2818" max="2818" width="4.5" style="642" bestFit="1" customWidth="1"/>
    <col min="2819" max="2819" width="69.125" style="642" customWidth="1"/>
    <col min="2820" max="2820" width="9.125" style="642" customWidth="1"/>
    <col min="2821" max="2821" width="8.625" style="642" customWidth="1"/>
    <col min="2822" max="2822" width="9.375" style="642" customWidth="1"/>
    <col min="2823" max="2823" width="10.125" style="642" customWidth="1"/>
    <col min="2824" max="2824" width="10.625" style="642" customWidth="1"/>
    <col min="2825" max="2825" width="10" style="642" customWidth="1"/>
    <col min="2826" max="2827" width="8.5" style="642" customWidth="1"/>
    <col min="2828" max="2828" width="7.5" style="642" customWidth="1"/>
    <col min="2829" max="2829" width="7.125" style="642" customWidth="1"/>
    <col min="2830" max="2830" width="8.125" style="642" customWidth="1"/>
    <col min="2831" max="2832" width="7.5" style="642" customWidth="1"/>
    <col min="2833" max="2833" width="8.625" style="642" customWidth="1"/>
    <col min="2834" max="2836" width="7.5" style="642" customWidth="1"/>
    <col min="2837" max="2837" width="8.375" style="642" customWidth="1"/>
    <col min="2838" max="2838" width="7.5" style="642" customWidth="1"/>
    <col min="2839" max="2839" width="8.125" style="642" customWidth="1"/>
    <col min="2840" max="2842" width="7.5" style="642" customWidth="1"/>
    <col min="2843" max="2845" width="8.125" style="642" customWidth="1"/>
    <col min="2846" max="2846" width="8.625" style="642" customWidth="1"/>
    <col min="2847" max="2847" width="7.125" style="642" customWidth="1"/>
    <col min="2848" max="2848" width="9.5" style="642" customWidth="1"/>
    <col min="2849" max="2849" width="8.625" style="642" customWidth="1"/>
    <col min="2850" max="2850" width="8.875" style="642" customWidth="1"/>
    <col min="2851" max="2851" width="8.125" style="642" customWidth="1"/>
    <col min="2852" max="2854" width="7.625" style="642" customWidth="1"/>
    <col min="2855" max="2855" width="6.5" style="642" customWidth="1"/>
    <col min="2856" max="2864" width="8.5" style="642" customWidth="1"/>
    <col min="2865" max="2865" width="7.5" style="642" customWidth="1"/>
    <col min="2866" max="2866" width="7.125" style="642" customWidth="1"/>
    <col min="2867" max="2867" width="8.5" style="642" customWidth="1"/>
    <col min="2868" max="2868" width="9.375" style="642" customWidth="1"/>
    <col min="2869" max="2871" width="8.5" style="642" customWidth="1"/>
    <col min="2872" max="2872" width="9.125" style="642" customWidth="1"/>
    <col min="2873" max="2875" width="8.5" style="642" customWidth="1"/>
    <col min="2876" max="2876" width="7.875" style="642" customWidth="1"/>
    <col min="2877" max="2877" width="8.5" style="642" customWidth="1"/>
    <col min="2878" max="2878" width="7.375" style="642" customWidth="1"/>
    <col min="2879" max="2879" width="7.625" style="642" customWidth="1"/>
    <col min="2880" max="2880" width="9.875" style="642" customWidth="1"/>
    <col min="2881" max="2881" width="8.125" style="642" customWidth="1"/>
    <col min="2882" max="2884" width="8.875" style="642" customWidth="1"/>
    <col min="2885" max="2885" width="8.625" style="642" customWidth="1"/>
    <col min="2886" max="2886" width="8" style="642" customWidth="1"/>
    <col min="2887" max="2887" width="8.125" style="642" customWidth="1"/>
    <col min="2888" max="2888" width="7.375" style="642" customWidth="1"/>
    <col min="2889" max="2889" width="8.875" style="642" customWidth="1"/>
    <col min="2890" max="2890" width="7.375" style="642" customWidth="1"/>
    <col min="2891" max="2891" width="6.625" style="642" customWidth="1"/>
    <col min="2892" max="2892" width="9.5" style="642" customWidth="1"/>
    <col min="2893" max="2893" width="8" style="642" customWidth="1"/>
    <col min="2894" max="2894" width="8.375" style="642" customWidth="1"/>
    <col min="2895" max="2895" width="8.5" style="642" customWidth="1"/>
    <col min="2896" max="2896" width="8" style="642" customWidth="1"/>
    <col min="2897" max="2897" width="7.875" style="642" customWidth="1"/>
    <col min="2898" max="2898" width="8" style="642" customWidth="1"/>
    <col min="2899" max="2899" width="8.5" style="642" customWidth="1"/>
    <col min="2900" max="2902" width="8.125" style="642" customWidth="1"/>
    <col min="2903" max="2903" width="8" style="642" customWidth="1"/>
    <col min="2904" max="2907" width="8.625" style="642" customWidth="1"/>
    <col min="2908" max="2908" width="7.625" style="642" customWidth="1"/>
    <col min="2909" max="2910" width="8.625" style="642" customWidth="1"/>
    <col min="2911" max="2911" width="7.625" style="642" customWidth="1"/>
    <col min="2912" max="2914" width="8" style="642" customWidth="1"/>
    <col min="2915" max="2915" width="7.875" style="642" customWidth="1"/>
    <col min="2916" max="2917" width="8.625" style="642" customWidth="1"/>
    <col min="2918" max="2918" width="8.375" style="642" customWidth="1"/>
    <col min="2919" max="2919" width="8" style="642" customWidth="1"/>
    <col min="2920" max="2920" width="7.875" style="642" customWidth="1"/>
    <col min="2921" max="2926" width="8.125" style="642" customWidth="1"/>
    <col min="2927" max="2927" width="7.875" style="642" customWidth="1"/>
    <col min="2928" max="2928" width="8.875" style="642" customWidth="1"/>
    <col min="2929" max="2929" width="8.375" style="642" customWidth="1"/>
    <col min="2930" max="2930" width="8.125" style="642" customWidth="1"/>
    <col min="2931" max="2931" width="8.875" style="642" customWidth="1"/>
    <col min="2932" max="2933" width="8.125" style="642" customWidth="1"/>
    <col min="2934" max="2934" width="8.875" style="642" customWidth="1"/>
    <col min="2935" max="2935" width="8" style="642" customWidth="1"/>
    <col min="2936" max="2938" width="7.875" style="642" customWidth="1"/>
    <col min="2939" max="2939" width="7.625" style="642" customWidth="1"/>
    <col min="2940" max="2943" width="8.875" style="642" customWidth="1"/>
    <col min="2944" max="2945" width="8.625" style="642" customWidth="1"/>
    <col min="2946" max="2947" width="8.125" style="642" customWidth="1"/>
    <col min="2948" max="2948" width="7.625" style="642" customWidth="1"/>
    <col min="2949" max="2949" width="8" style="642" customWidth="1"/>
    <col min="2950" max="2950" width="7.125" style="642" customWidth="1"/>
    <col min="2951" max="2951" width="7.625" style="642" customWidth="1"/>
    <col min="2952" max="2952" width="8.875" style="642" customWidth="1"/>
    <col min="2953" max="2953" width="8.125" style="642" customWidth="1"/>
    <col min="2954" max="2958" width="8.875" style="642" customWidth="1"/>
    <col min="2959" max="2959" width="8" style="642" customWidth="1"/>
    <col min="2960" max="2960" width="7.625" style="642" customWidth="1"/>
    <col min="2961" max="2961" width="7.875" style="642" customWidth="1"/>
    <col min="2962" max="2962" width="7.375" style="642" customWidth="1"/>
    <col min="2963" max="2963" width="7.875" style="642" customWidth="1"/>
    <col min="2964" max="2970" width="8.875" style="642" customWidth="1"/>
    <col min="2971" max="2971" width="7.5" style="642" customWidth="1"/>
    <col min="2972" max="2972" width="7.125" style="642" customWidth="1"/>
    <col min="2973" max="2973" width="8.375" style="642" customWidth="1"/>
    <col min="2974" max="2974" width="7.125" style="642" customWidth="1"/>
    <col min="2975" max="2975" width="7.625" style="642" customWidth="1"/>
    <col min="2976" max="3073" width="9" style="642"/>
    <col min="3074" max="3074" width="4.5" style="642" bestFit="1" customWidth="1"/>
    <col min="3075" max="3075" width="69.125" style="642" customWidth="1"/>
    <col min="3076" max="3076" width="9.125" style="642" customWidth="1"/>
    <col min="3077" max="3077" width="8.625" style="642" customWidth="1"/>
    <col min="3078" max="3078" width="9.375" style="642" customWidth="1"/>
    <col min="3079" max="3079" width="10.125" style="642" customWidth="1"/>
    <col min="3080" max="3080" width="10.625" style="642" customWidth="1"/>
    <col min="3081" max="3081" width="10" style="642" customWidth="1"/>
    <col min="3082" max="3083" width="8.5" style="642" customWidth="1"/>
    <col min="3084" max="3084" width="7.5" style="642" customWidth="1"/>
    <col min="3085" max="3085" width="7.125" style="642" customWidth="1"/>
    <col min="3086" max="3086" width="8.125" style="642" customWidth="1"/>
    <col min="3087" max="3088" width="7.5" style="642" customWidth="1"/>
    <col min="3089" max="3089" width="8.625" style="642" customWidth="1"/>
    <col min="3090" max="3092" width="7.5" style="642" customWidth="1"/>
    <col min="3093" max="3093" width="8.375" style="642" customWidth="1"/>
    <col min="3094" max="3094" width="7.5" style="642" customWidth="1"/>
    <col min="3095" max="3095" width="8.125" style="642" customWidth="1"/>
    <col min="3096" max="3098" width="7.5" style="642" customWidth="1"/>
    <col min="3099" max="3101" width="8.125" style="642" customWidth="1"/>
    <col min="3102" max="3102" width="8.625" style="642" customWidth="1"/>
    <col min="3103" max="3103" width="7.125" style="642" customWidth="1"/>
    <col min="3104" max="3104" width="9.5" style="642" customWidth="1"/>
    <col min="3105" max="3105" width="8.625" style="642" customWidth="1"/>
    <col min="3106" max="3106" width="8.875" style="642" customWidth="1"/>
    <col min="3107" max="3107" width="8.125" style="642" customWidth="1"/>
    <col min="3108" max="3110" width="7.625" style="642" customWidth="1"/>
    <col min="3111" max="3111" width="6.5" style="642" customWidth="1"/>
    <col min="3112" max="3120" width="8.5" style="642" customWidth="1"/>
    <col min="3121" max="3121" width="7.5" style="642" customWidth="1"/>
    <col min="3122" max="3122" width="7.125" style="642" customWidth="1"/>
    <col min="3123" max="3123" width="8.5" style="642" customWidth="1"/>
    <col min="3124" max="3124" width="9.375" style="642" customWidth="1"/>
    <col min="3125" max="3127" width="8.5" style="642" customWidth="1"/>
    <col min="3128" max="3128" width="9.125" style="642" customWidth="1"/>
    <col min="3129" max="3131" width="8.5" style="642" customWidth="1"/>
    <col min="3132" max="3132" width="7.875" style="642" customWidth="1"/>
    <col min="3133" max="3133" width="8.5" style="642" customWidth="1"/>
    <col min="3134" max="3134" width="7.375" style="642" customWidth="1"/>
    <col min="3135" max="3135" width="7.625" style="642" customWidth="1"/>
    <col min="3136" max="3136" width="9.875" style="642" customWidth="1"/>
    <col min="3137" max="3137" width="8.125" style="642" customWidth="1"/>
    <col min="3138" max="3140" width="8.875" style="642" customWidth="1"/>
    <col min="3141" max="3141" width="8.625" style="642" customWidth="1"/>
    <col min="3142" max="3142" width="8" style="642" customWidth="1"/>
    <col min="3143" max="3143" width="8.125" style="642" customWidth="1"/>
    <col min="3144" max="3144" width="7.375" style="642" customWidth="1"/>
    <col min="3145" max="3145" width="8.875" style="642" customWidth="1"/>
    <col min="3146" max="3146" width="7.375" style="642" customWidth="1"/>
    <col min="3147" max="3147" width="6.625" style="642" customWidth="1"/>
    <col min="3148" max="3148" width="9.5" style="642" customWidth="1"/>
    <col min="3149" max="3149" width="8" style="642" customWidth="1"/>
    <col min="3150" max="3150" width="8.375" style="642" customWidth="1"/>
    <col min="3151" max="3151" width="8.5" style="642" customWidth="1"/>
    <col min="3152" max="3152" width="8" style="642" customWidth="1"/>
    <col min="3153" max="3153" width="7.875" style="642" customWidth="1"/>
    <col min="3154" max="3154" width="8" style="642" customWidth="1"/>
    <col min="3155" max="3155" width="8.5" style="642" customWidth="1"/>
    <col min="3156" max="3158" width="8.125" style="642" customWidth="1"/>
    <col min="3159" max="3159" width="8" style="642" customWidth="1"/>
    <col min="3160" max="3163" width="8.625" style="642" customWidth="1"/>
    <col min="3164" max="3164" width="7.625" style="642" customWidth="1"/>
    <col min="3165" max="3166" width="8.625" style="642" customWidth="1"/>
    <col min="3167" max="3167" width="7.625" style="642" customWidth="1"/>
    <col min="3168" max="3170" width="8" style="642" customWidth="1"/>
    <col min="3171" max="3171" width="7.875" style="642" customWidth="1"/>
    <col min="3172" max="3173" width="8.625" style="642" customWidth="1"/>
    <col min="3174" max="3174" width="8.375" style="642" customWidth="1"/>
    <col min="3175" max="3175" width="8" style="642" customWidth="1"/>
    <col min="3176" max="3176" width="7.875" style="642" customWidth="1"/>
    <col min="3177" max="3182" width="8.125" style="642" customWidth="1"/>
    <col min="3183" max="3183" width="7.875" style="642" customWidth="1"/>
    <col min="3184" max="3184" width="8.875" style="642" customWidth="1"/>
    <col min="3185" max="3185" width="8.375" style="642" customWidth="1"/>
    <col min="3186" max="3186" width="8.125" style="642" customWidth="1"/>
    <col min="3187" max="3187" width="8.875" style="642" customWidth="1"/>
    <col min="3188" max="3189" width="8.125" style="642" customWidth="1"/>
    <col min="3190" max="3190" width="8.875" style="642" customWidth="1"/>
    <col min="3191" max="3191" width="8" style="642" customWidth="1"/>
    <col min="3192" max="3194" width="7.875" style="642" customWidth="1"/>
    <col min="3195" max="3195" width="7.625" style="642" customWidth="1"/>
    <col min="3196" max="3199" width="8.875" style="642" customWidth="1"/>
    <col min="3200" max="3201" width="8.625" style="642" customWidth="1"/>
    <col min="3202" max="3203" width="8.125" style="642" customWidth="1"/>
    <col min="3204" max="3204" width="7.625" style="642" customWidth="1"/>
    <col min="3205" max="3205" width="8" style="642" customWidth="1"/>
    <col min="3206" max="3206" width="7.125" style="642" customWidth="1"/>
    <col min="3207" max="3207" width="7.625" style="642" customWidth="1"/>
    <col min="3208" max="3208" width="8.875" style="642" customWidth="1"/>
    <col min="3209" max="3209" width="8.125" style="642" customWidth="1"/>
    <col min="3210" max="3214" width="8.875" style="642" customWidth="1"/>
    <col min="3215" max="3215" width="8" style="642" customWidth="1"/>
    <col min="3216" max="3216" width="7.625" style="642" customWidth="1"/>
    <col min="3217" max="3217" width="7.875" style="642" customWidth="1"/>
    <col min="3218" max="3218" width="7.375" style="642" customWidth="1"/>
    <col min="3219" max="3219" width="7.875" style="642" customWidth="1"/>
    <col min="3220" max="3226" width="8.875" style="642" customWidth="1"/>
    <col min="3227" max="3227" width="7.5" style="642" customWidth="1"/>
    <col min="3228" max="3228" width="7.125" style="642" customWidth="1"/>
    <col min="3229" max="3229" width="8.375" style="642" customWidth="1"/>
    <col min="3230" max="3230" width="7.125" style="642" customWidth="1"/>
    <col min="3231" max="3231" width="7.625" style="642" customWidth="1"/>
    <col min="3232" max="3329" width="9" style="642"/>
    <col min="3330" max="3330" width="4.5" style="642" bestFit="1" customWidth="1"/>
    <col min="3331" max="3331" width="69.125" style="642" customWidth="1"/>
    <col min="3332" max="3332" width="9.125" style="642" customWidth="1"/>
    <col min="3333" max="3333" width="8.625" style="642" customWidth="1"/>
    <col min="3334" max="3334" width="9.375" style="642" customWidth="1"/>
    <col min="3335" max="3335" width="10.125" style="642" customWidth="1"/>
    <col min="3336" max="3336" width="10.625" style="642" customWidth="1"/>
    <col min="3337" max="3337" width="10" style="642" customWidth="1"/>
    <col min="3338" max="3339" width="8.5" style="642" customWidth="1"/>
    <col min="3340" max="3340" width="7.5" style="642" customWidth="1"/>
    <col min="3341" max="3341" width="7.125" style="642" customWidth="1"/>
    <col min="3342" max="3342" width="8.125" style="642" customWidth="1"/>
    <col min="3343" max="3344" width="7.5" style="642" customWidth="1"/>
    <col min="3345" max="3345" width="8.625" style="642" customWidth="1"/>
    <col min="3346" max="3348" width="7.5" style="642" customWidth="1"/>
    <col min="3349" max="3349" width="8.375" style="642" customWidth="1"/>
    <col min="3350" max="3350" width="7.5" style="642" customWidth="1"/>
    <col min="3351" max="3351" width="8.125" style="642" customWidth="1"/>
    <col min="3352" max="3354" width="7.5" style="642" customWidth="1"/>
    <col min="3355" max="3357" width="8.125" style="642" customWidth="1"/>
    <col min="3358" max="3358" width="8.625" style="642" customWidth="1"/>
    <col min="3359" max="3359" width="7.125" style="642" customWidth="1"/>
    <col min="3360" max="3360" width="9.5" style="642" customWidth="1"/>
    <col min="3361" max="3361" width="8.625" style="642" customWidth="1"/>
    <col min="3362" max="3362" width="8.875" style="642" customWidth="1"/>
    <col min="3363" max="3363" width="8.125" style="642" customWidth="1"/>
    <col min="3364" max="3366" width="7.625" style="642" customWidth="1"/>
    <col min="3367" max="3367" width="6.5" style="642" customWidth="1"/>
    <col min="3368" max="3376" width="8.5" style="642" customWidth="1"/>
    <col min="3377" max="3377" width="7.5" style="642" customWidth="1"/>
    <col min="3378" max="3378" width="7.125" style="642" customWidth="1"/>
    <col min="3379" max="3379" width="8.5" style="642" customWidth="1"/>
    <col min="3380" max="3380" width="9.375" style="642" customWidth="1"/>
    <col min="3381" max="3383" width="8.5" style="642" customWidth="1"/>
    <col min="3384" max="3384" width="9.125" style="642" customWidth="1"/>
    <col min="3385" max="3387" width="8.5" style="642" customWidth="1"/>
    <col min="3388" max="3388" width="7.875" style="642" customWidth="1"/>
    <col min="3389" max="3389" width="8.5" style="642" customWidth="1"/>
    <col min="3390" max="3390" width="7.375" style="642" customWidth="1"/>
    <col min="3391" max="3391" width="7.625" style="642" customWidth="1"/>
    <col min="3392" max="3392" width="9.875" style="642" customWidth="1"/>
    <col min="3393" max="3393" width="8.125" style="642" customWidth="1"/>
    <col min="3394" max="3396" width="8.875" style="642" customWidth="1"/>
    <col min="3397" max="3397" width="8.625" style="642" customWidth="1"/>
    <col min="3398" max="3398" width="8" style="642" customWidth="1"/>
    <col min="3399" max="3399" width="8.125" style="642" customWidth="1"/>
    <col min="3400" max="3400" width="7.375" style="642" customWidth="1"/>
    <col min="3401" max="3401" width="8.875" style="642" customWidth="1"/>
    <col min="3402" max="3402" width="7.375" style="642" customWidth="1"/>
    <col min="3403" max="3403" width="6.625" style="642" customWidth="1"/>
    <col min="3404" max="3404" width="9.5" style="642" customWidth="1"/>
    <col min="3405" max="3405" width="8" style="642" customWidth="1"/>
    <col min="3406" max="3406" width="8.375" style="642" customWidth="1"/>
    <col min="3407" max="3407" width="8.5" style="642" customWidth="1"/>
    <col min="3408" max="3408" width="8" style="642" customWidth="1"/>
    <col min="3409" max="3409" width="7.875" style="642" customWidth="1"/>
    <col min="3410" max="3410" width="8" style="642" customWidth="1"/>
    <col min="3411" max="3411" width="8.5" style="642" customWidth="1"/>
    <col min="3412" max="3414" width="8.125" style="642" customWidth="1"/>
    <col min="3415" max="3415" width="8" style="642" customWidth="1"/>
    <col min="3416" max="3419" width="8.625" style="642" customWidth="1"/>
    <col min="3420" max="3420" width="7.625" style="642" customWidth="1"/>
    <col min="3421" max="3422" width="8.625" style="642" customWidth="1"/>
    <col min="3423" max="3423" width="7.625" style="642" customWidth="1"/>
    <col min="3424" max="3426" width="8" style="642" customWidth="1"/>
    <col min="3427" max="3427" width="7.875" style="642" customWidth="1"/>
    <col min="3428" max="3429" width="8.625" style="642" customWidth="1"/>
    <col min="3430" max="3430" width="8.375" style="642" customWidth="1"/>
    <col min="3431" max="3431" width="8" style="642" customWidth="1"/>
    <col min="3432" max="3432" width="7.875" style="642" customWidth="1"/>
    <col min="3433" max="3438" width="8.125" style="642" customWidth="1"/>
    <col min="3439" max="3439" width="7.875" style="642" customWidth="1"/>
    <col min="3440" max="3440" width="8.875" style="642" customWidth="1"/>
    <col min="3441" max="3441" width="8.375" style="642" customWidth="1"/>
    <col min="3442" max="3442" width="8.125" style="642" customWidth="1"/>
    <col min="3443" max="3443" width="8.875" style="642" customWidth="1"/>
    <col min="3444" max="3445" width="8.125" style="642" customWidth="1"/>
    <col min="3446" max="3446" width="8.875" style="642" customWidth="1"/>
    <col min="3447" max="3447" width="8" style="642" customWidth="1"/>
    <col min="3448" max="3450" width="7.875" style="642" customWidth="1"/>
    <col min="3451" max="3451" width="7.625" style="642" customWidth="1"/>
    <col min="3452" max="3455" width="8.875" style="642" customWidth="1"/>
    <col min="3456" max="3457" width="8.625" style="642" customWidth="1"/>
    <col min="3458" max="3459" width="8.125" style="642" customWidth="1"/>
    <col min="3460" max="3460" width="7.625" style="642" customWidth="1"/>
    <col min="3461" max="3461" width="8" style="642" customWidth="1"/>
    <col min="3462" max="3462" width="7.125" style="642" customWidth="1"/>
    <col min="3463" max="3463" width="7.625" style="642" customWidth="1"/>
    <col min="3464" max="3464" width="8.875" style="642" customWidth="1"/>
    <col min="3465" max="3465" width="8.125" style="642" customWidth="1"/>
    <col min="3466" max="3470" width="8.875" style="642" customWidth="1"/>
    <col min="3471" max="3471" width="8" style="642" customWidth="1"/>
    <col min="3472" max="3472" width="7.625" style="642" customWidth="1"/>
    <col min="3473" max="3473" width="7.875" style="642" customWidth="1"/>
    <col min="3474" max="3474" width="7.375" style="642" customWidth="1"/>
    <col min="3475" max="3475" width="7.875" style="642" customWidth="1"/>
    <col min="3476" max="3482" width="8.875" style="642" customWidth="1"/>
    <col min="3483" max="3483" width="7.5" style="642" customWidth="1"/>
    <col min="3484" max="3484" width="7.125" style="642" customWidth="1"/>
    <col min="3485" max="3485" width="8.375" style="642" customWidth="1"/>
    <col min="3486" max="3486" width="7.125" style="642" customWidth="1"/>
    <col min="3487" max="3487" width="7.625" style="642" customWidth="1"/>
    <col min="3488" max="3585" width="9" style="642"/>
    <col min="3586" max="3586" width="4.5" style="642" bestFit="1" customWidth="1"/>
    <col min="3587" max="3587" width="69.125" style="642" customWidth="1"/>
    <col min="3588" max="3588" width="9.125" style="642" customWidth="1"/>
    <col min="3589" max="3589" width="8.625" style="642" customWidth="1"/>
    <col min="3590" max="3590" width="9.375" style="642" customWidth="1"/>
    <col min="3591" max="3591" width="10.125" style="642" customWidth="1"/>
    <col min="3592" max="3592" width="10.625" style="642" customWidth="1"/>
    <col min="3593" max="3593" width="10" style="642" customWidth="1"/>
    <col min="3594" max="3595" width="8.5" style="642" customWidth="1"/>
    <col min="3596" max="3596" width="7.5" style="642" customWidth="1"/>
    <col min="3597" max="3597" width="7.125" style="642" customWidth="1"/>
    <col min="3598" max="3598" width="8.125" style="642" customWidth="1"/>
    <col min="3599" max="3600" width="7.5" style="642" customWidth="1"/>
    <col min="3601" max="3601" width="8.625" style="642" customWidth="1"/>
    <col min="3602" max="3604" width="7.5" style="642" customWidth="1"/>
    <col min="3605" max="3605" width="8.375" style="642" customWidth="1"/>
    <col min="3606" max="3606" width="7.5" style="642" customWidth="1"/>
    <col min="3607" max="3607" width="8.125" style="642" customWidth="1"/>
    <col min="3608" max="3610" width="7.5" style="642" customWidth="1"/>
    <col min="3611" max="3613" width="8.125" style="642" customWidth="1"/>
    <col min="3614" max="3614" width="8.625" style="642" customWidth="1"/>
    <col min="3615" max="3615" width="7.125" style="642" customWidth="1"/>
    <col min="3616" max="3616" width="9.5" style="642" customWidth="1"/>
    <col min="3617" max="3617" width="8.625" style="642" customWidth="1"/>
    <col min="3618" max="3618" width="8.875" style="642" customWidth="1"/>
    <col min="3619" max="3619" width="8.125" style="642" customWidth="1"/>
    <col min="3620" max="3622" width="7.625" style="642" customWidth="1"/>
    <col min="3623" max="3623" width="6.5" style="642" customWidth="1"/>
    <col min="3624" max="3632" width="8.5" style="642" customWidth="1"/>
    <col min="3633" max="3633" width="7.5" style="642" customWidth="1"/>
    <col min="3634" max="3634" width="7.125" style="642" customWidth="1"/>
    <col min="3635" max="3635" width="8.5" style="642" customWidth="1"/>
    <col min="3636" max="3636" width="9.375" style="642" customWidth="1"/>
    <col min="3637" max="3639" width="8.5" style="642" customWidth="1"/>
    <col min="3640" max="3640" width="9.125" style="642" customWidth="1"/>
    <col min="3641" max="3643" width="8.5" style="642" customWidth="1"/>
    <col min="3644" max="3644" width="7.875" style="642" customWidth="1"/>
    <col min="3645" max="3645" width="8.5" style="642" customWidth="1"/>
    <col min="3646" max="3646" width="7.375" style="642" customWidth="1"/>
    <col min="3647" max="3647" width="7.625" style="642" customWidth="1"/>
    <col min="3648" max="3648" width="9.875" style="642" customWidth="1"/>
    <col min="3649" max="3649" width="8.125" style="642" customWidth="1"/>
    <col min="3650" max="3652" width="8.875" style="642" customWidth="1"/>
    <col min="3653" max="3653" width="8.625" style="642" customWidth="1"/>
    <col min="3654" max="3654" width="8" style="642" customWidth="1"/>
    <col min="3655" max="3655" width="8.125" style="642" customWidth="1"/>
    <col min="3656" max="3656" width="7.375" style="642" customWidth="1"/>
    <col min="3657" max="3657" width="8.875" style="642" customWidth="1"/>
    <col min="3658" max="3658" width="7.375" style="642" customWidth="1"/>
    <col min="3659" max="3659" width="6.625" style="642" customWidth="1"/>
    <col min="3660" max="3660" width="9.5" style="642" customWidth="1"/>
    <col min="3661" max="3661" width="8" style="642" customWidth="1"/>
    <col min="3662" max="3662" width="8.375" style="642" customWidth="1"/>
    <col min="3663" max="3663" width="8.5" style="642" customWidth="1"/>
    <col min="3664" max="3664" width="8" style="642" customWidth="1"/>
    <col min="3665" max="3665" width="7.875" style="642" customWidth="1"/>
    <col min="3666" max="3666" width="8" style="642" customWidth="1"/>
    <col min="3667" max="3667" width="8.5" style="642" customWidth="1"/>
    <col min="3668" max="3670" width="8.125" style="642" customWidth="1"/>
    <col min="3671" max="3671" width="8" style="642" customWidth="1"/>
    <col min="3672" max="3675" width="8.625" style="642" customWidth="1"/>
    <col min="3676" max="3676" width="7.625" style="642" customWidth="1"/>
    <col min="3677" max="3678" width="8.625" style="642" customWidth="1"/>
    <col min="3679" max="3679" width="7.625" style="642" customWidth="1"/>
    <col min="3680" max="3682" width="8" style="642" customWidth="1"/>
    <col min="3683" max="3683" width="7.875" style="642" customWidth="1"/>
    <col min="3684" max="3685" width="8.625" style="642" customWidth="1"/>
    <col min="3686" max="3686" width="8.375" style="642" customWidth="1"/>
    <col min="3687" max="3687" width="8" style="642" customWidth="1"/>
    <col min="3688" max="3688" width="7.875" style="642" customWidth="1"/>
    <col min="3689" max="3694" width="8.125" style="642" customWidth="1"/>
    <col min="3695" max="3695" width="7.875" style="642" customWidth="1"/>
    <col min="3696" max="3696" width="8.875" style="642" customWidth="1"/>
    <col min="3697" max="3697" width="8.375" style="642" customWidth="1"/>
    <col min="3698" max="3698" width="8.125" style="642" customWidth="1"/>
    <col min="3699" max="3699" width="8.875" style="642" customWidth="1"/>
    <col min="3700" max="3701" width="8.125" style="642" customWidth="1"/>
    <col min="3702" max="3702" width="8.875" style="642" customWidth="1"/>
    <col min="3703" max="3703" width="8" style="642" customWidth="1"/>
    <col min="3704" max="3706" width="7.875" style="642" customWidth="1"/>
    <col min="3707" max="3707" width="7.625" style="642" customWidth="1"/>
    <col min="3708" max="3711" width="8.875" style="642" customWidth="1"/>
    <col min="3712" max="3713" width="8.625" style="642" customWidth="1"/>
    <col min="3714" max="3715" width="8.125" style="642" customWidth="1"/>
    <col min="3716" max="3716" width="7.625" style="642" customWidth="1"/>
    <col min="3717" max="3717" width="8" style="642" customWidth="1"/>
    <col min="3718" max="3718" width="7.125" style="642" customWidth="1"/>
    <col min="3719" max="3719" width="7.625" style="642" customWidth="1"/>
    <col min="3720" max="3720" width="8.875" style="642" customWidth="1"/>
    <col min="3721" max="3721" width="8.125" style="642" customWidth="1"/>
    <col min="3722" max="3726" width="8.875" style="642" customWidth="1"/>
    <col min="3727" max="3727" width="8" style="642" customWidth="1"/>
    <col min="3728" max="3728" width="7.625" style="642" customWidth="1"/>
    <col min="3729" max="3729" width="7.875" style="642" customWidth="1"/>
    <col min="3730" max="3730" width="7.375" style="642" customWidth="1"/>
    <col min="3731" max="3731" width="7.875" style="642" customWidth="1"/>
    <col min="3732" max="3738" width="8.875" style="642" customWidth="1"/>
    <col min="3739" max="3739" width="7.5" style="642" customWidth="1"/>
    <col min="3740" max="3740" width="7.125" style="642" customWidth="1"/>
    <col min="3741" max="3741" width="8.375" style="642" customWidth="1"/>
    <col min="3742" max="3742" width="7.125" style="642" customWidth="1"/>
    <col min="3743" max="3743" width="7.625" style="642" customWidth="1"/>
    <col min="3744" max="3841" width="9" style="642"/>
    <col min="3842" max="3842" width="4.5" style="642" bestFit="1" customWidth="1"/>
    <col min="3843" max="3843" width="69.125" style="642" customWidth="1"/>
    <col min="3844" max="3844" width="9.125" style="642" customWidth="1"/>
    <col min="3845" max="3845" width="8.625" style="642" customWidth="1"/>
    <col min="3846" max="3846" width="9.375" style="642" customWidth="1"/>
    <col min="3847" max="3847" width="10.125" style="642" customWidth="1"/>
    <col min="3848" max="3848" width="10.625" style="642" customWidth="1"/>
    <col min="3849" max="3849" width="10" style="642" customWidth="1"/>
    <col min="3850" max="3851" width="8.5" style="642" customWidth="1"/>
    <col min="3852" max="3852" width="7.5" style="642" customWidth="1"/>
    <col min="3853" max="3853" width="7.125" style="642" customWidth="1"/>
    <col min="3854" max="3854" width="8.125" style="642" customWidth="1"/>
    <col min="3855" max="3856" width="7.5" style="642" customWidth="1"/>
    <col min="3857" max="3857" width="8.625" style="642" customWidth="1"/>
    <col min="3858" max="3860" width="7.5" style="642" customWidth="1"/>
    <col min="3861" max="3861" width="8.375" style="642" customWidth="1"/>
    <col min="3862" max="3862" width="7.5" style="642" customWidth="1"/>
    <col min="3863" max="3863" width="8.125" style="642" customWidth="1"/>
    <col min="3864" max="3866" width="7.5" style="642" customWidth="1"/>
    <col min="3867" max="3869" width="8.125" style="642" customWidth="1"/>
    <col min="3870" max="3870" width="8.625" style="642" customWidth="1"/>
    <col min="3871" max="3871" width="7.125" style="642" customWidth="1"/>
    <col min="3872" max="3872" width="9.5" style="642" customWidth="1"/>
    <col min="3873" max="3873" width="8.625" style="642" customWidth="1"/>
    <col min="3874" max="3874" width="8.875" style="642" customWidth="1"/>
    <col min="3875" max="3875" width="8.125" style="642" customWidth="1"/>
    <col min="3876" max="3878" width="7.625" style="642" customWidth="1"/>
    <col min="3879" max="3879" width="6.5" style="642" customWidth="1"/>
    <col min="3880" max="3888" width="8.5" style="642" customWidth="1"/>
    <col min="3889" max="3889" width="7.5" style="642" customWidth="1"/>
    <col min="3890" max="3890" width="7.125" style="642" customWidth="1"/>
    <col min="3891" max="3891" width="8.5" style="642" customWidth="1"/>
    <col min="3892" max="3892" width="9.375" style="642" customWidth="1"/>
    <col min="3893" max="3895" width="8.5" style="642" customWidth="1"/>
    <col min="3896" max="3896" width="9.125" style="642" customWidth="1"/>
    <col min="3897" max="3899" width="8.5" style="642" customWidth="1"/>
    <col min="3900" max="3900" width="7.875" style="642" customWidth="1"/>
    <col min="3901" max="3901" width="8.5" style="642" customWidth="1"/>
    <col min="3902" max="3902" width="7.375" style="642" customWidth="1"/>
    <col min="3903" max="3903" width="7.625" style="642" customWidth="1"/>
    <col min="3904" max="3904" width="9.875" style="642" customWidth="1"/>
    <col min="3905" max="3905" width="8.125" style="642" customWidth="1"/>
    <col min="3906" max="3908" width="8.875" style="642" customWidth="1"/>
    <col min="3909" max="3909" width="8.625" style="642" customWidth="1"/>
    <col min="3910" max="3910" width="8" style="642" customWidth="1"/>
    <col min="3911" max="3911" width="8.125" style="642" customWidth="1"/>
    <col min="3912" max="3912" width="7.375" style="642" customWidth="1"/>
    <col min="3913" max="3913" width="8.875" style="642" customWidth="1"/>
    <col min="3914" max="3914" width="7.375" style="642" customWidth="1"/>
    <col min="3915" max="3915" width="6.625" style="642" customWidth="1"/>
    <col min="3916" max="3916" width="9.5" style="642" customWidth="1"/>
    <col min="3917" max="3917" width="8" style="642" customWidth="1"/>
    <col min="3918" max="3918" width="8.375" style="642" customWidth="1"/>
    <col min="3919" max="3919" width="8.5" style="642" customWidth="1"/>
    <col min="3920" max="3920" width="8" style="642" customWidth="1"/>
    <col min="3921" max="3921" width="7.875" style="642" customWidth="1"/>
    <col min="3922" max="3922" width="8" style="642" customWidth="1"/>
    <col min="3923" max="3923" width="8.5" style="642" customWidth="1"/>
    <col min="3924" max="3926" width="8.125" style="642" customWidth="1"/>
    <col min="3927" max="3927" width="8" style="642" customWidth="1"/>
    <col min="3928" max="3931" width="8.625" style="642" customWidth="1"/>
    <col min="3932" max="3932" width="7.625" style="642" customWidth="1"/>
    <col min="3933" max="3934" width="8.625" style="642" customWidth="1"/>
    <col min="3935" max="3935" width="7.625" style="642" customWidth="1"/>
    <col min="3936" max="3938" width="8" style="642" customWidth="1"/>
    <col min="3939" max="3939" width="7.875" style="642" customWidth="1"/>
    <col min="3940" max="3941" width="8.625" style="642" customWidth="1"/>
    <col min="3942" max="3942" width="8.375" style="642" customWidth="1"/>
    <col min="3943" max="3943" width="8" style="642" customWidth="1"/>
    <col min="3944" max="3944" width="7.875" style="642" customWidth="1"/>
    <col min="3945" max="3950" width="8.125" style="642" customWidth="1"/>
    <col min="3951" max="3951" width="7.875" style="642" customWidth="1"/>
    <col min="3952" max="3952" width="8.875" style="642" customWidth="1"/>
    <col min="3953" max="3953" width="8.375" style="642" customWidth="1"/>
    <col min="3954" max="3954" width="8.125" style="642" customWidth="1"/>
    <col min="3955" max="3955" width="8.875" style="642" customWidth="1"/>
    <col min="3956" max="3957" width="8.125" style="642" customWidth="1"/>
    <col min="3958" max="3958" width="8.875" style="642" customWidth="1"/>
    <col min="3959" max="3959" width="8" style="642" customWidth="1"/>
    <col min="3960" max="3962" width="7.875" style="642" customWidth="1"/>
    <col min="3963" max="3963" width="7.625" style="642" customWidth="1"/>
    <col min="3964" max="3967" width="8.875" style="642" customWidth="1"/>
    <col min="3968" max="3969" width="8.625" style="642" customWidth="1"/>
    <col min="3970" max="3971" width="8.125" style="642" customWidth="1"/>
    <col min="3972" max="3972" width="7.625" style="642" customWidth="1"/>
    <col min="3973" max="3973" width="8" style="642" customWidth="1"/>
    <col min="3974" max="3974" width="7.125" style="642" customWidth="1"/>
    <col min="3975" max="3975" width="7.625" style="642" customWidth="1"/>
    <col min="3976" max="3976" width="8.875" style="642" customWidth="1"/>
    <col min="3977" max="3977" width="8.125" style="642" customWidth="1"/>
    <col min="3978" max="3982" width="8.875" style="642" customWidth="1"/>
    <col min="3983" max="3983" width="8" style="642" customWidth="1"/>
    <col min="3984" max="3984" width="7.625" style="642" customWidth="1"/>
    <col min="3985" max="3985" width="7.875" style="642" customWidth="1"/>
    <col min="3986" max="3986" width="7.375" style="642" customWidth="1"/>
    <col min="3987" max="3987" width="7.875" style="642" customWidth="1"/>
    <col min="3988" max="3994" width="8.875" style="642" customWidth="1"/>
    <col min="3995" max="3995" width="7.5" style="642" customWidth="1"/>
    <col min="3996" max="3996" width="7.125" style="642" customWidth="1"/>
    <col min="3997" max="3997" width="8.375" style="642" customWidth="1"/>
    <col min="3998" max="3998" width="7.125" style="642" customWidth="1"/>
    <col min="3999" max="3999" width="7.625" style="642" customWidth="1"/>
    <col min="4000" max="4097" width="9" style="642"/>
    <col min="4098" max="4098" width="4.5" style="642" bestFit="1" customWidth="1"/>
    <col min="4099" max="4099" width="69.125" style="642" customWidth="1"/>
    <col min="4100" max="4100" width="9.125" style="642" customWidth="1"/>
    <col min="4101" max="4101" width="8.625" style="642" customWidth="1"/>
    <col min="4102" max="4102" width="9.375" style="642" customWidth="1"/>
    <col min="4103" max="4103" width="10.125" style="642" customWidth="1"/>
    <col min="4104" max="4104" width="10.625" style="642" customWidth="1"/>
    <col min="4105" max="4105" width="10" style="642" customWidth="1"/>
    <col min="4106" max="4107" width="8.5" style="642" customWidth="1"/>
    <col min="4108" max="4108" width="7.5" style="642" customWidth="1"/>
    <col min="4109" max="4109" width="7.125" style="642" customWidth="1"/>
    <col min="4110" max="4110" width="8.125" style="642" customWidth="1"/>
    <col min="4111" max="4112" width="7.5" style="642" customWidth="1"/>
    <col min="4113" max="4113" width="8.625" style="642" customWidth="1"/>
    <col min="4114" max="4116" width="7.5" style="642" customWidth="1"/>
    <col min="4117" max="4117" width="8.375" style="642" customWidth="1"/>
    <col min="4118" max="4118" width="7.5" style="642" customWidth="1"/>
    <col min="4119" max="4119" width="8.125" style="642" customWidth="1"/>
    <col min="4120" max="4122" width="7.5" style="642" customWidth="1"/>
    <col min="4123" max="4125" width="8.125" style="642" customWidth="1"/>
    <col min="4126" max="4126" width="8.625" style="642" customWidth="1"/>
    <col min="4127" max="4127" width="7.125" style="642" customWidth="1"/>
    <col min="4128" max="4128" width="9.5" style="642" customWidth="1"/>
    <col min="4129" max="4129" width="8.625" style="642" customWidth="1"/>
    <col min="4130" max="4130" width="8.875" style="642" customWidth="1"/>
    <col min="4131" max="4131" width="8.125" style="642" customWidth="1"/>
    <col min="4132" max="4134" width="7.625" style="642" customWidth="1"/>
    <col min="4135" max="4135" width="6.5" style="642" customWidth="1"/>
    <col min="4136" max="4144" width="8.5" style="642" customWidth="1"/>
    <col min="4145" max="4145" width="7.5" style="642" customWidth="1"/>
    <col min="4146" max="4146" width="7.125" style="642" customWidth="1"/>
    <col min="4147" max="4147" width="8.5" style="642" customWidth="1"/>
    <col min="4148" max="4148" width="9.375" style="642" customWidth="1"/>
    <col min="4149" max="4151" width="8.5" style="642" customWidth="1"/>
    <col min="4152" max="4152" width="9.125" style="642" customWidth="1"/>
    <col min="4153" max="4155" width="8.5" style="642" customWidth="1"/>
    <col min="4156" max="4156" width="7.875" style="642" customWidth="1"/>
    <col min="4157" max="4157" width="8.5" style="642" customWidth="1"/>
    <col min="4158" max="4158" width="7.375" style="642" customWidth="1"/>
    <col min="4159" max="4159" width="7.625" style="642" customWidth="1"/>
    <col min="4160" max="4160" width="9.875" style="642" customWidth="1"/>
    <col min="4161" max="4161" width="8.125" style="642" customWidth="1"/>
    <col min="4162" max="4164" width="8.875" style="642" customWidth="1"/>
    <col min="4165" max="4165" width="8.625" style="642" customWidth="1"/>
    <col min="4166" max="4166" width="8" style="642" customWidth="1"/>
    <col min="4167" max="4167" width="8.125" style="642" customWidth="1"/>
    <col min="4168" max="4168" width="7.375" style="642" customWidth="1"/>
    <col min="4169" max="4169" width="8.875" style="642" customWidth="1"/>
    <col min="4170" max="4170" width="7.375" style="642" customWidth="1"/>
    <col min="4171" max="4171" width="6.625" style="642" customWidth="1"/>
    <col min="4172" max="4172" width="9.5" style="642" customWidth="1"/>
    <col min="4173" max="4173" width="8" style="642" customWidth="1"/>
    <col min="4174" max="4174" width="8.375" style="642" customWidth="1"/>
    <col min="4175" max="4175" width="8.5" style="642" customWidth="1"/>
    <col min="4176" max="4176" width="8" style="642" customWidth="1"/>
    <col min="4177" max="4177" width="7.875" style="642" customWidth="1"/>
    <col min="4178" max="4178" width="8" style="642" customWidth="1"/>
    <col min="4179" max="4179" width="8.5" style="642" customWidth="1"/>
    <col min="4180" max="4182" width="8.125" style="642" customWidth="1"/>
    <col min="4183" max="4183" width="8" style="642" customWidth="1"/>
    <col min="4184" max="4187" width="8.625" style="642" customWidth="1"/>
    <col min="4188" max="4188" width="7.625" style="642" customWidth="1"/>
    <col min="4189" max="4190" width="8.625" style="642" customWidth="1"/>
    <col min="4191" max="4191" width="7.625" style="642" customWidth="1"/>
    <col min="4192" max="4194" width="8" style="642" customWidth="1"/>
    <col min="4195" max="4195" width="7.875" style="642" customWidth="1"/>
    <col min="4196" max="4197" width="8.625" style="642" customWidth="1"/>
    <col min="4198" max="4198" width="8.375" style="642" customWidth="1"/>
    <col min="4199" max="4199" width="8" style="642" customWidth="1"/>
    <col min="4200" max="4200" width="7.875" style="642" customWidth="1"/>
    <col min="4201" max="4206" width="8.125" style="642" customWidth="1"/>
    <col min="4207" max="4207" width="7.875" style="642" customWidth="1"/>
    <col min="4208" max="4208" width="8.875" style="642" customWidth="1"/>
    <col min="4209" max="4209" width="8.375" style="642" customWidth="1"/>
    <col min="4210" max="4210" width="8.125" style="642" customWidth="1"/>
    <col min="4211" max="4211" width="8.875" style="642" customWidth="1"/>
    <col min="4212" max="4213" width="8.125" style="642" customWidth="1"/>
    <col min="4214" max="4214" width="8.875" style="642" customWidth="1"/>
    <col min="4215" max="4215" width="8" style="642" customWidth="1"/>
    <col min="4216" max="4218" width="7.875" style="642" customWidth="1"/>
    <col min="4219" max="4219" width="7.625" style="642" customWidth="1"/>
    <col min="4220" max="4223" width="8.875" style="642" customWidth="1"/>
    <col min="4224" max="4225" width="8.625" style="642" customWidth="1"/>
    <col min="4226" max="4227" width="8.125" style="642" customWidth="1"/>
    <col min="4228" max="4228" width="7.625" style="642" customWidth="1"/>
    <col min="4229" max="4229" width="8" style="642" customWidth="1"/>
    <col min="4230" max="4230" width="7.125" style="642" customWidth="1"/>
    <col min="4231" max="4231" width="7.625" style="642" customWidth="1"/>
    <col min="4232" max="4232" width="8.875" style="642" customWidth="1"/>
    <col min="4233" max="4233" width="8.125" style="642" customWidth="1"/>
    <col min="4234" max="4238" width="8.875" style="642" customWidth="1"/>
    <col min="4239" max="4239" width="8" style="642" customWidth="1"/>
    <col min="4240" max="4240" width="7.625" style="642" customWidth="1"/>
    <col min="4241" max="4241" width="7.875" style="642" customWidth="1"/>
    <col min="4242" max="4242" width="7.375" style="642" customWidth="1"/>
    <col min="4243" max="4243" width="7.875" style="642" customWidth="1"/>
    <col min="4244" max="4250" width="8.875" style="642" customWidth="1"/>
    <col min="4251" max="4251" width="7.5" style="642" customWidth="1"/>
    <col min="4252" max="4252" width="7.125" style="642" customWidth="1"/>
    <col min="4253" max="4253" width="8.375" style="642" customWidth="1"/>
    <col min="4254" max="4254" width="7.125" style="642" customWidth="1"/>
    <col min="4255" max="4255" width="7.625" style="642" customWidth="1"/>
    <col min="4256" max="4353" width="9" style="642"/>
    <col min="4354" max="4354" width="4.5" style="642" bestFit="1" customWidth="1"/>
    <col min="4355" max="4355" width="69.125" style="642" customWidth="1"/>
    <col min="4356" max="4356" width="9.125" style="642" customWidth="1"/>
    <col min="4357" max="4357" width="8.625" style="642" customWidth="1"/>
    <col min="4358" max="4358" width="9.375" style="642" customWidth="1"/>
    <col min="4359" max="4359" width="10.125" style="642" customWidth="1"/>
    <col min="4360" max="4360" width="10.625" style="642" customWidth="1"/>
    <col min="4361" max="4361" width="10" style="642" customWidth="1"/>
    <col min="4362" max="4363" width="8.5" style="642" customWidth="1"/>
    <col min="4364" max="4364" width="7.5" style="642" customWidth="1"/>
    <col min="4365" max="4365" width="7.125" style="642" customWidth="1"/>
    <col min="4366" max="4366" width="8.125" style="642" customWidth="1"/>
    <col min="4367" max="4368" width="7.5" style="642" customWidth="1"/>
    <col min="4369" max="4369" width="8.625" style="642" customWidth="1"/>
    <col min="4370" max="4372" width="7.5" style="642" customWidth="1"/>
    <col min="4373" max="4373" width="8.375" style="642" customWidth="1"/>
    <col min="4374" max="4374" width="7.5" style="642" customWidth="1"/>
    <col min="4375" max="4375" width="8.125" style="642" customWidth="1"/>
    <col min="4376" max="4378" width="7.5" style="642" customWidth="1"/>
    <col min="4379" max="4381" width="8.125" style="642" customWidth="1"/>
    <col min="4382" max="4382" width="8.625" style="642" customWidth="1"/>
    <col min="4383" max="4383" width="7.125" style="642" customWidth="1"/>
    <col min="4384" max="4384" width="9.5" style="642" customWidth="1"/>
    <col min="4385" max="4385" width="8.625" style="642" customWidth="1"/>
    <col min="4386" max="4386" width="8.875" style="642" customWidth="1"/>
    <col min="4387" max="4387" width="8.125" style="642" customWidth="1"/>
    <col min="4388" max="4390" width="7.625" style="642" customWidth="1"/>
    <col min="4391" max="4391" width="6.5" style="642" customWidth="1"/>
    <col min="4392" max="4400" width="8.5" style="642" customWidth="1"/>
    <col min="4401" max="4401" width="7.5" style="642" customWidth="1"/>
    <col min="4402" max="4402" width="7.125" style="642" customWidth="1"/>
    <col min="4403" max="4403" width="8.5" style="642" customWidth="1"/>
    <col min="4404" max="4404" width="9.375" style="642" customWidth="1"/>
    <col min="4405" max="4407" width="8.5" style="642" customWidth="1"/>
    <col min="4408" max="4408" width="9.125" style="642" customWidth="1"/>
    <col min="4409" max="4411" width="8.5" style="642" customWidth="1"/>
    <col min="4412" max="4412" width="7.875" style="642" customWidth="1"/>
    <col min="4413" max="4413" width="8.5" style="642" customWidth="1"/>
    <col min="4414" max="4414" width="7.375" style="642" customWidth="1"/>
    <col min="4415" max="4415" width="7.625" style="642" customWidth="1"/>
    <col min="4416" max="4416" width="9.875" style="642" customWidth="1"/>
    <col min="4417" max="4417" width="8.125" style="642" customWidth="1"/>
    <col min="4418" max="4420" width="8.875" style="642" customWidth="1"/>
    <col min="4421" max="4421" width="8.625" style="642" customWidth="1"/>
    <col min="4422" max="4422" width="8" style="642" customWidth="1"/>
    <col min="4423" max="4423" width="8.125" style="642" customWidth="1"/>
    <col min="4424" max="4424" width="7.375" style="642" customWidth="1"/>
    <col min="4425" max="4425" width="8.875" style="642" customWidth="1"/>
    <col min="4426" max="4426" width="7.375" style="642" customWidth="1"/>
    <col min="4427" max="4427" width="6.625" style="642" customWidth="1"/>
    <col min="4428" max="4428" width="9.5" style="642" customWidth="1"/>
    <col min="4429" max="4429" width="8" style="642" customWidth="1"/>
    <col min="4430" max="4430" width="8.375" style="642" customWidth="1"/>
    <col min="4431" max="4431" width="8.5" style="642" customWidth="1"/>
    <col min="4432" max="4432" width="8" style="642" customWidth="1"/>
    <col min="4433" max="4433" width="7.875" style="642" customWidth="1"/>
    <col min="4434" max="4434" width="8" style="642" customWidth="1"/>
    <col min="4435" max="4435" width="8.5" style="642" customWidth="1"/>
    <col min="4436" max="4438" width="8.125" style="642" customWidth="1"/>
    <col min="4439" max="4439" width="8" style="642" customWidth="1"/>
    <col min="4440" max="4443" width="8.625" style="642" customWidth="1"/>
    <col min="4444" max="4444" width="7.625" style="642" customWidth="1"/>
    <col min="4445" max="4446" width="8.625" style="642" customWidth="1"/>
    <col min="4447" max="4447" width="7.625" style="642" customWidth="1"/>
    <col min="4448" max="4450" width="8" style="642" customWidth="1"/>
    <col min="4451" max="4451" width="7.875" style="642" customWidth="1"/>
    <col min="4452" max="4453" width="8.625" style="642" customWidth="1"/>
    <col min="4454" max="4454" width="8.375" style="642" customWidth="1"/>
    <col min="4455" max="4455" width="8" style="642" customWidth="1"/>
    <col min="4456" max="4456" width="7.875" style="642" customWidth="1"/>
    <col min="4457" max="4462" width="8.125" style="642" customWidth="1"/>
    <col min="4463" max="4463" width="7.875" style="642" customWidth="1"/>
    <col min="4464" max="4464" width="8.875" style="642" customWidth="1"/>
    <col min="4465" max="4465" width="8.375" style="642" customWidth="1"/>
    <col min="4466" max="4466" width="8.125" style="642" customWidth="1"/>
    <col min="4467" max="4467" width="8.875" style="642" customWidth="1"/>
    <col min="4468" max="4469" width="8.125" style="642" customWidth="1"/>
    <col min="4470" max="4470" width="8.875" style="642" customWidth="1"/>
    <col min="4471" max="4471" width="8" style="642" customWidth="1"/>
    <col min="4472" max="4474" width="7.875" style="642" customWidth="1"/>
    <col min="4475" max="4475" width="7.625" style="642" customWidth="1"/>
    <col min="4476" max="4479" width="8.875" style="642" customWidth="1"/>
    <col min="4480" max="4481" width="8.625" style="642" customWidth="1"/>
    <col min="4482" max="4483" width="8.125" style="642" customWidth="1"/>
    <col min="4484" max="4484" width="7.625" style="642" customWidth="1"/>
    <col min="4485" max="4485" width="8" style="642" customWidth="1"/>
    <col min="4486" max="4486" width="7.125" style="642" customWidth="1"/>
    <col min="4487" max="4487" width="7.625" style="642" customWidth="1"/>
    <col min="4488" max="4488" width="8.875" style="642" customWidth="1"/>
    <col min="4489" max="4489" width="8.125" style="642" customWidth="1"/>
    <col min="4490" max="4494" width="8.875" style="642" customWidth="1"/>
    <col min="4495" max="4495" width="8" style="642" customWidth="1"/>
    <col min="4496" max="4496" width="7.625" style="642" customWidth="1"/>
    <col min="4497" max="4497" width="7.875" style="642" customWidth="1"/>
    <col min="4498" max="4498" width="7.375" style="642" customWidth="1"/>
    <col min="4499" max="4499" width="7.875" style="642" customWidth="1"/>
    <col min="4500" max="4506" width="8.875" style="642" customWidth="1"/>
    <col min="4507" max="4507" width="7.5" style="642" customWidth="1"/>
    <col min="4508" max="4508" width="7.125" style="642" customWidth="1"/>
    <col min="4509" max="4509" width="8.375" style="642" customWidth="1"/>
    <col min="4510" max="4510" width="7.125" style="642" customWidth="1"/>
    <col min="4511" max="4511" width="7.625" style="642" customWidth="1"/>
    <col min="4512" max="4609" width="9" style="642"/>
    <col min="4610" max="4610" width="4.5" style="642" bestFit="1" customWidth="1"/>
    <col min="4611" max="4611" width="69.125" style="642" customWidth="1"/>
    <col min="4612" max="4612" width="9.125" style="642" customWidth="1"/>
    <col min="4613" max="4613" width="8.625" style="642" customWidth="1"/>
    <col min="4614" max="4614" width="9.375" style="642" customWidth="1"/>
    <col min="4615" max="4615" width="10.125" style="642" customWidth="1"/>
    <col min="4616" max="4616" width="10.625" style="642" customWidth="1"/>
    <col min="4617" max="4617" width="10" style="642" customWidth="1"/>
    <col min="4618" max="4619" width="8.5" style="642" customWidth="1"/>
    <col min="4620" max="4620" width="7.5" style="642" customWidth="1"/>
    <col min="4621" max="4621" width="7.125" style="642" customWidth="1"/>
    <col min="4622" max="4622" width="8.125" style="642" customWidth="1"/>
    <col min="4623" max="4624" width="7.5" style="642" customWidth="1"/>
    <col min="4625" max="4625" width="8.625" style="642" customWidth="1"/>
    <col min="4626" max="4628" width="7.5" style="642" customWidth="1"/>
    <col min="4629" max="4629" width="8.375" style="642" customWidth="1"/>
    <col min="4630" max="4630" width="7.5" style="642" customWidth="1"/>
    <col min="4631" max="4631" width="8.125" style="642" customWidth="1"/>
    <col min="4632" max="4634" width="7.5" style="642" customWidth="1"/>
    <col min="4635" max="4637" width="8.125" style="642" customWidth="1"/>
    <col min="4638" max="4638" width="8.625" style="642" customWidth="1"/>
    <col min="4639" max="4639" width="7.125" style="642" customWidth="1"/>
    <col min="4640" max="4640" width="9.5" style="642" customWidth="1"/>
    <col min="4641" max="4641" width="8.625" style="642" customWidth="1"/>
    <col min="4642" max="4642" width="8.875" style="642" customWidth="1"/>
    <col min="4643" max="4643" width="8.125" style="642" customWidth="1"/>
    <col min="4644" max="4646" width="7.625" style="642" customWidth="1"/>
    <col min="4647" max="4647" width="6.5" style="642" customWidth="1"/>
    <col min="4648" max="4656" width="8.5" style="642" customWidth="1"/>
    <col min="4657" max="4657" width="7.5" style="642" customWidth="1"/>
    <col min="4658" max="4658" width="7.125" style="642" customWidth="1"/>
    <col min="4659" max="4659" width="8.5" style="642" customWidth="1"/>
    <col min="4660" max="4660" width="9.375" style="642" customWidth="1"/>
    <col min="4661" max="4663" width="8.5" style="642" customWidth="1"/>
    <col min="4664" max="4664" width="9.125" style="642" customWidth="1"/>
    <col min="4665" max="4667" width="8.5" style="642" customWidth="1"/>
    <col min="4668" max="4668" width="7.875" style="642" customWidth="1"/>
    <col min="4669" max="4669" width="8.5" style="642" customWidth="1"/>
    <col min="4670" max="4670" width="7.375" style="642" customWidth="1"/>
    <col min="4671" max="4671" width="7.625" style="642" customWidth="1"/>
    <col min="4672" max="4672" width="9.875" style="642" customWidth="1"/>
    <col min="4673" max="4673" width="8.125" style="642" customWidth="1"/>
    <col min="4674" max="4676" width="8.875" style="642" customWidth="1"/>
    <col min="4677" max="4677" width="8.625" style="642" customWidth="1"/>
    <col min="4678" max="4678" width="8" style="642" customWidth="1"/>
    <col min="4679" max="4679" width="8.125" style="642" customWidth="1"/>
    <col min="4680" max="4680" width="7.375" style="642" customWidth="1"/>
    <col min="4681" max="4681" width="8.875" style="642" customWidth="1"/>
    <col min="4682" max="4682" width="7.375" style="642" customWidth="1"/>
    <col min="4683" max="4683" width="6.625" style="642" customWidth="1"/>
    <col min="4684" max="4684" width="9.5" style="642" customWidth="1"/>
    <col min="4685" max="4685" width="8" style="642" customWidth="1"/>
    <col min="4686" max="4686" width="8.375" style="642" customWidth="1"/>
    <col min="4687" max="4687" width="8.5" style="642" customWidth="1"/>
    <col min="4688" max="4688" width="8" style="642" customWidth="1"/>
    <col min="4689" max="4689" width="7.875" style="642" customWidth="1"/>
    <col min="4690" max="4690" width="8" style="642" customWidth="1"/>
    <col min="4691" max="4691" width="8.5" style="642" customWidth="1"/>
    <col min="4692" max="4694" width="8.125" style="642" customWidth="1"/>
    <col min="4695" max="4695" width="8" style="642" customWidth="1"/>
    <col min="4696" max="4699" width="8.625" style="642" customWidth="1"/>
    <col min="4700" max="4700" width="7.625" style="642" customWidth="1"/>
    <col min="4701" max="4702" width="8.625" style="642" customWidth="1"/>
    <col min="4703" max="4703" width="7.625" style="642" customWidth="1"/>
    <col min="4704" max="4706" width="8" style="642" customWidth="1"/>
    <col min="4707" max="4707" width="7.875" style="642" customWidth="1"/>
    <col min="4708" max="4709" width="8.625" style="642" customWidth="1"/>
    <col min="4710" max="4710" width="8.375" style="642" customWidth="1"/>
    <col min="4711" max="4711" width="8" style="642" customWidth="1"/>
    <col min="4712" max="4712" width="7.875" style="642" customWidth="1"/>
    <col min="4713" max="4718" width="8.125" style="642" customWidth="1"/>
    <col min="4719" max="4719" width="7.875" style="642" customWidth="1"/>
    <col min="4720" max="4720" width="8.875" style="642" customWidth="1"/>
    <col min="4721" max="4721" width="8.375" style="642" customWidth="1"/>
    <col min="4722" max="4722" width="8.125" style="642" customWidth="1"/>
    <col min="4723" max="4723" width="8.875" style="642" customWidth="1"/>
    <col min="4724" max="4725" width="8.125" style="642" customWidth="1"/>
    <col min="4726" max="4726" width="8.875" style="642" customWidth="1"/>
    <col min="4727" max="4727" width="8" style="642" customWidth="1"/>
    <col min="4728" max="4730" width="7.875" style="642" customWidth="1"/>
    <col min="4731" max="4731" width="7.625" style="642" customWidth="1"/>
    <col min="4732" max="4735" width="8.875" style="642" customWidth="1"/>
    <col min="4736" max="4737" width="8.625" style="642" customWidth="1"/>
    <col min="4738" max="4739" width="8.125" style="642" customWidth="1"/>
    <col min="4740" max="4740" width="7.625" style="642" customWidth="1"/>
    <col min="4741" max="4741" width="8" style="642" customWidth="1"/>
    <col min="4742" max="4742" width="7.125" style="642" customWidth="1"/>
    <col min="4743" max="4743" width="7.625" style="642" customWidth="1"/>
    <col min="4744" max="4744" width="8.875" style="642" customWidth="1"/>
    <col min="4745" max="4745" width="8.125" style="642" customWidth="1"/>
    <col min="4746" max="4750" width="8.875" style="642" customWidth="1"/>
    <col min="4751" max="4751" width="8" style="642" customWidth="1"/>
    <col min="4752" max="4752" width="7.625" style="642" customWidth="1"/>
    <col min="4753" max="4753" width="7.875" style="642" customWidth="1"/>
    <col min="4754" max="4754" width="7.375" style="642" customWidth="1"/>
    <col min="4755" max="4755" width="7.875" style="642" customWidth="1"/>
    <col min="4756" max="4762" width="8.875" style="642" customWidth="1"/>
    <col min="4763" max="4763" width="7.5" style="642" customWidth="1"/>
    <col min="4764" max="4764" width="7.125" style="642" customWidth="1"/>
    <col min="4765" max="4765" width="8.375" style="642" customWidth="1"/>
    <col min="4766" max="4766" width="7.125" style="642" customWidth="1"/>
    <col min="4767" max="4767" width="7.625" style="642" customWidth="1"/>
    <col min="4768" max="4865" width="9" style="642"/>
    <col min="4866" max="4866" width="4.5" style="642" bestFit="1" customWidth="1"/>
    <col min="4867" max="4867" width="69.125" style="642" customWidth="1"/>
    <col min="4868" max="4868" width="9.125" style="642" customWidth="1"/>
    <col min="4869" max="4869" width="8.625" style="642" customWidth="1"/>
    <col min="4870" max="4870" width="9.375" style="642" customWidth="1"/>
    <col min="4871" max="4871" width="10.125" style="642" customWidth="1"/>
    <col min="4872" max="4872" width="10.625" style="642" customWidth="1"/>
    <col min="4873" max="4873" width="10" style="642" customWidth="1"/>
    <col min="4874" max="4875" width="8.5" style="642" customWidth="1"/>
    <col min="4876" max="4876" width="7.5" style="642" customWidth="1"/>
    <col min="4877" max="4877" width="7.125" style="642" customWidth="1"/>
    <col min="4878" max="4878" width="8.125" style="642" customWidth="1"/>
    <col min="4879" max="4880" width="7.5" style="642" customWidth="1"/>
    <col min="4881" max="4881" width="8.625" style="642" customWidth="1"/>
    <col min="4882" max="4884" width="7.5" style="642" customWidth="1"/>
    <col min="4885" max="4885" width="8.375" style="642" customWidth="1"/>
    <col min="4886" max="4886" width="7.5" style="642" customWidth="1"/>
    <col min="4887" max="4887" width="8.125" style="642" customWidth="1"/>
    <col min="4888" max="4890" width="7.5" style="642" customWidth="1"/>
    <col min="4891" max="4893" width="8.125" style="642" customWidth="1"/>
    <col min="4894" max="4894" width="8.625" style="642" customWidth="1"/>
    <col min="4895" max="4895" width="7.125" style="642" customWidth="1"/>
    <col min="4896" max="4896" width="9.5" style="642" customWidth="1"/>
    <col min="4897" max="4897" width="8.625" style="642" customWidth="1"/>
    <col min="4898" max="4898" width="8.875" style="642" customWidth="1"/>
    <col min="4899" max="4899" width="8.125" style="642" customWidth="1"/>
    <col min="4900" max="4902" width="7.625" style="642" customWidth="1"/>
    <col min="4903" max="4903" width="6.5" style="642" customWidth="1"/>
    <col min="4904" max="4912" width="8.5" style="642" customWidth="1"/>
    <col min="4913" max="4913" width="7.5" style="642" customWidth="1"/>
    <col min="4914" max="4914" width="7.125" style="642" customWidth="1"/>
    <col min="4915" max="4915" width="8.5" style="642" customWidth="1"/>
    <col min="4916" max="4916" width="9.375" style="642" customWidth="1"/>
    <col min="4917" max="4919" width="8.5" style="642" customWidth="1"/>
    <col min="4920" max="4920" width="9.125" style="642" customWidth="1"/>
    <col min="4921" max="4923" width="8.5" style="642" customWidth="1"/>
    <col min="4924" max="4924" width="7.875" style="642" customWidth="1"/>
    <col min="4925" max="4925" width="8.5" style="642" customWidth="1"/>
    <col min="4926" max="4926" width="7.375" style="642" customWidth="1"/>
    <col min="4927" max="4927" width="7.625" style="642" customWidth="1"/>
    <col min="4928" max="4928" width="9.875" style="642" customWidth="1"/>
    <col min="4929" max="4929" width="8.125" style="642" customWidth="1"/>
    <col min="4930" max="4932" width="8.875" style="642" customWidth="1"/>
    <col min="4933" max="4933" width="8.625" style="642" customWidth="1"/>
    <col min="4934" max="4934" width="8" style="642" customWidth="1"/>
    <col min="4935" max="4935" width="8.125" style="642" customWidth="1"/>
    <col min="4936" max="4936" width="7.375" style="642" customWidth="1"/>
    <col min="4937" max="4937" width="8.875" style="642" customWidth="1"/>
    <col min="4938" max="4938" width="7.375" style="642" customWidth="1"/>
    <col min="4939" max="4939" width="6.625" style="642" customWidth="1"/>
    <col min="4940" max="4940" width="9.5" style="642" customWidth="1"/>
    <col min="4941" max="4941" width="8" style="642" customWidth="1"/>
    <col min="4942" max="4942" width="8.375" style="642" customWidth="1"/>
    <col min="4943" max="4943" width="8.5" style="642" customWidth="1"/>
    <col min="4944" max="4944" width="8" style="642" customWidth="1"/>
    <col min="4945" max="4945" width="7.875" style="642" customWidth="1"/>
    <col min="4946" max="4946" width="8" style="642" customWidth="1"/>
    <col min="4947" max="4947" width="8.5" style="642" customWidth="1"/>
    <col min="4948" max="4950" width="8.125" style="642" customWidth="1"/>
    <col min="4951" max="4951" width="8" style="642" customWidth="1"/>
    <col min="4952" max="4955" width="8.625" style="642" customWidth="1"/>
    <col min="4956" max="4956" width="7.625" style="642" customWidth="1"/>
    <col min="4957" max="4958" width="8.625" style="642" customWidth="1"/>
    <col min="4959" max="4959" width="7.625" style="642" customWidth="1"/>
    <col min="4960" max="4962" width="8" style="642" customWidth="1"/>
    <col min="4963" max="4963" width="7.875" style="642" customWidth="1"/>
    <col min="4964" max="4965" width="8.625" style="642" customWidth="1"/>
    <col min="4966" max="4966" width="8.375" style="642" customWidth="1"/>
    <col min="4967" max="4967" width="8" style="642" customWidth="1"/>
    <col min="4968" max="4968" width="7.875" style="642" customWidth="1"/>
    <col min="4969" max="4974" width="8.125" style="642" customWidth="1"/>
    <col min="4975" max="4975" width="7.875" style="642" customWidth="1"/>
    <col min="4976" max="4976" width="8.875" style="642" customWidth="1"/>
    <col min="4977" max="4977" width="8.375" style="642" customWidth="1"/>
    <col min="4978" max="4978" width="8.125" style="642" customWidth="1"/>
    <col min="4979" max="4979" width="8.875" style="642" customWidth="1"/>
    <col min="4980" max="4981" width="8.125" style="642" customWidth="1"/>
    <col min="4982" max="4982" width="8.875" style="642" customWidth="1"/>
    <col min="4983" max="4983" width="8" style="642" customWidth="1"/>
    <col min="4984" max="4986" width="7.875" style="642" customWidth="1"/>
    <col min="4987" max="4987" width="7.625" style="642" customWidth="1"/>
    <col min="4988" max="4991" width="8.875" style="642" customWidth="1"/>
    <col min="4992" max="4993" width="8.625" style="642" customWidth="1"/>
    <col min="4994" max="4995" width="8.125" style="642" customWidth="1"/>
    <col min="4996" max="4996" width="7.625" style="642" customWidth="1"/>
    <col min="4997" max="4997" width="8" style="642" customWidth="1"/>
    <col min="4998" max="4998" width="7.125" style="642" customWidth="1"/>
    <col min="4999" max="4999" width="7.625" style="642" customWidth="1"/>
    <col min="5000" max="5000" width="8.875" style="642" customWidth="1"/>
    <col min="5001" max="5001" width="8.125" style="642" customWidth="1"/>
    <col min="5002" max="5006" width="8.875" style="642" customWidth="1"/>
    <col min="5007" max="5007" width="8" style="642" customWidth="1"/>
    <col min="5008" max="5008" width="7.625" style="642" customWidth="1"/>
    <col min="5009" max="5009" width="7.875" style="642" customWidth="1"/>
    <col min="5010" max="5010" width="7.375" style="642" customWidth="1"/>
    <col min="5011" max="5011" width="7.875" style="642" customWidth="1"/>
    <col min="5012" max="5018" width="8.875" style="642" customWidth="1"/>
    <col min="5019" max="5019" width="7.5" style="642" customWidth="1"/>
    <col min="5020" max="5020" width="7.125" style="642" customWidth="1"/>
    <col min="5021" max="5021" width="8.375" style="642" customWidth="1"/>
    <col min="5022" max="5022" width="7.125" style="642" customWidth="1"/>
    <col min="5023" max="5023" width="7.625" style="642" customWidth="1"/>
    <col min="5024" max="5121" width="9" style="642"/>
    <col min="5122" max="5122" width="4.5" style="642" bestFit="1" customWidth="1"/>
    <col min="5123" max="5123" width="69.125" style="642" customWidth="1"/>
    <col min="5124" max="5124" width="9.125" style="642" customWidth="1"/>
    <col min="5125" max="5125" width="8.625" style="642" customWidth="1"/>
    <col min="5126" max="5126" width="9.375" style="642" customWidth="1"/>
    <col min="5127" max="5127" width="10.125" style="642" customWidth="1"/>
    <col min="5128" max="5128" width="10.625" style="642" customWidth="1"/>
    <col min="5129" max="5129" width="10" style="642" customWidth="1"/>
    <col min="5130" max="5131" width="8.5" style="642" customWidth="1"/>
    <col min="5132" max="5132" width="7.5" style="642" customWidth="1"/>
    <col min="5133" max="5133" width="7.125" style="642" customWidth="1"/>
    <col min="5134" max="5134" width="8.125" style="642" customWidth="1"/>
    <col min="5135" max="5136" width="7.5" style="642" customWidth="1"/>
    <col min="5137" max="5137" width="8.625" style="642" customWidth="1"/>
    <col min="5138" max="5140" width="7.5" style="642" customWidth="1"/>
    <col min="5141" max="5141" width="8.375" style="642" customWidth="1"/>
    <col min="5142" max="5142" width="7.5" style="642" customWidth="1"/>
    <col min="5143" max="5143" width="8.125" style="642" customWidth="1"/>
    <col min="5144" max="5146" width="7.5" style="642" customWidth="1"/>
    <col min="5147" max="5149" width="8.125" style="642" customWidth="1"/>
    <col min="5150" max="5150" width="8.625" style="642" customWidth="1"/>
    <col min="5151" max="5151" width="7.125" style="642" customWidth="1"/>
    <col min="5152" max="5152" width="9.5" style="642" customWidth="1"/>
    <col min="5153" max="5153" width="8.625" style="642" customWidth="1"/>
    <col min="5154" max="5154" width="8.875" style="642" customWidth="1"/>
    <col min="5155" max="5155" width="8.125" style="642" customWidth="1"/>
    <col min="5156" max="5158" width="7.625" style="642" customWidth="1"/>
    <col min="5159" max="5159" width="6.5" style="642" customWidth="1"/>
    <col min="5160" max="5168" width="8.5" style="642" customWidth="1"/>
    <col min="5169" max="5169" width="7.5" style="642" customWidth="1"/>
    <col min="5170" max="5170" width="7.125" style="642" customWidth="1"/>
    <col min="5171" max="5171" width="8.5" style="642" customWidth="1"/>
    <col min="5172" max="5172" width="9.375" style="642" customWidth="1"/>
    <col min="5173" max="5175" width="8.5" style="642" customWidth="1"/>
    <col min="5176" max="5176" width="9.125" style="642" customWidth="1"/>
    <col min="5177" max="5179" width="8.5" style="642" customWidth="1"/>
    <col min="5180" max="5180" width="7.875" style="642" customWidth="1"/>
    <col min="5181" max="5181" width="8.5" style="642" customWidth="1"/>
    <col min="5182" max="5182" width="7.375" style="642" customWidth="1"/>
    <col min="5183" max="5183" width="7.625" style="642" customWidth="1"/>
    <col min="5184" max="5184" width="9.875" style="642" customWidth="1"/>
    <col min="5185" max="5185" width="8.125" style="642" customWidth="1"/>
    <col min="5186" max="5188" width="8.875" style="642" customWidth="1"/>
    <col min="5189" max="5189" width="8.625" style="642" customWidth="1"/>
    <col min="5190" max="5190" width="8" style="642" customWidth="1"/>
    <col min="5191" max="5191" width="8.125" style="642" customWidth="1"/>
    <col min="5192" max="5192" width="7.375" style="642" customWidth="1"/>
    <col min="5193" max="5193" width="8.875" style="642" customWidth="1"/>
    <col min="5194" max="5194" width="7.375" style="642" customWidth="1"/>
    <col min="5195" max="5195" width="6.625" style="642" customWidth="1"/>
    <col min="5196" max="5196" width="9.5" style="642" customWidth="1"/>
    <col min="5197" max="5197" width="8" style="642" customWidth="1"/>
    <col min="5198" max="5198" width="8.375" style="642" customWidth="1"/>
    <col min="5199" max="5199" width="8.5" style="642" customWidth="1"/>
    <col min="5200" max="5200" width="8" style="642" customWidth="1"/>
    <col min="5201" max="5201" width="7.875" style="642" customWidth="1"/>
    <col min="5202" max="5202" width="8" style="642" customWidth="1"/>
    <col min="5203" max="5203" width="8.5" style="642" customWidth="1"/>
    <col min="5204" max="5206" width="8.125" style="642" customWidth="1"/>
    <col min="5207" max="5207" width="8" style="642" customWidth="1"/>
    <col min="5208" max="5211" width="8.625" style="642" customWidth="1"/>
    <col min="5212" max="5212" width="7.625" style="642" customWidth="1"/>
    <col min="5213" max="5214" width="8.625" style="642" customWidth="1"/>
    <col min="5215" max="5215" width="7.625" style="642" customWidth="1"/>
    <col min="5216" max="5218" width="8" style="642" customWidth="1"/>
    <col min="5219" max="5219" width="7.875" style="642" customWidth="1"/>
    <col min="5220" max="5221" width="8.625" style="642" customWidth="1"/>
    <col min="5222" max="5222" width="8.375" style="642" customWidth="1"/>
    <col min="5223" max="5223" width="8" style="642" customWidth="1"/>
    <col min="5224" max="5224" width="7.875" style="642" customWidth="1"/>
    <col min="5225" max="5230" width="8.125" style="642" customWidth="1"/>
    <col min="5231" max="5231" width="7.875" style="642" customWidth="1"/>
    <col min="5232" max="5232" width="8.875" style="642" customWidth="1"/>
    <col min="5233" max="5233" width="8.375" style="642" customWidth="1"/>
    <col min="5234" max="5234" width="8.125" style="642" customWidth="1"/>
    <col min="5235" max="5235" width="8.875" style="642" customWidth="1"/>
    <col min="5236" max="5237" width="8.125" style="642" customWidth="1"/>
    <col min="5238" max="5238" width="8.875" style="642" customWidth="1"/>
    <col min="5239" max="5239" width="8" style="642" customWidth="1"/>
    <col min="5240" max="5242" width="7.875" style="642" customWidth="1"/>
    <col min="5243" max="5243" width="7.625" style="642" customWidth="1"/>
    <col min="5244" max="5247" width="8.875" style="642" customWidth="1"/>
    <col min="5248" max="5249" width="8.625" style="642" customWidth="1"/>
    <col min="5250" max="5251" width="8.125" style="642" customWidth="1"/>
    <col min="5252" max="5252" width="7.625" style="642" customWidth="1"/>
    <col min="5253" max="5253" width="8" style="642" customWidth="1"/>
    <col min="5254" max="5254" width="7.125" style="642" customWidth="1"/>
    <col min="5255" max="5255" width="7.625" style="642" customWidth="1"/>
    <col min="5256" max="5256" width="8.875" style="642" customWidth="1"/>
    <col min="5257" max="5257" width="8.125" style="642" customWidth="1"/>
    <col min="5258" max="5262" width="8.875" style="642" customWidth="1"/>
    <col min="5263" max="5263" width="8" style="642" customWidth="1"/>
    <col min="5264" max="5264" width="7.625" style="642" customWidth="1"/>
    <col min="5265" max="5265" width="7.875" style="642" customWidth="1"/>
    <col min="5266" max="5266" width="7.375" style="642" customWidth="1"/>
    <col min="5267" max="5267" width="7.875" style="642" customWidth="1"/>
    <col min="5268" max="5274" width="8.875" style="642" customWidth="1"/>
    <col min="5275" max="5275" width="7.5" style="642" customWidth="1"/>
    <col min="5276" max="5276" width="7.125" style="642" customWidth="1"/>
    <col min="5277" max="5277" width="8.375" style="642" customWidth="1"/>
    <col min="5278" max="5278" width="7.125" style="642" customWidth="1"/>
    <col min="5279" max="5279" width="7.625" style="642" customWidth="1"/>
    <col min="5280" max="5377" width="9" style="642"/>
    <col min="5378" max="5378" width="4.5" style="642" bestFit="1" customWidth="1"/>
    <col min="5379" max="5379" width="69.125" style="642" customWidth="1"/>
    <col min="5380" max="5380" width="9.125" style="642" customWidth="1"/>
    <col min="5381" max="5381" width="8.625" style="642" customWidth="1"/>
    <col min="5382" max="5382" width="9.375" style="642" customWidth="1"/>
    <col min="5383" max="5383" width="10.125" style="642" customWidth="1"/>
    <col min="5384" max="5384" width="10.625" style="642" customWidth="1"/>
    <col min="5385" max="5385" width="10" style="642" customWidth="1"/>
    <col min="5386" max="5387" width="8.5" style="642" customWidth="1"/>
    <col min="5388" max="5388" width="7.5" style="642" customWidth="1"/>
    <col min="5389" max="5389" width="7.125" style="642" customWidth="1"/>
    <col min="5390" max="5390" width="8.125" style="642" customWidth="1"/>
    <col min="5391" max="5392" width="7.5" style="642" customWidth="1"/>
    <col min="5393" max="5393" width="8.625" style="642" customWidth="1"/>
    <col min="5394" max="5396" width="7.5" style="642" customWidth="1"/>
    <col min="5397" max="5397" width="8.375" style="642" customWidth="1"/>
    <col min="5398" max="5398" width="7.5" style="642" customWidth="1"/>
    <col min="5399" max="5399" width="8.125" style="642" customWidth="1"/>
    <col min="5400" max="5402" width="7.5" style="642" customWidth="1"/>
    <col min="5403" max="5405" width="8.125" style="642" customWidth="1"/>
    <col min="5406" max="5406" width="8.625" style="642" customWidth="1"/>
    <col min="5407" max="5407" width="7.125" style="642" customWidth="1"/>
    <col min="5408" max="5408" width="9.5" style="642" customWidth="1"/>
    <col min="5409" max="5409" width="8.625" style="642" customWidth="1"/>
    <col min="5410" max="5410" width="8.875" style="642" customWidth="1"/>
    <col min="5411" max="5411" width="8.125" style="642" customWidth="1"/>
    <col min="5412" max="5414" width="7.625" style="642" customWidth="1"/>
    <col min="5415" max="5415" width="6.5" style="642" customWidth="1"/>
    <col min="5416" max="5424" width="8.5" style="642" customWidth="1"/>
    <col min="5425" max="5425" width="7.5" style="642" customWidth="1"/>
    <col min="5426" max="5426" width="7.125" style="642" customWidth="1"/>
    <col min="5427" max="5427" width="8.5" style="642" customWidth="1"/>
    <col min="5428" max="5428" width="9.375" style="642" customWidth="1"/>
    <col min="5429" max="5431" width="8.5" style="642" customWidth="1"/>
    <col min="5432" max="5432" width="9.125" style="642" customWidth="1"/>
    <col min="5433" max="5435" width="8.5" style="642" customWidth="1"/>
    <col min="5436" max="5436" width="7.875" style="642" customWidth="1"/>
    <col min="5437" max="5437" width="8.5" style="642" customWidth="1"/>
    <col min="5438" max="5438" width="7.375" style="642" customWidth="1"/>
    <col min="5439" max="5439" width="7.625" style="642" customWidth="1"/>
    <col min="5440" max="5440" width="9.875" style="642" customWidth="1"/>
    <col min="5441" max="5441" width="8.125" style="642" customWidth="1"/>
    <col min="5442" max="5444" width="8.875" style="642" customWidth="1"/>
    <col min="5445" max="5445" width="8.625" style="642" customWidth="1"/>
    <col min="5446" max="5446" width="8" style="642" customWidth="1"/>
    <col min="5447" max="5447" width="8.125" style="642" customWidth="1"/>
    <col min="5448" max="5448" width="7.375" style="642" customWidth="1"/>
    <col min="5449" max="5449" width="8.875" style="642" customWidth="1"/>
    <col min="5450" max="5450" width="7.375" style="642" customWidth="1"/>
    <col min="5451" max="5451" width="6.625" style="642" customWidth="1"/>
    <col min="5452" max="5452" width="9.5" style="642" customWidth="1"/>
    <col min="5453" max="5453" width="8" style="642" customWidth="1"/>
    <col min="5454" max="5454" width="8.375" style="642" customWidth="1"/>
    <col min="5455" max="5455" width="8.5" style="642" customWidth="1"/>
    <col min="5456" max="5456" width="8" style="642" customWidth="1"/>
    <col min="5457" max="5457" width="7.875" style="642" customWidth="1"/>
    <col min="5458" max="5458" width="8" style="642" customWidth="1"/>
    <col min="5459" max="5459" width="8.5" style="642" customWidth="1"/>
    <col min="5460" max="5462" width="8.125" style="642" customWidth="1"/>
    <col min="5463" max="5463" width="8" style="642" customWidth="1"/>
    <col min="5464" max="5467" width="8.625" style="642" customWidth="1"/>
    <col min="5468" max="5468" width="7.625" style="642" customWidth="1"/>
    <col min="5469" max="5470" width="8.625" style="642" customWidth="1"/>
    <col min="5471" max="5471" width="7.625" style="642" customWidth="1"/>
    <col min="5472" max="5474" width="8" style="642" customWidth="1"/>
    <col min="5475" max="5475" width="7.875" style="642" customWidth="1"/>
    <col min="5476" max="5477" width="8.625" style="642" customWidth="1"/>
    <col min="5478" max="5478" width="8.375" style="642" customWidth="1"/>
    <col min="5479" max="5479" width="8" style="642" customWidth="1"/>
    <col min="5480" max="5480" width="7.875" style="642" customWidth="1"/>
    <col min="5481" max="5486" width="8.125" style="642" customWidth="1"/>
    <col min="5487" max="5487" width="7.875" style="642" customWidth="1"/>
    <col min="5488" max="5488" width="8.875" style="642" customWidth="1"/>
    <col min="5489" max="5489" width="8.375" style="642" customWidth="1"/>
    <col min="5490" max="5490" width="8.125" style="642" customWidth="1"/>
    <col min="5491" max="5491" width="8.875" style="642" customWidth="1"/>
    <col min="5492" max="5493" width="8.125" style="642" customWidth="1"/>
    <col min="5494" max="5494" width="8.875" style="642" customWidth="1"/>
    <col min="5495" max="5495" width="8" style="642" customWidth="1"/>
    <col min="5496" max="5498" width="7.875" style="642" customWidth="1"/>
    <col min="5499" max="5499" width="7.625" style="642" customWidth="1"/>
    <col min="5500" max="5503" width="8.875" style="642" customWidth="1"/>
    <col min="5504" max="5505" width="8.625" style="642" customWidth="1"/>
    <col min="5506" max="5507" width="8.125" style="642" customWidth="1"/>
    <col min="5508" max="5508" width="7.625" style="642" customWidth="1"/>
    <col min="5509" max="5509" width="8" style="642" customWidth="1"/>
    <col min="5510" max="5510" width="7.125" style="642" customWidth="1"/>
    <col min="5511" max="5511" width="7.625" style="642" customWidth="1"/>
    <col min="5512" max="5512" width="8.875" style="642" customWidth="1"/>
    <col min="5513" max="5513" width="8.125" style="642" customWidth="1"/>
    <col min="5514" max="5518" width="8.875" style="642" customWidth="1"/>
    <col min="5519" max="5519" width="8" style="642" customWidth="1"/>
    <col min="5520" max="5520" width="7.625" style="642" customWidth="1"/>
    <col min="5521" max="5521" width="7.875" style="642" customWidth="1"/>
    <col min="5522" max="5522" width="7.375" style="642" customWidth="1"/>
    <col min="5523" max="5523" width="7.875" style="642" customWidth="1"/>
    <col min="5524" max="5530" width="8.875" style="642" customWidth="1"/>
    <col min="5531" max="5531" width="7.5" style="642" customWidth="1"/>
    <col min="5532" max="5532" width="7.125" style="642" customWidth="1"/>
    <col min="5533" max="5533" width="8.375" style="642" customWidth="1"/>
    <col min="5534" max="5534" width="7.125" style="642" customWidth="1"/>
    <col min="5535" max="5535" width="7.625" style="642" customWidth="1"/>
    <col min="5536" max="5633" width="9" style="642"/>
    <col min="5634" max="5634" width="4.5" style="642" bestFit="1" customWidth="1"/>
    <col min="5635" max="5635" width="69.125" style="642" customWidth="1"/>
    <col min="5636" max="5636" width="9.125" style="642" customWidth="1"/>
    <col min="5637" max="5637" width="8.625" style="642" customWidth="1"/>
    <col min="5638" max="5638" width="9.375" style="642" customWidth="1"/>
    <col min="5639" max="5639" width="10.125" style="642" customWidth="1"/>
    <col min="5640" max="5640" width="10.625" style="642" customWidth="1"/>
    <col min="5641" max="5641" width="10" style="642" customWidth="1"/>
    <col min="5642" max="5643" width="8.5" style="642" customWidth="1"/>
    <col min="5644" max="5644" width="7.5" style="642" customWidth="1"/>
    <col min="5645" max="5645" width="7.125" style="642" customWidth="1"/>
    <col min="5646" max="5646" width="8.125" style="642" customWidth="1"/>
    <col min="5647" max="5648" width="7.5" style="642" customWidth="1"/>
    <col min="5649" max="5649" width="8.625" style="642" customWidth="1"/>
    <col min="5650" max="5652" width="7.5" style="642" customWidth="1"/>
    <col min="5653" max="5653" width="8.375" style="642" customWidth="1"/>
    <col min="5654" max="5654" width="7.5" style="642" customWidth="1"/>
    <col min="5655" max="5655" width="8.125" style="642" customWidth="1"/>
    <col min="5656" max="5658" width="7.5" style="642" customWidth="1"/>
    <col min="5659" max="5661" width="8.125" style="642" customWidth="1"/>
    <col min="5662" max="5662" width="8.625" style="642" customWidth="1"/>
    <col min="5663" max="5663" width="7.125" style="642" customWidth="1"/>
    <col min="5664" max="5664" width="9.5" style="642" customWidth="1"/>
    <col min="5665" max="5665" width="8.625" style="642" customWidth="1"/>
    <col min="5666" max="5666" width="8.875" style="642" customWidth="1"/>
    <col min="5667" max="5667" width="8.125" style="642" customWidth="1"/>
    <col min="5668" max="5670" width="7.625" style="642" customWidth="1"/>
    <col min="5671" max="5671" width="6.5" style="642" customWidth="1"/>
    <col min="5672" max="5680" width="8.5" style="642" customWidth="1"/>
    <col min="5681" max="5681" width="7.5" style="642" customWidth="1"/>
    <col min="5682" max="5682" width="7.125" style="642" customWidth="1"/>
    <col min="5683" max="5683" width="8.5" style="642" customWidth="1"/>
    <col min="5684" max="5684" width="9.375" style="642" customWidth="1"/>
    <col min="5685" max="5687" width="8.5" style="642" customWidth="1"/>
    <col min="5688" max="5688" width="9.125" style="642" customWidth="1"/>
    <col min="5689" max="5691" width="8.5" style="642" customWidth="1"/>
    <col min="5692" max="5692" width="7.875" style="642" customWidth="1"/>
    <col min="5693" max="5693" width="8.5" style="642" customWidth="1"/>
    <col min="5694" max="5694" width="7.375" style="642" customWidth="1"/>
    <col min="5695" max="5695" width="7.625" style="642" customWidth="1"/>
    <col min="5696" max="5696" width="9.875" style="642" customWidth="1"/>
    <col min="5697" max="5697" width="8.125" style="642" customWidth="1"/>
    <col min="5698" max="5700" width="8.875" style="642" customWidth="1"/>
    <col min="5701" max="5701" width="8.625" style="642" customWidth="1"/>
    <col min="5702" max="5702" width="8" style="642" customWidth="1"/>
    <col min="5703" max="5703" width="8.125" style="642" customWidth="1"/>
    <col min="5704" max="5704" width="7.375" style="642" customWidth="1"/>
    <col min="5705" max="5705" width="8.875" style="642" customWidth="1"/>
    <col min="5706" max="5706" width="7.375" style="642" customWidth="1"/>
    <col min="5707" max="5707" width="6.625" style="642" customWidth="1"/>
    <col min="5708" max="5708" width="9.5" style="642" customWidth="1"/>
    <col min="5709" max="5709" width="8" style="642" customWidth="1"/>
    <col min="5710" max="5710" width="8.375" style="642" customWidth="1"/>
    <col min="5711" max="5711" width="8.5" style="642" customWidth="1"/>
    <col min="5712" max="5712" width="8" style="642" customWidth="1"/>
    <col min="5713" max="5713" width="7.875" style="642" customWidth="1"/>
    <col min="5714" max="5714" width="8" style="642" customWidth="1"/>
    <col min="5715" max="5715" width="8.5" style="642" customWidth="1"/>
    <col min="5716" max="5718" width="8.125" style="642" customWidth="1"/>
    <col min="5719" max="5719" width="8" style="642" customWidth="1"/>
    <col min="5720" max="5723" width="8.625" style="642" customWidth="1"/>
    <col min="5724" max="5724" width="7.625" style="642" customWidth="1"/>
    <col min="5725" max="5726" width="8.625" style="642" customWidth="1"/>
    <col min="5727" max="5727" width="7.625" style="642" customWidth="1"/>
    <col min="5728" max="5730" width="8" style="642" customWidth="1"/>
    <col min="5731" max="5731" width="7.875" style="642" customWidth="1"/>
    <col min="5732" max="5733" width="8.625" style="642" customWidth="1"/>
    <col min="5734" max="5734" width="8.375" style="642" customWidth="1"/>
    <col min="5735" max="5735" width="8" style="642" customWidth="1"/>
    <col min="5736" max="5736" width="7.875" style="642" customWidth="1"/>
    <col min="5737" max="5742" width="8.125" style="642" customWidth="1"/>
    <col min="5743" max="5743" width="7.875" style="642" customWidth="1"/>
    <col min="5744" max="5744" width="8.875" style="642" customWidth="1"/>
    <col min="5745" max="5745" width="8.375" style="642" customWidth="1"/>
    <col min="5746" max="5746" width="8.125" style="642" customWidth="1"/>
    <col min="5747" max="5747" width="8.875" style="642" customWidth="1"/>
    <col min="5748" max="5749" width="8.125" style="642" customWidth="1"/>
    <col min="5750" max="5750" width="8.875" style="642" customWidth="1"/>
    <col min="5751" max="5751" width="8" style="642" customWidth="1"/>
    <col min="5752" max="5754" width="7.875" style="642" customWidth="1"/>
    <col min="5755" max="5755" width="7.625" style="642" customWidth="1"/>
    <col min="5756" max="5759" width="8.875" style="642" customWidth="1"/>
    <col min="5760" max="5761" width="8.625" style="642" customWidth="1"/>
    <col min="5762" max="5763" width="8.125" style="642" customWidth="1"/>
    <col min="5764" max="5764" width="7.625" style="642" customWidth="1"/>
    <col min="5765" max="5765" width="8" style="642" customWidth="1"/>
    <col min="5766" max="5766" width="7.125" style="642" customWidth="1"/>
    <col min="5767" max="5767" width="7.625" style="642" customWidth="1"/>
    <col min="5768" max="5768" width="8.875" style="642" customWidth="1"/>
    <col min="5769" max="5769" width="8.125" style="642" customWidth="1"/>
    <col min="5770" max="5774" width="8.875" style="642" customWidth="1"/>
    <col min="5775" max="5775" width="8" style="642" customWidth="1"/>
    <col min="5776" max="5776" width="7.625" style="642" customWidth="1"/>
    <col min="5777" max="5777" width="7.875" style="642" customWidth="1"/>
    <col min="5778" max="5778" width="7.375" style="642" customWidth="1"/>
    <col min="5779" max="5779" width="7.875" style="642" customWidth="1"/>
    <col min="5780" max="5786" width="8.875" style="642" customWidth="1"/>
    <col min="5787" max="5787" width="7.5" style="642" customWidth="1"/>
    <col min="5788" max="5788" width="7.125" style="642" customWidth="1"/>
    <col min="5789" max="5789" width="8.375" style="642" customWidth="1"/>
    <col min="5790" max="5790" width="7.125" style="642" customWidth="1"/>
    <col min="5791" max="5791" width="7.625" style="642" customWidth="1"/>
    <col min="5792" max="5889" width="9" style="642"/>
    <col min="5890" max="5890" width="4.5" style="642" bestFit="1" customWidth="1"/>
    <col min="5891" max="5891" width="69.125" style="642" customWidth="1"/>
    <col min="5892" max="5892" width="9.125" style="642" customWidth="1"/>
    <col min="5893" max="5893" width="8.625" style="642" customWidth="1"/>
    <col min="5894" max="5894" width="9.375" style="642" customWidth="1"/>
    <col min="5895" max="5895" width="10.125" style="642" customWidth="1"/>
    <col min="5896" max="5896" width="10.625" style="642" customWidth="1"/>
    <col min="5897" max="5897" width="10" style="642" customWidth="1"/>
    <col min="5898" max="5899" width="8.5" style="642" customWidth="1"/>
    <col min="5900" max="5900" width="7.5" style="642" customWidth="1"/>
    <col min="5901" max="5901" width="7.125" style="642" customWidth="1"/>
    <col min="5902" max="5902" width="8.125" style="642" customWidth="1"/>
    <col min="5903" max="5904" width="7.5" style="642" customWidth="1"/>
    <col min="5905" max="5905" width="8.625" style="642" customWidth="1"/>
    <col min="5906" max="5908" width="7.5" style="642" customWidth="1"/>
    <col min="5909" max="5909" width="8.375" style="642" customWidth="1"/>
    <col min="5910" max="5910" width="7.5" style="642" customWidth="1"/>
    <col min="5911" max="5911" width="8.125" style="642" customWidth="1"/>
    <col min="5912" max="5914" width="7.5" style="642" customWidth="1"/>
    <col min="5915" max="5917" width="8.125" style="642" customWidth="1"/>
    <col min="5918" max="5918" width="8.625" style="642" customWidth="1"/>
    <col min="5919" max="5919" width="7.125" style="642" customWidth="1"/>
    <col min="5920" max="5920" width="9.5" style="642" customWidth="1"/>
    <col min="5921" max="5921" width="8.625" style="642" customWidth="1"/>
    <col min="5922" max="5922" width="8.875" style="642" customWidth="1"/>
    <col min="5923" max="5923" width="8.125" style="642" customWidth="1"/>
    <col min="5924" max="5926" width="7.625" style="642" customWidth="1"/>
    <col min="5927" max="5927" width="6.5" style="642" customWidth="1"/>
    <col min="5928" max="5936" width="8.5" style="642" customWidth="1"/>
    <col min="5937" max="5937" width="7.5" style="642" customWidth="1"/>
    <col min="5938" max="5938" width="7.125" style="642" customWidth="1"/>
    <col min="5939" max="5939" width="8.5" style="642" customWidth="1"/>
    <col min="5940" max="5940" width="9.375" style="642" customWidth="1"/>
    <col min="5941" max="5943" width="8.5" style="642" customWidth="1"/>
    <col min="5944" max="5944" width="9.125" style="642" customWidth="1"/>
    <col min="5945" max="5947" width="8.5" style="642" customWidth="1"/>
    <col min="5948" max="5948" width="7.875" style="642" customWidth="1"/>
    <col min="5949" max="5949" width="8.5" style="642" customWidth="1"/>
    <col min="5950" max="5950" width="7.375" style="642" customWidth="1"/>
    <col min="5951" max="5951" width="7.625" style="642" customWidth="1"/>
    <col min="5952" max="5952" width="9.875" style="642" customWidth="1"/>
    <col min="5953" max="5953" width="8.125" style="642" customWidth="1"/>
    <col min="5954" max="5956" width="8.875" style="642" customWidth="1"/>
    <col min="5957" max="5957" width="8.625" style="642" customWidth="1"/>
    <col min="5958" max="5958" width="8" style="642" customWidth="1"/>
    <col min="5959" max="5959" width="8.125" style="642" customWidth="1"/>
    <col min="5960" max="5960" width="7.375" style="642" customWidth="1"/>
    <col min="5961" max="5961" width="8.875" style="642" customWidth="1"/>
    <col min="5962" max="5962" width="7.375" style="642" customWidth="1"/>
    <col min="5963" max="5963" width="6.625" style="642" customWidth="1"/>
    <col min="5964" max="5964" width="9.5" style="642" customWidth="1"/>
    <col min="5965" max="5965" width="8" style="642" customWidth="1"/>
    <col min="5966" max="5966" width="8.375" style="642" customWidth="1"/>
    <col min="5967" max="5967" width="8.5" style="642" customWidth="1"/>
    <col min="5968" max="5968" width="8" style="642" customWidth="1"/>
    <col min="5969" max="5969" width="7.875" style="642" customWidth="1"/>
    <col min="5970" max="5970" width="8" style="642" customWidth="1"/>
    <col min="5971" max="5971" width="8.5" style="642" customWidth="1"/>
    <col min="5972" max="5974" width="8.125" style="642" customWidth="1"/>
    <col min="5975" max="5975" width="8" style="642" customWidth="1"/>
    <col min="5976" max="5979" width="8.625" style="642" customWidth="1"/>
    <col min="5980" max="5980" width="7.625" style="642" customWidth="1"/>
    <col min="5981" max="5982" width="8.625" style="642" customWidth="1"/>
    <col min="5983" max="5983" width="7.625" style="642" customWidth="1"/>
    <col min="5984" max="5986" width="8" style="642" customWidth="1"/>
    <col min="5987" max="5987" width="7.875" style="642" customWidth="1"/>
    <col min="5988" max="5989" width="8.625" style="642" customWidth="1"/>
    <col min="5990" max="5990" width="8.375" style="642" customWidth="1"/>
    <col min="5991" max="5991" width="8" style="642" customWidth="1"/>
    <col min="5992" max="5992" width="7.875" style="642" customWidth="1"/>
    <col min="5993" max="5998" width="8.125" style="642" customWidth="1"/>
    <col min="5999" max="5999" width="7.875" style="642" customWidth="1"/>
    <col min="6000" max="6000" width="8.875" style="642" customWidth="1"/>
    <col min="6001" max="6001" width="8.375" style="642" customWidth="1"/>
    <col min="6002" max="6002" width="8.125" style="642" customWidth="1"/>
    <col min="6003" max="6003" width="8.875" style="642" customWidth="1"/>
    <col min="6004" max="6005" width="8.125" style="642" customWidth="1"/>
    <col min="6006" max="6006" width="8.875" style="642" customWidth="1"/>
    <col min="6007" max="6007" width="8" style="642" customWidth="1"/>
    <col min="6008" max="6010" width="7.875" style="642" customWidth="1"/>
    <col min="6011" max="6011" width="7.625" style="642" customWidth="1"/>
    <col min="6012" max="6015" width="8.875" style="642" customWidth="1"/>
    <col min="6016" max="6017" width="8.625" style="642" customWidth="1"/>
    <col min="6018" max="6019" width="8.125" style="642" customWidth="1"/>
    <col min="6020" max="6020" width="7.625" style="642" customWidth="1"/>
    <col min="6021" max="6021" width="8" style="642" customWidth="1"/>
    <col min="6022" max="6022" width="7.125" style="642" customWidth="1"/>
    <col min="6023" max="6023" width="7.625" style="642" customWidth="1"/>
    <col min="6024" max="6024" width="8.875" style="642" customWidth="1"/>
    <col min="6025" max="6025" width="8.125" style="642" customWidth="1"/>
    <col min="6026" max="6030" width="8.875" style="642" customWidth="1"/>
    <col min="6031" max="6031" width="8" style="642" customWidth="1"/>
    <col min="6032" max="6032" width="7.625" style="642" customWidth="1"/>
    <col min="6033" max="6033" width="7.875" style="642" customWidth="1"/>
    <col min="6034" max="6034" width="7.375" style="642" customWidth="1"/>
    <col min="6035" max="6035" width="7.875" style="642" customWidth="1"/>
    <col min="6036" max="6042" width="8.875" style="642" customWidth="1"/>
    <col min="6043" max="6043" width="7.5" style="642" customWidth="1"/>
    <col min="6044" max="6044" width="7.125" style="642" customWidth="1"/>
    <col min="6045" max="6045" width="8.375" style="642" customWidth="1"/>
    <col min="6046" max="6046" width="7.125" style="642" customWidth="1"/>
    <col min="6047" max="6047" width="7.625" style="642" customWidth="1"/>
    <col min="6048" max="6145" width="9" style="642"/>
    <col min="6146" max="6146" width="4.5" style="642" bestFit="1" customWidth="1"/>
    <col min="6147" max="6147" width="69.125" style="642" customWidth="1"/>
    <col min="6148" max="6148" width="9.125" style="642" customWidth="1"/>
    <col min="6149" max="6149" width="8.625" style="642" customWidth="1"/>
    <col min="6150" max="6150" width="9.375" style="642" customWidth="1"/>
    <col min="6151" max="6151" width="10.125" style="642" customWidth="1"/>
    <col min="6152" max="6152" width="10.625" style="642" customWidth="1"/>
    <col min="6153" max="6153" width="10" style="642" customWidth="1"/>
    <col min="6154" max="6155" width="8.5" style="642" customWidth="1"/>
    <col min="6156" max="6156" width="7.5" style="642" customWidth="1"/>
    <col min="6157" max="6157" width="7.125" style="642" customWidth="1"/>
    <col min="6158" max="6158" width="8.125" style="642" customWidth="1"/>
    <col min="6159" max="6160" width="7.5" style="642" customWidth="1"/>
    <col min="6161" max="6161" width="8.625" style="642" customWidth="1"/>
    <col min="6162" max="6164" width="7.5" style="642" customWidth="1"/>
    <col min="6165" max="6165" width="8.375" style="642" customWidth="1"/>
    <col min="6166" max="6166" width="7.5" style="642" customWidth="1"/>
    <col min="6167" max="6167" width="8.125" style="642" customWidth="1"/>
    <col min="6168" max="6170" width="7.5" style="642" customWidth="1"/>
    <col min="6171" max="6173" width="8.125" style="642" customWidth="1"/>
    <col min="6174" max="6174" width="8.625" style="642" customWidth="1"/>
    <col min="6175" max="6175" width="7.125" style="642" customWidth="1"/>
    <col min="6176" max="6176" width="9.5" style="642" customWidth="1"/>
    <col min="6177" max="6177" width="8.625" style="642" customWidth="1"/>
    <col min="6178" max="6178" width="8.875" style="642" customWidth="1"/>
    <col min="6179" max="6179" width="8.125" style="642" customWidth="1"/>
    <col min="6180" max="6182" width="7.625" style="642" customWidth="1"/>
    <col min="6183" max="6183" width="6.5" style="642" customWidth="1"/>
    <col min="6184" max="6192" width="8.5" style="642" customWidth="1"/>
    <col min="6193" max="6193" width="7.5" style="642" customWidth="1"/>
    <col min="6194" max="6194" width="7.125" style="642" customWidth="1"/>
    <col min="6195" max="6195" width="8.5" style="642" customWidth="1"/>
    <col min="6196" max="6196" width="9.375" style="642" customWidth="1"/>
    <col min="6197" max="6199" width="8.5" style="642" customWidth="1"/>
    <col min="6200" max="6200" width="9.125" style="642" customWidth="1"/>
    <col min="6201" max="6203" width="8.5" style="642" customWidth="1"/>
    <col min="6204" max="6204" width="7.875" style="642" customWidth="1"/>
    <col min="6205" max="6205" width="8.5" style="642" customWidth="1"/>
    <col min="6206" max="6206" width="7.375" style="642" customWidth="1"/>
    <col min="6207" max="6207" width="7.625" style="642" customWidth="1"/>
    <col min="6208" max="6208" width="9.875" style="642" customWidth="1"/>
    <col min="6209" max="6209" width="8.125" style="642" customWidth="1"/>
    <col min="6210" max="6212" width="8.875" style="642" customWidth="1"/>
    <col min="6213" max="6213" width="8.625" style="642" customWidth="1"/>
    <col min="6214" max="6214" width="8" style="642" customWidth="1"/>
    <col min="6215" max="6215" width="8.125" style="642" customWidth="1"/>
    <col min="6216" max="6216" width="7.375" style="642" customWidth="1"/>
    <col min="6217" max="6217" width="8.875" style="642" customWidth="1"/>
    <col min="6218" max="6218" width="7.375" style="642" customWidth="1"/>
    <col min="6219" max="6219" width="6.625" style="642" customWidth="1"/>
    <col min="6220" max="6220" width="9.5" style="642" customWidth="1"/>
    <col min="6221" max="6221" width="8" style="642" customWidth="1"/>
    <col min="6222" max="6222" width="8.375" style="642" customWidth="1"/>
    <col min="6223" max="6223" width="8.5" style="642" customWidth="1"/>
    <col min="6224" max="6224" width="8" style="642" customWidth="1"/>
    <col min="6225" max="6225" width="7.875" style="642" customWidth="1"/>
    <col min="6226" max="6226" width="8" style="642" customWidth="1"/>
    <col min="6227" max="6227" width="8.5" style="642" customWidth="1"/>
    <col min="6228" max="6230" width="8.125" style="642" customWidth="1"/>
    <col min="6231" max="6231" width="8" style="642" customWidth="1"/>
    <col min="6232" max="6235" width="8.625" style="642" customWidth="1"/>
    <col min="6236" max="6236" width="7.625" style="642" customWidth="1"/>
    <col min="6237" max="6238" width="8.625" style="642" customWidth="1"/>
    <col min="6239" max="6239" width="7.625" style="642" customWidth="1"/>
    <col min="6240" max="6242" width="8" style="642" customWidth="1"/>
    <col min="6243" max="6243" width="7.875" style="642" customWidth="1"/>
    <col min="6244" max="6245" width="8.625" style="642" customWidth="1"/>
    <col min="6246" max="6246" width="8.375" style="642" customWidth="1"/>
    <col min="6247" max="6247" width="8" style="642" customWidth="1"/>
    <col min="6248" max="6248" width="7.875" style="642" customWidth="1"/>
    <col min="6249" max="6254" width="8.125" style="642" customWidth="1"/>
    <col min="6255" max="6255" width="7.875" style="642" customWidth="1"/>
    <col min="6256" max="6256" width="8.875" style="642" customWidth="1"/>
    <col min="6257" max="6257" width="8.375" style="642" customWidth="1"/>
    <col min="6258" max="6258" width="8.125" style="642" customWidth="1"/>
    <col min="6259" max="6259" width="8.875" style="642" customWidth="1"/>
    <col min="6260" max="6261" width="8.125" style="642" customWidth="1"/>
    <col min="6262" max="6262" width="8.875" style="642" customWidth="1"/>
    <col min="6263" max="6263" width="8" style="642" customWidth="1"/>
    <col min="6264" max="6266" width="7.875" style="642" customWidth="1"/>
    <col min="6267" max="6267" width="7.625" style="642" customWidth="1"/>
    <col min="6268" max="6271" width="8.875" style="642" customWidth="1"/>
    <col min="6272" max="6273" width="8.625" style="642" customWidth="1"/>
    <col min="6274" max="6275" width="8.125" style="642" customWidth="1"/>
    <col min="6276" max="6276" width="7.625" style="642" customWidth="1"/>
    <col min="6277" max="6277" width="8" style="642" customWidth="1"/>
    <col min="6278" max="6278" width="7.125" style="642" customWidth="1"/>
    <col min="6279" max="6279" width="7.625" style="642" customWidth="1"/>
    <col min="6280" max="6280" width="8.875" style="642" customWidth="1"/>
    <col min="6281" max="6281" width="8.125" style="642" customWidth="1"/>
    <col min="6282" max="6286" width="8.875" style="642" customWidth="1"/>
    <col min="6287" max="6287" width="8" style="642" customWidth="1"/>
    <col min="6288" max="6288" width="7.625" style="642" customWidth="1"/>
    <col min="6289" max="6289" width="7.875" style="642" customWidth="1"/>
    <col min="6290" max="6290" width="7.375" style="642" customWidth="1"/>
    <col min="6291" max="6291" width="7.875" style="642" customWidth="1"/>
    <col min="6292" max="6298" width="8.875" style="642" customWidth="1"/>
    <col min="6299" max="6299" width="7.5" style="642" customWidth="1"/>
    <col min="6300" max="6300" width="7.125" style="642" customWidth="1"/>
    <col min="6301" max="6301" width="8.375" style="642" customWidth="1"/>
    <col min="6302" max="6302" width="7.125" style="642" customWidth="1"/>
    <col min="6303" max="6303" width="7.625" style="642" customWidth="1"/>
    <col min="6304" max="6401" width="9" style="642"/>
    <col min="6402" max="6402" width="4.5" style="642" bestFit="1" customWidth="1"/>
    <col min="6403" max="6403" width="69.125" style="642" customWidth="1"/>
    <col min="6404" max="6404" width="9.125" style="642" customWidth="1"/>
    <col min="6405" max="6405" width="8.625" style="642" customWidth="1"/>
    <col min="6406" max="6406" width="9.375" style="642" customWidth="1"/>
    <col min="6407" max="6407" width="10.125" style="642" customWidth="1"/>
    <col min="6408" max="6408" width="10.625" style="642" customWidth="1"/>
    <col min="6409" max="6409" width="10" style="642" customWidth="1"/>
    <col min="6410" max="6411" width="8.5" style="642" customWidth="1"/>
    <col min="6412" max="6412" width="7.5" style="642" customWidth="1"/>
    <col min="6413" max="6413" width="7.125" style="642" customWidth="1"/>
    <col min="6414" max="6414" width="8.125" style="642" customWidth="1"/>
    <col min="6415" max="6416" width="7.5" style="642" customWidth="1"/>
    <col min="6417" max="6417" width="8.625" style="642" customWidth="1"/>
    <col min="6418" max="6420" width="7.5" style="642" customWidth="1"/>
    <col min="6421" max="6421" width="8.375" style="642" customWidth="1"/>
    <col min="6422" max="6422" width="7.5" style="642" customWidth="1"/>
    <col min="6423" max="6423" width="8.125" style="642" customWidth="1"/>
    <col min="6424" max="6426" width="7.5" style="642" customWidth="1"/>
    <col min="6427" max="6429" width="8.125" style="642" customWidth="1"/>
    <col min="6430" max="6430" width="8.625" style="642" customWidth="1"/>
    <col min="6431" max="6431" width="7.125" style="642" customWidth="1"/>
    <col min="6432" max="6432" width="9.5" style="642" customWidth="1"/>
    <col min="6433" max="6433" width="8.625" style="642" customWidth="1"/>
    <col min="6434" max="6434" width="8.875" style="642" customWidth="1"/>
    <col min="6435" max="6435" width="8.125" style="642" customWidth="1"/>
    <col min="6436" max="6438" width="7.625" style="642" customWidth="1"/>
    <col min="6439" max="6439" width="6.5" style="642" customWidth="1"/>
    <col min="6440" max="6448" width="8.5" style="642" customWidth="1"/>
    <col min="6449" max="6449" width="7.5" style="642" customWidth="1"/>
    <col min="6450" max="6450" width="7.125" style="642" customWidth="1"/>
    <col min="6451" max="6451" width="8.5" style="642" customWidth="1"/>
    <col min="6452" max="6452" width="9.375" style="642" customWidth="1"/>
    <col min="6453" max="6455" width="8.5" style="642" customWidth="1"/>
    <col min="6456" max="6456" width="9.125" style="642" customWidth="1"/>
    <col min="6457" max="6459" width="8.5" style="642" customWidth="1"/>
    <col min="6460" max="6460" width="7.875" style="642" customWidth="1"/>
    <col min="6461" max="6461" width="8.5" style="642" customWidth="1"/>
    <col min="6462" max="6462" width="7.375" style="642" customWidth="1"/>
    <col min="6463" max="6463" width="7.625" style="642" customWidth="1"/>
    <col min="6464" max="6464" width="9.875" style="642" customWidth="1"/>
    <col min="6465" max="6465" width="8.125" style="642" customWidth="1"/>
    <col min="6466" max="6468" width="8.875" style="642" customWidth="1"/>
    <col min="6469" max="6469" width="8.625" style="642" customWidth="1"/>
    <col min="6470" max="6470" width="8" style="642" customWidth="1"/>
    <col min="6471" max="6471" width="8.125" style="642" customWidth="1"/>
    <col min="6472" max="6472" width="7.375" style="642" customWidth="1"/>
    <col min="6473" max="6473" width="8.875" style="642" customWidth="1"/>
    <col min="6474" max="6474" width="7.375" style="642" customWidth="1"/>
    <col min="6475" max="6475" width="6.625" style="642" customWidth="1"/>
    <col min="6476" max="6476" width="9.5" style="642" customWidth="1"/>
    <col min="6477" max="6477" width="8" style="642" customWidth="1"/>
    <col min="6478" max="6478" width="8.375" style="642" customWidth="1"/>
    <col min="6479" max="6479" width="8.5" style="642" customWidth="1"/>
    <col min="6480" max="6480" width="8" style="642" customWidth="1"/>
    <col min="6481" max="6481" width="7.875" style="642" customWidth="1"/>
    <col min="6482" max="6482" width="8" style="642" customWidth="1"/>
    <col min="6483" max="6483" width="8.5" style="642" customWidth="1"/>
    <col min="6484" max="6486" width="8.125" style="642" customWidth="1"/>
    <col min="6487" max="6487" width="8" style="642" customWidth="1"/>
    <col min="6488" max="6491" width="8.625" style="642" customWidth="1"/>
    <col min="6492" max="6492" width="7.625" style="642" customWidth="1"/>
    <col min="6493" max="6494" width="8.625" style="642" customWidth="1"/>
    <col min="6495" max="6495" width="7.625" style="642" customWidth="1"/>
    <col min="6496" max="6498" width="8" style="642" customWidth="1"/>
    <col min="6499" max="6499" width="7.875" style="642" customWidth="1"/>
    <col min="6500" max="6501" width="8.625" style="642" customWidth="1"/>
    <col min="6502" max="6502" width="8.375" style="642" customWidth="1"/>
    <col min="6503" max="6503" width="8" style="642" customWidth="1"/>
    <col min="6504" max="6504" width="7.875" style="642" customWidth="1"/>
    <col min="6505" max="6510" width="8.125" style="642" customWidth="1"/>
    <col min="6511" max="6511" width="7.875" style="642" customWidth="1"/>
    <col min="6512" max="6512" width="8.875" style="642" customWidth="1"/>
    <col min="6513" max="6513" width="8.375" style="642" customWidth="1"/>
    <col min="6514" max="6514" width="8.125" style="642" customWidth="1"/>
    <col min="6515" max="6515" width="8.875" style="642" customWidth="1"/>
    <col min="6516" max="6517" width="8.125" style="642" customWidth="1"/>
    <col min="6518" max="6518" width="8.875" style="642" customWidth="1"/>
    <col min="6519" max="6519" width="8" style="642" customWidth="1"/>
    <col min="6520" max="6522" width="7.875" style="642" customWidth="1"/>
    <col min="6523" max="6523" width="7.625" style="642" customWidth="1"/>
    <col min="6524" max="6527" width="8.875" style="642" customWidth="1"/>
    <col min="6528" max="6529" width="8.625" style="642" customWidth="1"/>
    <col min="6530" max="6531" width="8.125" style="642" customWidth="1"/>
    <col min="6532" max="6532" width="7.625" style="642" customWidth="1"/>
    <col min="6533" max="6533" width="8" style="642" customWidth="1"/>
    <col min="6534" max="6534" width="7.125" style="642" customWidth="1"/>
    <col min="6535" max="6535" width="7.625" style="642" customWidth="1"/>
    <col min="6536" max="6536" width="8.875" style="642" customWidth="1"/>
    <col min="6537" max="6537" width="8.125" style="642" customWidth="1"/>
    <col min="6538" max="6542" width="8.875" style="642" customWidth="1"/>
    <col min="6543" max="6543" width="8" style="642" customWidth="1"/>
    <col min="6544" max="6544" width="7.625" style="642" customWidth="1"/>
    <col min="6545" max="6545" width="7.875" style="642" customWidth="1"/>
    <col min="6546" max="6546" width="7.375" style="642" customWidth="1"/>
    <col min="6547" max="6547" width="7.875" style="642" customWidth="1"/>
    <col min="6548" max="6554" width="8.875" style="642" customWidth="1"/>
    <col min="6555" max="6555" width="7.5" style="642" customWidth="1"/>
    <col min="6556" max="6556" width="7.125" style="642" customWidth="1"/>
    <col min="6557" max="6557" width="8.375" style="642" customWidth="1"/>
    <col min="6558" max="6558" width="7.125" style="642" customWidth="1"/>
    <col min="6559" max="6559" width="7.625" style="642" customWidth="1"/>
    <col min="6560" max="6657" width="9" style="642"/>
    <col min="6658" max="6658" width="4.5" style="642" bestFit="1" customWidth="1"/>
    <col min="6659" max="6659" width="69.125" style="642" customWidth="1"/>
    <col min="6660" max="6660" width="9.125" style="642" customWidth="1"/>
    <col min="6661" max="6661" width="8.625" style="642" customWidth="1"/>
    <col min="6662" max="6662" width="9.375" style="642" customWidth="1"/>
    <col min="6663" max="6663" width="10.125" style="642" customWidth="1"/>
    <col min="6664" max="6664" width="10.625" style="642" customWidth="1"/>
    <col min="6665" max="6665" width="10" style="642" customWidth="1"/>
    <col min="6666" max="6667" width="8.5" style="642" customWidth="1"/>
    <col min="6668" max="6668" width="7.5" style="642" customWidth="1"/>
    <col min="6669" max="6669" width="7.125" style="642" customWidth="1"/>
    <col min="6670" max="6670" width="8.125" style="642" customWidth="1"/>
    <col min="6671" max="6672" width="7.5" style="642" customWidth="1"/>
    <col min="6673" max="6673" width="8.625" style="642" customWidth="1"/>
    <col min="6674" max="6676" width="7.5" style="642" customWidth="1"/>
    <col min="6677" max="6677" width="8.375" style="642" customWidth="1"/>
    <col min="6678" max="6678" width="7.5" style="642" customWidth="1"/>
    <col min="6679" max="6679" width="8.125" style="642" customWidth="1"/>
    <col min="6680" max="6682" width="7.5" style="642" customWidth="1"/>
    <col min="6683" max="6685" width="8.125" style="642" customWidth="1"/>
    <col min="6686" max="6686" width="8.625" style="642" customWidth="1"/>
    <col min="6687" max="6687" width="7.125" style="642" customWidth="1"/>
    <col min="6688" max="6688" width="9.5" style="642" customWidth="1"/>
    <col min="6689" max="6689" width="8.625" style="642" customWidth="1"/>
    <col min="6690" max="6690" width="8.875" style="642" customWidth="1"/>
    <col min="6691" max="6691" width="8.125" style="642" customWidth="1"/>
    <col min="6692" max="6694" width="7.625" style="642" customWidth="1"/>
    <col min="6695" max="6695" width="6.5" style="642" customWidth="1"/>
    <col min="6696" max="6704" width="8.5" style="642" customWidth="1"/>
    <col min="6705" max="6705" width="7.5" style="642" customWidth="1"/>
    <col min="6706" max="6706" width="7.125" style="642" customWidth="1"/>
    <col min="6707" max="6707" width="8.5" style="642" customWidth="1"/>
    <col min="6708" max="6708" width="9.375" style="642" customWidth="1"/>
    <col min="6709" max="6711" width="8.5" style="642" customWidth="1"/>
    <col min="6712" max="6712" width="9.125" style="642" customWidth="1"/>
    <col min="6713" max="6715" width="8.5" style="642" customWidth="1"/>
    <col min="6716" max="6716" width="7.875" style="642" customWidth="1"/>
    <col min="6717" max="6717" width="8.5" style="642" customWidth="1"/>
    <col min="6718" max="6718" width="7.375" style="642" customWidth="1"/>
    <col min="6719" max="6719" width="7.625" style="642" customWidth="1"/>
    <col min="6720" max="6720" width="9.875" style="642" customWidth="1"/>
    <col min="6721" max="6721" width="8.125" style="642" customWidth="1"/>
    <col min="6722" max="6724" width="8.875" style="642" customWidth="1"/>
    <col min="6725" max="6725" width="8.625" style="642" customWidth="1"/>
    <col min="6726" max="6726" width="8" style="642" customWidth="1"/>
    <col min="6727" max="6727" width="8.125" style="642" customWidth="1"/>
    <col min="6728" max="6728" width="7.375" style="642" customWidth="1"/>
    <col min="6729" max="6729" width="8.875" style="642" customWidth="1"/>
    <col min="6730" max="6730" width="7.375" style="642" customWidth="1"/>
    <col min="6731" max="6731" width="6.625" style="642" customWidth="1"/>
    <col min="6732" max="6732" width="9.5" style="642" customWidth="1"/>
    <col min="6733" max="6733" width="8" style="642" customWidth="1"/>
    <col min="6734" max="6734" width="8.375" style="642" customWidth="1"/>
    <col min="6735" max="6735" width="8.5" style="642" customWidth="1"/>
    <col min="6736" max="6736" width="8" style="642" customWidth="1"/>
    <col min="6737" max="6737" width="7.875" style="642" customWidth="1"/>
    <col min="6738" max="6738" width="8" style="642" customWidth="1"/>
    <col min="6739" max="6739" width="8.5" style="642" customWidth="1"/>
    <col min="6740" max="6742" width="8.125" style="642" customWidth="1"/>
    <col min="6743" max="6743" width="8" style="642" customWidth="1"/>
    <col min="6744" max="6747" width="8.625" style="642" customWidth="1"/>
    <col min="6748" max="6748" width="7.625" style="642" customWidth="1"/>
    <col min="6749" max="6750" width="8.625" style="642" customWidth="1"/>
    <col min="6751" max="6751" width="7.625" style="642" customWidth="1"/>
    <col min="6752" max="6754" width="8" style="642" customWidth="1"/>
    <col min="6755" max="6755" width="7.875" style="642" customWidth="1"/>
    <col min="6756" max="6757" width="8.625" style="642" customWidth="1"/>
    <col min="6758" max="6758" width="8.375" style="642" customWidth="1"/>
    <col min="6759" max="6759" width="8" style="642" customWidth="1"/>
    <col min="6760" max="6760" width="7.875" style="642" customWidth="1"/>
    <col min="6761" max="6766" width="8.125" style="642" customWidth="1"/>
    <col min="6767" max="6767" width="7.875" style="642" customWidth="1"/>
    <col min="6768" max="6768" width="8.875" style="642" customWidth="1"/>
    <col min="6769" max="6769" width="8.375" style="642" customWidth="1"/>
    <col min="6770" max="6770" width="8.125" style="642" customWidth="1"/>
    <col min="6771" max="6771" width="8.875" style="642" customWidth="1"/>
    <col min="6772" max="6773" width="8.125" style="642" customWidth="1"/>
    <col min="6774" max="6774" width="8.875" style="642" customWidth="1"/>
    <col min="6775" max="6775" width="8" style="642" customWidth="1"/>
    <col min="6776" max="6778" width="7.875" style="642" customWidth="1"/>
    <col min="6779" max="6779" width="7.625" style="642" customWidth="1"/>
    <col min="6780" max="6783" width="8.875" style="642" customWidth="1"/>
    <col min="6784" max="6785" width="8.625" style="642" customWidth="1"/>
    <col min="6786" max="6787" width="8.125" style="642" customWidth="1"/>
    <col min="6788" max="6788" width="7.625" style="642" customWidth="1"/>
    <col min="6789" max="6789" width="8" style="642" customWidth="1"/>
    <col min="6790" max="6790" width="7.125" style="642" customWidth="1"/>
    <col min="6791" max="6791" width="7.625" style="642" customWidth="1"/>
    <col min="6792" max="6792" width="8.875" style="642" customWidth="1"/>
    <col min="6793" max="6793" width="8.125" style="642" customWidth="1"/>
    <col min="6794" max="6798" width="8.875" style="642" customWidth="1"/>
    <col min="6799" max="6799" width="8" style="642" customWidth="1"/>
    <col min="6800" max="6800" width="7.625" style="642" customWidth="1"/>
    <col min="6801" max="6801" width="7.875" style="642" customWidth="1"/>
    <col min="6802" max="6802" width="7.375" style="642" customWidth="1"/>
    <col min="6803" max="6803" width="7.875" style="642" customWidth="1"/>
    <col min="6804" max="6810" width="8.875" style="642" customWidth="1"/>
    <col min="6811" max="6811" width="7.5" style="642" customWidth="1"/>
    <col min="6812" max="6812" width="7.125" style="642" customWidth="1"/>
    <col min="6813" max="6813" width="8.375" style="642" customWidth="1"/>
    <col min="6814" max="6814" width="7.125" style="642" customWidth="1"/>
    <col min="6815" max="6815" width="7.625" style="642" customWidth="1"/>
    <col min="6816" max="6913" width="9" style="642"/>
    <col min="6914" max="6914" width="4.5" style="642" bestFit="1" customWidth="1"/>
    <col min="6915" max="6915" width="69.125" style="642" customWidth="1"/>
    <col min="6916" max="6916" width="9.125" style="642" customWidth="1"/>
    <col min="6917" max="6917" width="8.625" style="642" customWidth="1"/>
    <col min="6918" max="6918" width="9.375" style="642" customWidth="1"/>
    <col min="6919" max="6919" width="10.125" style="642" customWidth="1"/>
    <col min="6920" max="6920" width="10.625" style="642" customWidth="1"/>
    <col min="6921" max="6921" width="10" style="642" customWidth="1"/>
    <col min="6922" max="6923" width="8.5" style="642" customWidth="1"/>
    <col min="6924" max="6924" width="7.5" style="642" customWidth="1"/>
    <col min="6925" max="6925" width="7.125" style="642" customWidth="1"/>
    <col min="6926" max="6926" width="8.125" style="642" customWidth="1"/>
    <col min="6927" max="6928" width="7.5" style="642" customWidth="1"/>
    <col min="6929" max="6929" width="8.625" style="642" customWidth="1"/>
    <col min="6930" max="6932" width="7.5" style="642" customWidth="1"/>
    <col min="6933" max="6933" width="8.375" style="642" customWidth="1"/>
    <col min="6934" max="6934" width="7.5" style="642" customWidth="1"/>
    <col min="6935" max="6935" width="8.125" style="642" customWidth="1"/>
    <col min="6936" max="6938" width="7.5" style="642" customWidth="1"/>
    <col min="6939" max="6941" width="8.125" style="642" customWidth="1"/>
    <col min="6942" max="6942" width="8.625" style="642" customWidth="1"/>
    <col min="6943" max="6943" width="7.125" style="642" customWidth="1"/>
    <col min="6944" max="6944" width="9.5" style="642" customWidth="1"/>
    <col min="6945" max="6945" width="8.625" style="642" customWidth="1"/>
    <col min="6946" max="6946" width="8.875" style="642" customWidth="1"/>
    <col min="6947" max="6947" width="8.125" style="642" customWidth="1"/>
    <col min="6948" max="6950" width="7.625" style="642" customWidth="1"/>
    <col min="6951" max="6951" width="6.5" style="642" customWidth="1"/>
    <col min="6952" max="6960" width="8.5" style="642" customWidth="1"/>
    <col min="6961" max="6961" width="7.5" style="642" customWidth="1"/>
    <col min="6962" max="6962" width="7.125" style="642" customWidth="1"/>
    <col min="6963" max="6963" width="8.5" style="642" customWidth="1"/>
    <col min="6964" max="6964" width="9.375" style="642" customWidth="1"/>
    <col min="6965" max="6967" width="8.5" style="642" customWidth="1"/>
    <col min="6968" max="6968" width="9.125" style="642" customWidth="1"/>
    <col min="6969" max="6971" width="8.5" style="642" customWidth="1"/>
    <col min="6972" max="6972" width="7.875" style="642" customWidth="1"/>
    <col min="6973" max="6973" width="8.5" style="642" customWidth="1"/>
    <col min="6974" max="6974" width="7.375" style="642" customWidth="1"/>
    <col min="6975" max="6975" width="7.625" style="642" customWidth="1"/>
    <col min="6976" max="6976" width="9.875" style="642" customWidth="1"/>
    <col min="6977" max="6977" width="8.125" style="642" customWidth="1"/>
    <col min="6978" max="6980" width="8.875" style="642" customWidth="1"/>
    <col min="6981" max="6981" width="8.625" style="642" customWidth="1"/>
    <col min="6982" max="6982" width="8" style="642" customWidth="1"/>
    <col min="6983" max="6983" width="8.125" style="642" customWidth="1"/>
    <col min="6984" max="6984" width="7.375" style="642" customWidth="1"/>
    <col min="6985" max="6985" width="8.875" style="642" customWidth="1"/>
    <col min="6986" max="6986" width="7.375" style="642" customWidth="1"/>
    <col min="6987" max="6987" width="6.625" style="642" customWidth="1"/>
    <col min="6988" max="6988" width="9.5" style="642" customWidth="1"/>
    <col min="6989" max="6989" width="8" style="642" customWidth="1"/>
    <col min="6990" max="6990" width="8.375" style="642" customWidth="1"/>
    <col min="6991" max="6991" width="8.5" style="642" customWidth="1"/>
    <col min="6992" max="6992" width="8" style="642" customWidth="1"/>
    <col min="6993" max="6993" width="7.875" style="642" customWidth="1"/>
    <col min="6994" max="6994" width="8" style="642" customWidth="1"/>
    <col min="6995" max="6995" width="8.5" style="642" customWidth="1"/>
    <col min="6996" max="6998" width="8.125" style="642" customWidth="1"/>
    <col min="6999" max="6999" width="8" style="642" customWidth="1"/>
    <col min="7000" max="7003" width="8.625" style="642" customWidth="1"/>
    <col min="7004" max="7004" width="7.625" style="642" customWidth="1"/>
    <col min="7005" max="7006" width="8.625" style="642" customWidth="1"/>
    <col min="7007" max="7007" width="7.625" style="642" customWidth="1"/>
    <col min="7008" max="7010" width="8" style="642" customWidth="1"/>
    <col min="7011" max="7011" width="7.875" style="642" customWidth="1"/>
    <col min="7012" max="7013" width="8.625" style="642" customWidth="1"/>
    <col min="7014" max="7014" width="8.375" style="642" customWidth="1"/>
    <col min="7015" max="7015" width="8" style="642" customWidth="1"/>
    <col min="7016" max="7016" width="7.875" style="642" customWidth="1"/>
    <col min="7017" max="7022" width="8.125" style="642" customWidth="1"/>
    <col min="7023" max="7023" width="7.875" style="642" customWidth="1"/>
    <col min="7024" max="7024" width="8.875" style="642" customWidth="1"/>
    <col min="7025" max="7025" width="8.375" style="642" customWidth="1"/>
    <col min="7026" max="7026" width="8.125" style="642" customWidth="1"/>
    <col min="7027" max="7027" width="8.875" style="642" customWidth="1"/>
    <col min="7028" max="7029" width="8.125" style="642" customWidth="1"/>
    <col min="7030" max="7030" width="8.875" style="642" customWidth="1"/>
    <col min="7031" max="7031" width="8" style="642" customWidth="1"/>
    <col min="7032" max="7034" width="7.875" style="642" customWidth="1"/>
    <col min="7035" max="7035" width="7.625" style="642" customWidth="1"/>
    <col min="7036" max="7039" width="8.875" style="642" customWidth="1"/>
    <col min="7040" max="7041" width="8.625" style="642" customWidth="1"/>
    <col min="7042" max="7043" width="8.125" style="642" customWidth="1"/>
    <col min="7044" max="7044" width="7.625" style="642" customWidth="1"/>
    <col min="7045" max="7045" width="8" style="642" customWidth="1"/>
    <col min="7046" max="7046" width="7.125" style="642" customWidth="1"/>
    <col min="7047" max="7047" width="7.625" style="642" customWidth="1"/>
    <col min="7048" max="7048" width="8.875" style="642" customWidth="1"/>
    <col min="7049" max="7049" width="8.125" style="642" customWidth="1"/>
    <col min="7050" max="7054" width="8.875" style="642" customWidth="1"/>
    <col min="7055" max="7055" width="8" style="642" customWidth="1"/>
    <col min="7056" max="7056" width="7.625" style="642" customWidth="1"/>
    <col min="7057" max="7057" width="7.875" style="642" customWidth="1"/>
    <col min="7058" max="7058" width="7.375" style="642" customWidth="1"/>
    <col min="7059" max="7059" width="7.875" style="642" customWidth="1"/>
    <col min="7060" max="7066" width="8.875" style="642" customWidth="1"/>
    <col min="7067" max="7067" width="7.5" style="642" customWidth="1"/>
    <col min="7068" max="7068" width="7.125" style="642" customWidth="1"/>
    <col min="7069" max="7069" width="8.375" style="642" customWidth="1"/>
    <col min="7070" max="7070" width="7.125" style="642" customWidth="1"/>
    <col min="7071" max="7071" width="7.625" style="642" customWidth="1"/>
    <col min="7072" max="7169" width="9" style="642"/>
    <col min="7170" max="7170" width="4.5" style="642" bestFit="1" customWidth="1"/>
    <col min="7171" max="7171" width="69.125" style="642" customWidth="1"/>
    <col min="7172" max="7172" width="9.125" style="642" customWidth="1"/>
    <col min="7173" max="7173" width="8.625" style="642" customWidth="1"/>
    <col min="7174" max="7174" width="9.375" style="642" customWidth="1"/>
    <col min="7175" max="7175" width="10.125" style="642" customWidth="1"/>
    <col min="7176" max="7176" width="10.625" style="642" customWidth="1"/>
    <col min="7177" max="7177" width="10" style="642" customWidth="1"/>
    <col min="7178" max="7179" width="8.5" style="642" customWidth="1"/>
    <col min="7180" max="7180" width="7.5" style="642" customWidth="1"/>
    <col min="7181" max="7181" width="7.125" style="642" customWidth="1"/>
    <col min="7182" max="7182" width="8.125" style="642" customWidth="1"/>
    <col min="7183" max="7184" width="7.5" style="642" customWidth="1"/>
    <col min="7185" max="7185" width="8.625" style="642" customWidth="1"/>
    <col min="7186" max="7188" width="7.5" style="642" customWidth="1"/>
    <col min="7189" max="7189" width="8.375" style="642" customWidth="1"/>
    <col min="7190" max="7190" width="7.5" style="642" customWidth="1"/>
    <col min="7191" max="7191" width="8.125" style="642" customWidth="1"/>
    <col min="7192" max="7194" width="7.5" style="642" customWidth="1"/>
    <col min="7195" max="7197" width="8.125" style="642" customWidth="1"/>
    <col min="7198" max="7198" width="8.625" style="642" customWidth="1"/>
    <col min="7199" max="7199" width="7.125" style="642" customWidth="1"/>
    <col min="7200" max="7200" width="9.5" style="642" customWidth="1"/>
    <col min="7201" max="7201" width="8.625" style="642" customWidth="1"/>
    <col min="7202" max="7202" width="8.875" style="642" customWidth="1"/>
    <col min="7203" max="7203" width="8.125" style="642" customWidth="1"/>
    <col min="7204" max="7206" width="7.625" style="642" customWidth="1"/>
    <col min="7207" max="7207" width="6.5" style="642" customWidth="1"/>
    <col min="7208" max="7216" width="8.5" style="642" customWidth="1"/>
    <col min="7217" max="7217" width="7.5" style="642" customWidth="1"/>
    <col min="7218" max="7218" width="7.125" style="642" customWidth="1"/>
    <col min="7219" max="7219" width="8.5" style="642" customWidth="1"/>
    <col min="7220" max="7220" width="9.375" style="642" customWidth="1"/>
    <col min="7221" max="7223" width="8.5" style="642" customWidth="1"/>
    <col min="7224" max="7224" width="9.125" style="642" customWidth="1"/>
    <col min="7225" max="7227" width="8.5" style="642" customWidth="1"/>
    <col min="7228" max="7228" width="7.875" style="642" customWidth="1"/>
    <col min="7229" max="7229" width="8.5" style="642" customWidth="1"/>
    <col min="7230" max="7230" width="7.375" style="642" customWidth="1"/>
    <col min="7231" max="7231" width="7.625" style="642" customWidth="1"/>
    <col min="7232" max="7232" width="9.875" style="642" customWidth="1"/>
    <col min="7233" max="7233" width="8.125" style="642" customWidth="1"/>
    <col min="7234" max="7236" width="8.875" style="642" customWidth="1"/>
    <col min="7237" max="7237" width="8.625" style="642" customWidth="1"/>
    <col min="7238" max="7238" width="8" style="642" customWidth="1"/>
    <col min="7239" max="7239" width="8.125" style="642" customWidth="1"/>
    <col min="7240" max="7240" width="7.375" style="642" customWidth="1"/>
    <col min="7241" max="7241" width="8.875" style="642" customWidth="1"/>
    <col min="7242" max="7242" width="7.375" style="642" customWidth="1"/>
    <col min="7243" max="7243" width="6.625" style="642" customWidth="1"/>
    <col min="7244" max="7244" width="9.5" style="642" customWidth="1"/>
    <col min="7245" max="7245" width="8" style="642" customWidth="1"/>
    <col min="7246" max="7246" width="8.375" style="642" customWidth="1"/>
    <col min="7247" max="7247" width="8.5" style="642" customWidth="1"/>
    <col min="7248" max="7248" width="8" style="642" customWidth="1"/>
    <col min="7249" max="7249" width="7.875" style="642" customWidth="1"/>
    <col min="7250" max="7250" width="8" style="642" customWidth="1"/>
    <col min="7251" max="7251" width="8.5" style="642" customWidth="1"/>
    <col min="7252" max="7254" width="8.125" style="642" customWidth="1"/>
    <col min="7255" max="7255" width="8" style="642" customWidth="1"/>
    <col min="7256" max="7259" width="8.625" style="642" customWidth="1"/>
    <col min="7260" max="7260" width="7.625" style="642" customWidth="1"/>
    <col min="7261" max="7262" width="8.625" style="642" customWidth="1"/>
    <col min="7263" max="7263" width="7.625" style="642" customWidth="1"/>
    <col min="7264" max="7266" width="8" style="642" customWidth="1"/>
    <col min="7267" max="7267" width="7.875" style="642" customWidth="1"/>
    <col min="7268" max="7269" width="8.625" style="642" customWidth="1"/>
    <col min="7270" max="7270" width="8.375" style="642" customWidth="1"/>
    <col min="7271" max="7271" width="8" style="642" customWidth="1"/>
    <col min="7272" max="7272" width="7.875" style="642" customWidth="1"/>
    <col min="7273" max="7278" width="8.125" style="642" customWidth="1"/>
    <col min="7279" max="7279" width="7.875" style="642" customWidth="1"/>
    <col min="7280" max="7280" width="8.875" style="642" customWidth="1"/>
    <col min="7281" max="7281" width="8.375" style="642" customWidth="1"/>
    <col min="7282" max="7282" width="8.125" style="642" customWidth="1"/>
    <col min="7283" max="7283" width="8.875" style="642" customWidth="1"/>
    <col min="7284" max="7285" width="8.125" style="642" customWidth="1"/>
    <col min="7286" max="7286" width="8.875" style="642" customWidth="1"/>
    <col min="7287" max="7287" width="8" style="642" customWidth="1"/>
    <col min="7288" max="7290" width="7.875" style="642" customWidth="1"/>
    <col min="7291" max="7291" width="7.625" style="642" customWidth="1"/>
    <col min="7292" max="7295" width="8.875" style="642" customWidth="1"/>
    <col min="7296" max="7297" width="8.625" style="642" customWidth="1"/>
    <col min="7298" max="7299" width="8.125" style="642" customWidth="1"/>
    <col min="7300" max="7300" width="7.625" style="642" customWidth="1"/>
    <col min="7301" max="7301" width="8" style="642" customWidth="1"/>
    <col min="7302" max="7302" width="7.125" style="642" customWidth="1"/>
    <col min="7303" max="7303" width="7.625" style="642" customWidth="1"/>
    <col min="7304" max="7304" width="8.875" style="642" customWidth="1"/>
    <col min="7305" max="7305" width="8.125" style="642" customWidth="1"/>
    <col min="7306" max="7310" width="8.875" style="642" customWidth="1"/>
    <col min="7311" max="7311" width="8" style="642" customWidth="1"/>
    <col min="7312" max="7312" width="7.625" style="642" customWidth="1"/>
    <col min="7313" max="7313" width="7.875" style="642" customWidth="1"/>
    <col min="7314" max="7314" width="7.375" style="642" customWidth="1"/>
    <col min="7315" max="7315" width="7.875" style="642" customWidth="1"/>
    <col min="7316" max="7322" width="8.875" style="642" customWidth="1"/>
    <col min="7323" max="7323" width="7.5" style="642" customWidth="1"/>
    <col min="7324" max="7324" width="7.125" style="642" customWidth="1"/>
    <col min="7325" max="7325" width="8.375" style="642" customWidth="1"/>
    <col min="7326" max="7326" width="7.125" style="642" customWidth="1"/>
    <col min="7327" max="7327" width="7.625" style="642" customWidth="1"/>
    <col min="7328" max="7425" width="9" style="642"/>
    <col min="7426" max="7426" width="4.5" style="642" bestFit="1" customWidth="1"/>
    <col min="7427" max="7427" width="69.125" style="642" customWidth="1"/>
    <col min="7428" max="7428" width="9.125" style="642" customWidth="1"/>
    <col min="7429" max="7429" width="8.625" style="642" customWidth="1"/>
    <col min="7430" max="7430" width="9.375" style="642" customWidth="1"/>
    <col min="7431" max="7431" width="10.125" style="642" customWidth="1"/>
    <col min="7432" max="7432" width="10.625" style="642" customWidth="1"/>
    <col min="7433" max="7433" width="10" style="642" customWidth="1"/>
    <col min="7434" max="7435" width="8.5" style="642" customWidth="1"/>
    <col min="7436" max="7436" width="7.5" style="642" customWidth="1"/>
    <col min="7437" max="7437" width="7.125" style="642" customWidth="1"/>
    <col min="7438" max="7438" width="8.125" style="642" customWidth="1"/>
    <col min="7439" max="7440" width="7.5" style="642" customWidth="1"/>
    <col min="7441" max="7441" width="8.625" style="642" customWidth="1"/>
    <col min="7442" max="7444" width="7.5" style="642" customWidth="1"/>
    <col min="7445" max="7445" width="8.375" style="642" customWidth="1"/>
    <col min="7446" max="7446" width="7.5" style="642" customWidth="1"/>
    <col min="7447" max="7447" width="8.125" style="642" customWidth="1"/>
    <col min="7448" max="7450" width="7.5" style="642" customWidth="1"/>
    <col min="7451" max="7453" width="8.125" style="642" customWidth="1"/>
    <col min="7454" max="7454" width="8.625" style="642" customWidth="1"/>
    <col min="7455" max="7455" width="7.125" style="642" customWidth="1"/>
    <col min="7456" max="7456" width="9.5" style="642" customWidth="1"/>
    <col min="7457" max="7457" width="8.625" style="642" customWidth="1"/>
    <col min="7458" max="7458" width="8.875" style="642" customWidth="1"/>
    <col min="7459" max="7459" width="8.125" style="642" customWidth="1"/>
    <col min="7460" max="7462" width="7.625" style="642" customWidth="1"/>
    <col min="7463" max="7463" width="6.5" style="642" customWidth="1"/>
    <col min="7464" max="7472" width="8.5" style="642" customWidth="1"/>
    <col min="7473" max="7473" width="7.5" style="642" customWidth="1"/>
    <col min="7474" max="7474" width="7.125" style="642" customWidth="1"/>
    <col min="7475" max="7475" width="8.5" style="642" customWidth="1"/>
    <col min="7476" max="7476" width="9.375" style="642" customWidth="1"/>
    <col min="7477" max="7479" width="8.5" style="642" customWidth="1"/>
    <col min="7480" max="7480" width="9.125" style="642" customWidth="1"/>
    <col min="7481" max="7483" width="8.5" style="642" customWidth="1"/>
    <col min="7484" max="7484" width="7.875" style="642" customWidth="1"/>
    <col min="7485" max="7485" width="8.5" style="642" customWidth="1"/>
    <col min="7486" max="7486" width="7.375" style="642" customWidth="1"/>
    <col min="7487" max="7487" width="7.625" style="642" customWidth="1"/>
    <col min="7488" max="7488" width="9.875" style="642" customWidth="1"/>
    <col min="7489" max="7489" width="8.125" style="642" customWidth="1"/>
    <col min="7490" max="7492" width="8.875" style="642" customWidth="1"/>
    <col min="7493" max="7493" width="8.625" style="642" customWidth="1"/>
    <col min="7494" max="7494" width="8" style="642" customWidth="1"/>
    <col min="7495" max="7495" width="8.125" style="642" customWidth="1"/>
    <col min="7496" max="7496" width="7.375" style="642" customWidth="1"/>
    <col min="7497" max="7497" width="8.875" style="642" customWidth="1"/>
    <col min="7498" max="7498" width="7.375" style="642" customWidth="1"/>
    <col min="7499" max="7499" width="6.625" style="642" customWidth="1"/>
    <col min="7500" max="7500" width="9.5" style="642" customWidth="1"/>
    <col min="7501" max="7501" width="8" style="642" customWidth="1"/>
    <col min="7502" max="7502" width="8.375" style="642" customWidth="1"/>
    <col min="7503" max="7503" width="8.5" style="642" customWidth="1"/>
    <col min="7504" max="7504" width="8" style="642" customWidth="1"/>
    <col min="7505" max="7505" width="7.875" style="642" customWidth="1"/>
    <col min="7506" max="7506" width="8" style="642" customWidth="1"/>
    <col min="7507" max="7507" width="8.5" style="642" customWidth="1"/>
    <col min="7508" max="7510" width="8.125" style="642" customWidth="1"/>
    <col min="7511" max="7511" width="8" style="642" customWidth="1"/>
    <col min="7512" max="7515" width="8.625" style="642" customWidth="1"/>
    <col min="7516" max="7516" width="7.625" style="642" customWidth="1"/>
    <col min="7517" max="7518" width="8.625" style="642" customWidth="1"/>
    <col min="7519" max="7519" width="7.625" style="642" customWidth="1"/>
    <col min="7520" max="7522" width="8" style="642" customWidth="1"/>
    <col min="7523" max="7523" width="7.875" style="642" customWidth="1"/>
    <col min="7524" max="7525" width="8.625" style="642" customWidth="1"/>
    <col min="7526" max="7526" width="8.375" style="642" customWidth="1"/>
    <col min="7527" max="7527" width="8" style="642" customWidth="1"/>
    <col min="7528" max="7528" width="7.875" style="642" customWidth="1"/>
    <col min="7529" max="7534" width="8.125" style="642" customWidth="1"/>
    <col min="7535" max="7535" width="7.875" style="642" customWidth="1"/>
    <col min="7536" max="7536" width="8.875" style="642" customWidth="1"/>
    <col min="7537" max="7537" width="8.375" style="642" customWidth="1"/>
    <col min="7538" max="7538" width="8.125" style="642" customWidth="1"/>
    <col min="7539" max="7539" width="8.875" style="642" customWidth="1"/>
    <col min="7540" max="7541" width="8.125" style="642" customWidth="1"/>
    <col min="7542" max="7542" width="8.875" style="642" customWidth="1"/>
    <col min="7543" max="7543" width="8" style="642" customWidth="1"/>
    <col min="7544" max="7546" width="7.875" style="642" customWidth="1"/>
    <col min="7547" max="7547" width="7.625" style="642" customWidth="1"/>
    <col min="7548" max="7551" width="8.875" style="642" customWidth="1"/>
    <col min="7552" max="7553" width="8.625" style="642" customWidth="1"/>
    <col min="7554" max="7555" width="8.125" style="642" customWidth="1"/>
    <col min="7556" max="7556" width="7.625" style="642" customWidth="1"/>
    <col min="7557" max="7557" width="8" style="642" customWidth="1"/>
    <col min="7558" max="7558" width="7.125" style="642" customWidth="1"/>
    <col min="7559" max="7559" width="7.625" style="642" customWidth="1"/>
    <col min="7560" max="7560" width="8.875" style="642" customWidth="1"/>
    <col min="7561" max="7561" width="8.125" style="642" customWidth="1"/>
    <col min="7562" max="7566" width="8.875" style="642" customWidth="1"/>
    <col min="7567" max="7567" width="8" style="642" customWidth="1"/>
    <col min="7568" max="7568" width="7.625" style="642" customWidth="1"/>
    <col min="7569" max="7569" width="7.875" style="642" customWidth="1"/>
    <col min="7570" max="7570" width="7.375" style="642" customWidth="1"/>
    <col min="7571" max="7571" width="7.875" style="642" customWidth="1"/>
    <col min="7572" max="7578" width="8.875" style="642" customWidth="1"/>
    <col min="7579" max="7579" width="7.5" style="642" customWidth="1"/>
    <col min="7580" max="7580" width="7.125" style="642" customWidth="1"/>
    <col min="7581" max="7581" width="8.375" style="642" customWidth="1"/>
    <col min="7582" max="7582" width="7.125" style="642" customWidth="1"/>
    <col min="7583" max="7583" width="7.625" style="642" customWidth="1"/>
    <col min="7584" max="7681" width="9" style="642"/>
    <col min="7682" max="7682" width="4.5" style="642" bestFit="1" customWidth="1"/>
    <col min="7683" max="7683" width="69.125" style="642" customWidth="1"/>
    <col min="7684" max="7684" width="9.125" style="642" customWidth="1"/>
    <col min="7685" max="7685" width="8.625" style="642" customWidth="1"/>
    <col min="7686" max="7686" width="9.375" style="642" customWidth="1"/>
    <col min="7687" max="7687" width="10.125" style="642" customWidth="1"/>
    <col min="7688" max="7688" width="10.625" style="642" customWidth="1"/>
    <col min="7689" max="7689" width="10" style="642" customWidth="1"/>
    <col min="7690" max="7691" width="8.5" style="642" customWidth="1"/>
    <col min="7692" max="7692" width="7.5" style="642" customWidth="1"/>
    <col min="7693" max="7693" width="7.125" style="642" customWidth="1"/>
    <col min="7694" max="7694" width="8.125" style="642" customWidth="1"/>
    <col min="7695" max="7696" width="7.5" style="642" customWidth="1"/>
    <col min="7697" max="7697" width="8.625" style="642" customWidth="1"/>
    <col min="7698" max="7700" width="7.5" style="642" customWidth="1"/>
    <col min="7701" max="7701" width="8.375" style="642" customWidth="1"/>
    <col min="7702" max="7702" width="7.5" style="642" customWidth="1"/>
    <col min="7703" max="7703" width="8.125" style="642" customWidth="1"/>
    <col min="7704" max="7706" width="7.5" style="642" customWidth="1"/>
    <col min="7707" max="7709" width="8.125" style="642" customWidth="1"/>
    <col min="7710" max="7710" width="8.625" style="642" customWidth="1"/>
    <col min="7711" max="7711" width="7.125" style="642" customWidth="1"/>
    <col min="7712" max="7712" width="9.5" style="642" customWidth="1"/>
    <col min="7713" max="7713" width="8.625" style="642" customWidth="1"/>
    <col min="7714" max="7714" width="8.875" style="642" customWidth="1"/>
    <col min="7715" max="7715" width="8.125" style="642" customWidth="1"/>
    <col min="7716" max="7718" width="7.625" style="642" customWidth="1"/>
    <col min="7719" max="7719" width="6.5" style="642" customWidth="1"/>
    <col min="7720" max="7728" width="8.5" style="642" customWidth="1"/>
    <col min="7729" max="7729" width="7.5" style="642" customWidth="1"/>
    <col min="7730" max="7730" width="7.125" style="642" customWidth="1"/>
    <col min="7731" max="7731" width="8.5" style="642" customWidth="1"/>
    <col min="7732" max="7732" width="9.375" style="642" customWidth="1"/>
    <col min="7733" max="7735" width="8.5" style="642" customWidth="1"/>
    <col min="7736" max="7736" width="9.125" style="642" customWidth="1"/>
    <col min="7737" max="7739" width="8.5" style="642" customWidth="1"/>
    <col min="7740" max="7740" width="7.875" style="642" customWidth="1"/>
    <col min="7741" max="7741" width="8.5" style="642" customWidth="1"/>
    <col min="7742" max="7742" width="7.375" style="642" customWidth="1"/>
    <col min="7743" max="7743" width="7.625" style="642" customWidth="1"/>
    <col min="7744" max="7744" width="9.875" style="642" customWidth="1"/>
    <col min="7745" max="7745" width="8.125" style="642" customWidth="1"/>
    <col min="7746" max="7748" width="8.875" style="642" customWidth="1"/>
    <col min="7749" max="7749" width="8.625" style="642" customWidth="1"/>
    <col min="7750" max="7750" width="8" style="642" customWidth="1"/>
    <col min="7751" max="7751" width="8.125" style="642" customWidth="1"/>
    <col min="7752" max="7752" width="7.375" style="642" customWidth="1"/>
    <col min="7753" max="7753" width="8.875" style="642" customWidth="1"/>
    <col min="7754" max="7754" width="7.375" style="642" customWidth="1"/>
    <col min="7755" max="7755" width="6.625" style="642" customWidth="1"/>
    <col min="7756" max="7756" width="9.5" style="642" customWidth="1"/>
    <col min="7757" max="7757" width="8" style="642" customWidth="1"/>
    <col min="7758" max="7758" width="8.375" style="642" customWidth="1"/>
    <col min="7759" max="7759" width="8.5" style="642" customWidth="1"/>
    <col min="7760" max="7760" width="8" style="642" customWidth="1"/>
    <col min="7761" max="7761" width="7.875" style="642" customWidth="1"/>
    <col min="7762" max="7762" width="8" style="642" customWidth="1"/>
    <col min="7763" max="7763" width="8.5" style="642" customWidth="1"/>
    <col min="7764" max="7766" width="8.125" style="642" customWidth="1"/>
    <col min="7767" max="7767" width="8" style="642" customWidth="1"/>
    <col min="7768" max="7771" width="8.625" style="642" customWidth="1"/>
    <col min="7772" max="7772" width="7.625" style="642" customWidth="1"/>
    <col min="7773" max="7774" width="8.625" style="642" customWidth="1"/>
    <col min="7775" max="7775" width="7.625" style="642" customWidth="1"/>
    <col min="7776" max="7778" width="8" style="642" customWidth="1"/>
    <col min="7779" max="7779" width="7.875" style="642" customWidth="1"/>
    <col min="7780" max="7781" width="8.625" style="642" customWidth="1"/>
    <col min="7782" max="7782" width="8.375" style="642" customWidth="1"/>
    <col min="7783" max="7783" width="8" style="642" customWidth="1"/>
    <col min="7784" max="7784" width="7.875" style="642" customWidth="1"/>
    <col min="7785" max="7790" width="8.125" style="642" customWidth="1"/>
    <col min="7791" max="7791" width="7.875" style="642" customWidth="1"/>
    <col min="7792" max="7792" width="8.875" style="642" customWidth="1"/>
    <col min="7793" max="7793" width="8.375" style="642" customWidth="1"/>
    <col min="7794" max="7794" width="8.125" style="642" customWidth="1"/>
    <col min="7795" max="7795" width="8.875" style="642" customWidth="1"/>
    <col min="7796" max="7797" width="8.125" style="642" customWidth="1"/>
    <col min="7798" max="7798" width="8.875" style="642" customWidth="1"/>
    <col min="7799" max="7799" width="8" style="642" customWidth="1"/>
    <col min="7800" max="7802" width="7.875" style="642" customWidth="1"/>
    <col min="7803" max="7803" width="7.625" style="642" customWidth="1"/>
    <col min="7804" max="7807" width="8.875" style="642" customWidth="1"/>
    <col min="7808" max="7809" width="8.625" style="642" customWidth="1"/>
    <col min="7810" max="7811" width="8.125" style="642" customWidth="1"/>
    <col min="7812" max="7812" width="7.625" style="642" customWidth="1"/>
    <col min="7813" max="7813" width="8" style="642" customWidth="1"/>
    <col min="7814" max="7814" width="7.125" style="642" customWidth="1"/>
    <col min="7815" max="7815" width="7.625" style="642" customWidth="1"/>
    <col min="7816" max="7816" width="8.875" style="642" customWidth="1"/>
    <col min="7817" max="7817" width="8.125" style="642" customWidth="1"/>
    <col min="7818" max="7822" width="8.875" style="642" customWidth="1"/>
    <col min="7823" max="7823" width="8" style="642" customWidth="1"/>
    <col min="7824" max="7824" width="7.625" style="642" customWidth="1"/>
    <col min="7825" max="7825" width="7.875" style="642" customWidth="1"/>
    <col min="7826" max="7826" width="7.375" style="642" customWidth="1"/>
    <col min="7827" max="7827" width="7.875" style="642" customWidth="1"/>
    <col min="7828" max="7834" width="8.875" style="642" customWidth="1"/>
    <col min="7835" max="7835" width="7.5" style="642" customWidth="1"/>
    <col min="7836" max="7836" width="7.125" style="642" customWidth="1"/>
    <col min="7837" max="7837" width="8.375" style="642" customWidth="1"/>
    <col min="7838" max="7838" width="7.125" style="642" customWidth="1"/>
    <col min="7839" max="7839" width="7.625" style="642" customWidth="1"/>
    <col min="7840" max="7937" width="9" style="642"/>
    <col min="7938" max="7938" width="4.5" style="642" bestFit="1" customWidth="1"/>
    <col min="7939" max="7939" width="69.125" style="642" customWidth="1"/>
    <col min="7940" max="7940" width="9.125" style="642" customWidth="1"/>
    <col min="7941" max="7941" width="8.625" style="642" customWidth="1"/>
    <col min="7942" max="7942" width="9.375" style="642" customWidth="1"/>
    <col min="7943" max="7943" width="10.125" style="642" customWidth="1"/>
    <col min="7944" max="7944" width="10.625" style="642" customWidth="1"/>
    <col min="7945" max="7945" width="10" style="642" customWidth="1"/>
    <col min="7946" max="7947" width="8.5" style="642" customWidth="1"/>
    <col min="7948" max="7948" width="7.5" style="642" customWidth="1"/>
    <col min="7949" max="7949" width="7.125" style="642" customWidth="1"/>
    <col min="7950" max="7950" width="8.125" style="642" customWidth="1"/>
    <col min="7951" max="7952" width="7.5" style="642" customWidth="1"/>
    <col min="7953" max="7953" width="8.625" style="642" customWidth="1"/>
    <col min="7954" max="7956" width="7.5" style="642" customWidth="1"/>
    <col min="7957" max="7957" width="8.375" style="642" customWidth="1"/>
    <col min="7958" max="7958" width="7.5" style="642" customWidth="1"/>
    <col min="7959" max="7959" width="8.125" style="642" customWidth="1"/>
    <col min="7960" max="7962" width="7.5" style="642" customWidth="1"/>
    <col min="7963" max="7965" width="8.125" style="642" customWidth="1"/>
    <col min="7966" max="7966" width="8.625" style="642" customWidth="1"/>
    <col min="7967" max="7967" width="7.125" style="642" customWidth="1"/>
    <col min="7968" max="7968" width="9.5" style="642" customWidth="1"/>
    <col min="7969" max="7969" width="8.625" style="642" customWidth="1"/>
    <col min="7970" max="7970" width="8.875" style="642" customWidth="1"/>
    <col min="7971" max="7971" width="8.125" style="642" customWidth="1"/>
    <col min="7972" max="7974" width="7.625" style="642" customWidth="1"/>
    <col min="7975" max="7975" width="6.5" style="642" customWidth="1"/>
    <col min="7976" max="7984" width="8.5" style="642" customWidth="1"/>
    <col min="7985" max="7985" width="7.5" style="642" customWidth="1"/>
    <col min="7986" max="7986" width="7.125" style="642" customWidth="1"/>
    <col min="7987" max="7987" width="8.5" style="642" customWidth="1"/>
    <col min="7988" max="7988" width="9.375" style="642" customWidth="1"/>
    <col min="7989" max="7991" width="8.5" style="642" customWidth="1"/>
    <col min="7992" max="7992" width="9.125" style="642" customWidth="1"/>
    <col min="7993" max="7995" width="8.5" style="642" customWidth="1"/>
    <col min="7996" max="7996" width="7.875" style="642" customWidth="1"/>
    <col min="7997" max="7997" width="8.5" style="642" customWidth="1"/>
    <col min="7998" max="7998" width="7.375" style="642" customWidth="1"/>
    <col min="7999" max="7999" width="7.625" style="642" customWidth="1"/>
    <col min="8000" max="8000" width="9.875" style="642" customWidth="1"/>
    <col min="8001" max="8001" width="8.125" style="642" customWidth="1"/>
    <col min="8002" max="8004" width="8.875" style="642" customWidth="1"/>
    <col min="8005" max="8005" width="8.625" style="642" customWidth="1"/>
    <col min="8006" max="8006" width="8" style="642" customWidth="1"/>
    <col min="8007" max="8007" width="8.125" style="642" customWidth="1"/>
    <col min="8008" max="8008" width="7.375" style="642" customWidth="1"/>
    <col min="8009" max="8009" width="8.875" style="642" customWidth="1"/>
    <col min="8010" max="8010" width="7.375" style="642" customWidth="1"/>
    <col min="8011" max="8011" width="6.625" style="642" customWidth="1"/>
    <col min="8012" max="8012" width="9.5" style="642" customWidth="1"/>
    <col min="8013" max="8013" width="8" style="642" customWidth="1"/>
    <col min="8014" max="8014" width="8.375" style="642" customWidth="1"/>
    <col min="8015" max="8015" width="8.5" style="642" customWidth="1"/>
    <col min="8016" max="8016" width="8" style="642" customWidth="1"/>
    <col min="8017" max="8017" width="7.875" style="642" customWidth="1"/>
    <col min="8018" max="8018" width="8" style="642" customWidth="1"/>
    <col min="8019" max="8019" width="8.5" style="642" customWidth="1"/>
    <col min="8020" max="8022" width="8.125" style="642" customWidth="1"/>
    <col min="8023" max="8023" width="8" style="642" customWidth="1"/>
    <col min="8024" max="8027" width="8.625" style="642" customWidth="1"/>
    <col min="8028" max="8028" width="7.625" style="642" customWidth="1"/>
    <col min="8029" max="8030" width="8.625" style="642" customWidth="1"/>
    <col min="8031" max="8031" width="7.625" style="642" customWidth="1"/>
    <col min="8032" max="8034" width="8" style="642" customWidth="1"/>
    <col min="8035" max="8035" width="7.875" style="642" customWidth="1"/>
    <col min="8036" max="8037" width="8.625" style="642" customWidth="1"/>
    <col min="8038" max="8038" width="8.375" style="642" customWidth="1"/>
    <col min="8039" max="8039" width="8" style="642" customWidth="1"/>
    <col min="8040" max="8040" width="7.875" style="642" customWidth="1"/>
    <col min="8041" max="8046" width="8.125" style="642" customWidth="1"/>
    <col min="8047" max="8047" width="7.875" style="642" customWidth="1"/>
    <col min="8048" max="8048" width="8.875" style="642" customWidth="1"/>
    <col min="8049" max="8049" width="8.375" style="642" customWidth="1"/>
    <col min="8050" max="8050" width="8.125" style="642" customWidth="1"/>
    <col min="8051" max="8051" width="8.875" style="642" customWidth="1"/>
    <col min="8052" max="8053" width="8.125" style="642" customWidth="1"/>
    <col min="8054" max="8054" width="8.875" style="642" customWidth="1"/>
    <col min="8055" max="8055" width="8" style="642" customWidth="1"/>
    <col min="8056" max="8058" width="7.875" style="642" customWidth="1"/>
    <col min="8059" max="8059" width="7.625" style="642" customWidth="1"/>
    <col min="8060" max="8063" width="8.875" style="642" customWidth="1"/>
    <col min="8064" max="8065" width="8.625" style="642" customWidth="1"/>
    <col min="8066" max="8067" width="8.125" style="642" customWidth="1"/>
    <col min="8068" max="8068" width="7.625" style="642" customWidth="1"/>
    <col min="8069" max="8069" width="8" style="642" customWidth="1"/>
    <col min="8070" max="8070" width="7.125" style="642" customWidth="1"/>
    <col min="8071" max="8071" width="7.625" style="642" customWidth="1"/>
    <col min="8072" max="8072" width="8.875" style="642" customWidth="1"/>
    <col min="8073" max="8073" width="8.125" style="642" customWidth="1"/>
    <col min="8074" max="8078" width="8.875" style="642" customWidth="1"/>
    <col min="8079" max="8079" width="8" style="642" customWidth="1"/>
    <col min="8080" max="8080" width="7.625" style="642" customWidth="1"/>
    <col min="8081" max="8081" width="7.875" style="642" customWidth="1"/>
    <col min="8082" max="8082" width="7.375" style="642" customWidth="1"/>
    <col min="8083" max="8083" width="7.875" style="642" customWidth="1"/>
    <col min="8084" max="8090" width="8.875" style="642" customWidth="1"/>
    <col min="8091" max="8091" width="7.5" style="642" customWidth="1"/>
    <col min="8092" max="8092" width="7.125" style="642" customWidth="1"/>
    <col min="8093" max="8093" width="8.375" style="642" customWidth="1"/>
    <col min="8094" max="8094" width="7.125" style="642" customWidth="1"/>
    <col min="8095" max="8095" width="7.625" style="642" customWidth="1"/>
    <col min="8096" max="8193" width="9" style="642"/>
    <col min="8194" max="8194" width="4.5" style="642" bestFit="1" customWidth="1"/>
    <col min="8195" max="8195" width="69.125" style="642" customWidth="1"/>
    <col min="8196" max="8196" width="9.125" style="642" customWidth="1"/>
    <col min="8197" max="8197" width="8.625" style="642" customWidth="1"/>
    <col min="8198" max="8198" width="9.375" style="642" customWidth="1"/>
    <col min="8199" max="8199" width="10.125" style="642" customWidth="1"/>
    <col min="8200" max="8200" width="10.625" style="642" customWidth="1"/>
    <col min="8201" max="8201" width="10" style="642" customWidth="1"/>
    <col min="8202" max="8203" width="8.5" style="642" customWidth="1"/>
    <col min="8204" max="8204" width="7.5" style="642" customWidth="1"/>
    <col min="8205" max="8205" width="7.125" style="642" customWidth="1"/>
    <col min="8206" max="8206" width="8.125" style="642" customWidth="1"/>
    <col min="8207" max="8208" width="7.5" style="642" customWidth="1"/>
    <col min="8209" max="8209" width="8.625" style="642" customWidth="1"/>
    <col min="8210" max="8212" width="7.5" style="642" customWidth="1"/>
    <col min="8213" max="8213" width="8.375" style="642" customWidth="1"/>
    <col min="8214" max="8214" width="7.5" style="642" customWidth="1"/>
    <col min="8215" max="8215" width="8.125" style="642" customWidth="1"/>
    <col min="8216" max="8218" width="7.5" style="642" customWidth="1"/>
    <col min="8219" max="8221" width="8.125" style="642" customWidth="1"/>
    <col min="8222" max="8222" width="8.625" style="642" customWidth="1"/>
    <col min="8223" max="8223" width="7.125" style="642" customWidth="1"/>
    <col min="8224" max="8224" width="9.5" style="642" customWidth="1"/>
    <col min="8225" max="8225" width="8.625" style="642" customWidth="1"/>
    <col min="8226" max="8226" width="8.875" style="642" customWidth="1"/>
    <col min="8227" max="8227" width="8.125" style="642" customWidth="1"/>
    <col min="8228" max="8230" width="7.625" style="642" customWidth="1"/>
    <col min="8231" max="8231" width="6.5" style="642" customWidth="1"/>
    <col min="8232" max="8240" width="8.5" style="642" customWidth="1"/>
    <col min="8241" max="8241" width="7.5" style="642" customWidth="1"/>
    <col min="8242" max="8242" width="7.125" style="642" customWidth="1"/>
    <col min="8243" max="8243" width="8.5" style="642" customWidth="1"/>
    <col min="8244" max="8244" width="9.375" style="642" customWidth="1"/>
    <col min="8245" max="8247" width="8.5" style="642" customWidth="1"/>
    <col min="8248" max="8248" width="9.125" style="642" customWidth="1"/>
    <col min="8249" max="8251" width="8.5" style="642" customWidth="1"/>
    <col min="8252" max="8252" width="7.875" style="642" customWidth="1"/>
    <col min="8253" max="8253" width="8.5" style="642" customWidth="1"/>
    <col min="8254" max="8254" width="7.375" style="642" customWidth="1"/>
    <col min="8255" max="8255" width="7.625" style="642" customWidth="1"/>
    <col min="8256" max="8256" width="9.875" style="642" customWidth="1"/>
    <col min="8257" max="8257" width="8.125" style="642" customWidth="1"/>
    <col min="8258" max="8260" width="8.875" style="642" customWidth="1"/>
    <col min="8261" max="8261" width="8.625" style="642" customWidth="1"/>
    <col min="8262" max="8262" width="8" style="642" customWidth="1"/>
    <col min="8263" max="8263" width="8.125" style="642" customWidth="1"/>
    <col min="8264" max="8264" width="7.375" style="642" customWidth="1"/>
    <col min="8265" max="8265" width="8.875" style="642" customWidth="1"/>
    <col min="8266" max="8266" width="7.375" style="642" customWidth="1"/>
    <col min="8267" max="8267" width="6.625" style="642" customWidth="1"/>
    <col min="8268" max="8268" width="9.5" style="642" customWidth="1"/>
    <col min="8269" max="8269" width="8" style="642" customWidth="1"/>
    <col min="8270" max="8270" width="8.375" style="642" customWidth="1"/>
    <col min="8271" max="8271" width="8.5" style="642" customWidth="1"/>
    <col min="8272" max="8272" width="8" style="642" customWidth="1"/>
    <col min="8273" max="8273" width="7.875" style="642" customWidth="1"/>
    <col min="8274" max="8274" width="8" style="642" customWidth="1"/>
    <col min="8275" max="8275" width="8.5" style="642" customWidth="1"/>
    <col min="8276" max="8278" width="8.125" style="642" customWidth="1"/>
    <col min="8279" max="8279" width="8" style="642" customWidth="1"/>
    <col min="8280" max="8283" width="8.625" style="642" customWidth="1"/>
    <col min="8284" max="8284" width="7.625" style="642" customWidth="1"/>
    <col min="8285" max="8286" width="8.625" style="642" customWidth="1"/>
    <col min="8287" max="8287" width="7.625" style="642" customWidth="1"/>
    <col min="8288" max="8290" width="8" style="642" customWidth="1"/>
    <col min="8291" max="8291" width="7.875" style="642" customWidth="1"/>
    <col min="8292" max="8293" width="8.625" style="642" customWidth="1"/>
    <col min="8294" max="8294" width="8.375" style="642" customWidth="1"/>
    <col min="8295" max="8295" width="8" style="642" customWidth="1"/>
    <col min="8296" max="8296" width="7.875" style="642" customWidth="1"/>
    <col min="8297" max="8302" width="8.125" style="642" customWidth="1"/>
    <col min="8303" max="8303" width="7.875" style="642" customWidth="1"/>
    <col min="8304" max="8304" width="8.875" style="642" customWidth="1"/>
    <col min="8305" max="8305" width="8.375" style="642" customWidth="1"/>
    <col min="8306" max="8306" width="8.125" style="642" customWidth="1"/>
    <col min="8307" max="8307" width="8.875" style="642" customWidth="1"/>
    <col min="8308" max="8309" width="8.125" style="642" customWidth="1"/>
    <col min="8310" max="8310" width="8.875" style="642" customWidth="1"/>
    <col min="8311" max="8311" width="8" style="642" customWidth="1"/>
    <col min="8312" max="8314" width="7.875" style="642" customWidth="1"/>
    <col min="8315" max="8315" width="7.625" style="642" customWidth="1"/>
    <col min="8316" max="8319" width="8.875" style="642" customWidth="1"/>
    <col min="8320" max="8321" width="8.625" style="642" customWidth="1"/>
    <col min="8322" max="8323" width="8.125" style="642" customWidth="1"/>
    <col min="8324" max="8324" width="7.625" style="642" customWidth="1"/>
    <col min="8325" max="8325" width="8" style="642" customWidth="1"/>
    <col min="8326" max="8326" width="7.125" style="642" customWidth="1"/>
    <col min="8327" max="8327" width="7.625" style="642" customWidth="1"/>
    <col min="8328" max="8328" width="8.875" style="642" customWidth="1"/>
    <col min="8329" max="8329" width="8.125" style="642" customWidth="1"/>
    <col min="8330" max="8334" width="8.875" style="642" customWidth="1"/>
    <col min="8335" max="8335" width="8" style="642" customWidth="1"/>
    <col min="8336" max="8336" width="7.625" style="642" customWidth="1"/>
    <col min="8337" max="8337" width="7.875" style="642" customWidth="1"/>
    <col min="8338" max="8338" width="7.375" style="642" customWidth="1"/>
    <col min="8339" max="8339" width="7.875" style="642" customWidth="1"/>
    <col min="8340" max="8346" width="8.875" style="642" customWidth="1"/>
    <col min="8347" max="8347" width="7.5" style="642" customWidth="1"/>
    <col min="8348" max="8348" width="7.125" style="642" customWidth="1"/>
    <col min="8349" max="8349" width="8.375" style="642" customWidth="1"/>
    <col min="8350" max="8350" width="7.125" style="642" customWidth="1"/>
    <col min="8351" max="8351" width="7.625" style="642" customWidth="1"/>
    <col min="8352" max="8449" width="9" style="642"/>
    <col min="8450" max="8450" width="4.5" style="642" bestFit="1" customWidth="1"/>
    <col min="8451" max="8451" width="69.125" style="642" customWidth="1"/>
    <col min="8452" max="8452" width="9.125" style="642" customWidth="1"/>
    <col min="8453" max="8453" width="8.625" style="642" customWidth="1"/>
    <col min="8454" max="8454" width="9.375" style="642" customWidth="1"/>
    <col min="8455" max="8455" width="10.125" style="642" customWidth="1"/>
    <col min="8456" max="8456" width="10.625" style="642" customWidth="1"/>
    <col min="8457" max="8457" width="10" style="642" customWidth="1"/>
    <col min="8458" max="8459" width="8.5" style="642" customWidth="1"/>
    <col min="8460" max="8460" width="7.5" style="642" customWidth="1"/>
    <col min="8461" max="8461" width="7.125" style="642" customWidth="1"/>
    <col min="8462" max="8462" width="8.125" style="642" customWidth="1"/>
    <col min="8463" max="8464" width="7.5" style="642" customWidth="1"/>
    <col min="8465" max="8465" width="8.625" style="642" customWidth="1"/>
    <col min="8466" max="8468" width="7.5" style="642" customWidth="1"/>
    <col min="8469" max="8469" width="8.375" style="642" customWidth="1"/>
    <col min="8470" max="8470" width="7.5" style="642" customWidth="1"/>
    <col min="8471" max="8471" width="8.125" style="642" customWidth="1"/>
    <col min="8472" max="8474" width="7.5" style="642" customWidth="1"/>
    <col min="8475" max="8477" width="8.125" style="642" customWidth="1"/>
    <col min="8478" max="8478" width="8.625" style="642" customWidth="1"/>
    <col min="8479" max="8479" width="7.125" style="642" customWidth="1"/>
    <col min="8480" max="8480" width="9.5" style="642" customWidth="1"/>
    <col min="8481" max="8481" width="8.625" style="642" customWidth="1"/>
    <col min="8482" max="8482" width="8.875" style="642" customWidth="1"/>
    <col min="8483" max="8483" width="8.125" style="642" customWidth="1"/>
    <col min="8484" max="8486" width="7.625" style="642" customWidth="1"/>
    <col min="8487" max="8487" width="6.5" style="642" customWidth="1"/>
    <col min="8488" max="8496" width="8.5" style="642" customWidth="1"/>
    <col min="8497" max="8497" width="7.5" style="642" customWidth="1"/>
    <col min="8498" max="8498" width="7.125" style="642" customWidth="1"/>
    <col min="8499" max="8499" width="8.5" style="642" customWidth="1"/>
    <col min="8500" max="8500" width="9.375" style="642" customWidth="1"/>
    <col min="8501" max="8503" width="8.5" style="642" customWidth="1"/>
    <col min="8504" max="8504" width="9.125" style="642" customWidth="1"/>
    <col min="8505" max="8507" width="8.5" style="642" customWidth="1"/>
    <col min="8508" max="8508" width="7.875" style="642" customWidth="1"/>
    <col min="8509" max="8509" width="8.5" style="642" customWidth="1"/>
    <col min="8510" max="8510" width="7.375" style="642" customWidth="1"/>
    <col min="8511" max="8511" width="7.625" style="642" customWidth="1"/>
    <col min="8512" max="8512" width="9.875" style="642" customWidth="1"/>
    <col min="8513" max="8513" width="8.125" style="642" customWidth="1"/>
    <col min="8514" max="8516" width="8.875" style="642" customWidth="1"/>
    <col min="8517" max="8517" width="8.625" style="642" customWidth="1"/>
    <col min="8518" max="8518" width="8" style="642" customWidth="1"/>
    <col min="8519" max="8519" width="8.125" style="642" customWidth="1"/>
    <col min="8520" max="8520" width="7.375" style="642" customWidth="1"/>
    <col min="8521" max="8521" width="8.875" style="642" customWidth="1"/>
    <col min="8522" max="8522" width="7.375" style="642" customWidth="1"/>
    <col min="8523" max="8523" width="6.625" style="642" customWidth="1"/>
    <col min="8524" max="8524" width="9.5" style="642" customWidth="1"/>
    <col min="8525" max="8525" width="8" style="642" customWidth="1"/>
    <col min="8526" max="8526" width="8.375" style="642" customWidth="1"/>
    <col min="8527" max="8527" width="8.5" style="642" customWidth="1"/>
    <col min="8528" max="8528" width="8" style="642" customWidth="1"/>
    <col min="8529" max="8529" width="7.875" style="642" customWidth="1"/>
    <col min="8530" max="8530" width="8" style="642" customWidth="1"/>
    <col min="8531" max="8531" width="8.5" style="642" customWidth="1"/>
    <col min="8532" max="8534" width="8.125" style="642" customWidth="1"/>
    <col min="8535" max="8535" width="8" style="642" customWidth="1"/>
    <col min="8536" max="8539" width="8.625" style="642" customWidth="1"/>
    <col min="8540" max="8540" width="7.625" style="642" customWidth="1"/>
    <col min="8541" max="8542" width="8.625" style="642" customWidth="1"/>
    <col min="8543" max="8543" width="7.625" style="642" customWidth="1"/>
    <col min="8544" max="8546" width="8" style="642" customWidth="1"/>
    <col min="8547" max="8547" width="7.875" style="642" customWidth="1"/>
    <col min="8548" max="8549" width="8.625" style="642" customWidth="1"/>
    <col min="8550" max="8550" width="8.375" style="642" customWidth="1"/>
    <col min="8551" max="8551" width="8" style="642" customWidth="1"/>
    <col min="8552" max="8552" width="7.875" style="642" customWidth="1"/>
    <col min="8553" max="8558" width="8.125" style="642" customWidth="1"/>
    <col min="8559" max="8559" width="7.875" style="642" customWidth="1"/>
    <col min="8560" max="8560" width="8.875" style="642" customWidth="1"/>
    <col min="8561" max="8561" width="8.375" style="642" customWidth="1"/>
    <col min="8562" max="8562" width="8.125" style="642" customWidth="1"/>
    <col min="8563" max="8563" width="8.875" style="642" customWidth="1"/>
    <col min="8564" max="8565" width="8.125" style="642" customWidth="1"/>
    <col min="8566" max="8566" width="8.875" style="642" customWidth="1"/>
    <col min="8567" max="8567" width="8" style="642" customWidth="1"/>
    <col min="8568" max="8570" width="7.875" style="642" customWidth="1"/>
    <col min="8571" max="8571" width="7.625" style="642" customWidth="1"/>
    <col min="8572" max="8575" width="8.875" style="642" customWidth="1"/>
    <col min="8576" max="8577" width="8.625" style="642" customWidth="1"/>
    <col min="8578" max="8579" width="8.125" style="642" customWidth="1"/>
    <col min="8580" max="8580" width="7.625" style="642" customWidth="1"/>
    <col min="8581" max="8581" width="8" style="642" customWidth="1"/>
    <col min="8582" max="8582" width="7.125" style="642" customWidth="1"/>
    <col min="8583" max="8583" width="7.625" style="642" customWidth="1"/>
    <col min="8584" max="8584" width="8.875" style="642" customWidth="1"/>
    <col min="8585" max="8585" width="8.125" style="642" customWidth="1"/>
    <col min="8586" max="8590" width="8.875" style="642" customWidth="1"/>
    <col min="8591" max="8591" width="8" style="642" customWidth="1"/>
    <col min="8592" max="8592" width="7.625" style="642" customWidth="1"/>
    <col min="8593" max="8593" width="7.875" style="642" customWidth="1"/>
    <col min="8594" max="8594" width="7.375" style="642" customWidth="1"/>
    <col min="8595" max="8595" width="7.875" style="642" customWidth="1"/>
    <col min="8596" max="8602" width="8.875" style="642" customWidth="1"/>
    <col min="8603" max="8603" width="7.5" style="642" customWidth="1"/>
    <col min="8604" max="8604" width="7.125" style="642" customWidth="1"/>
    <col min="8605" max="8605" width="8.375" style="642" customWidth="1"/>
    <col min="8606" max="8606" width="7.125" style="642" customWidth="1"/>
    <col min="8607" max="8607" width="7.625" style="642" customWidth="1"/>
    <col min="8608" max="8705" width="9" style="642"/>
    <col min="8706" max="8706" width="4.5" style="642" bestFit="1" customWidth="1"/>
    <col min="8707" max="8707" width="69.125" style="642" customWidth="1"/>
    <col min="8708" max="8708" width="9.125" style="642" customWidth="1"/>
    <col min="8709" max="8709" width="8.625" style="642" customWidth="1"/>
    <col min="8710" max="8710" width="9.375" style="642" customWidth="1"/>
    <col min="8711" max="8711" width="10.125" style="642" customWidth="1"/>
    <col min="8712" max="8712" width="10.625" style="642" customWidth="1"/>
    <col min="8713" max="8713" width="10" style="642" customWidth="1"/>
    <col min="8714" max="8715" width="8.5" style="642" customWidth="1"/>
    <col min="8716" max="8716" width="7.5" style="642" customWidth="1"/>
    <col min="8717" max="8717" width="7.125" style="642" customWidth="1"/>
    <col min="8718" max="8718" width="8.125" style="642" customWidth="1"/>
    <col min="8719" max="8720" width="7.5" style="642" customWidth="1"/>
    <col min="8721" max="8721" width="8.625" style="642" customWidth="1"/>
    <col min="8722" max="8724" width="7.5" style="642" customWidth="1"/>
    <col min="8725" max="8725" width="8.375" style="642" customWidth="1"/>
    <col min="8726" max="8726" width="7.5" style="642" customWidth="1"/>
    <col min="8727" max="8727" width="8.125" style="642" customWidth="1"/>
    <col min="8728" max="8730" width="7.5" style="642" customWidth="1"/>
    <col min="8731" max="8733" width="8.125" style="642" customWidth="1"/>
    <col min="8734" max="8734" width="8.625" style="642" customWidth="1"/>
    <col min="8735" max="8735" width="7.125" style="642" customWidth="1"/>
    <col min="8736" max="8736" width="9.5" style="642" customWidth="1"/>
    <col min="8737" max="8737" width="8.625" style="642" customWidth="1"/>
    <col min="8738" max="8738" width="8.875" style="642" customWidth="1"/>
    <col min="8739" max="8739" width="8.125" style="642" customWidth="1"/>
    <col min="8740" max="8742" width="7.625" style="642" customWidth="1"/>
    <col min="8743" max="8743" width="6.5" style="642" customWidth="1"/>
    <col min="8744" max="8752" width="8.5" style="642" customWidth="1"/>
    <col min="8753" max="8753" width="7.5" style="642" customWidth="1"/>
    <col min="8754" max="8754" width="7.125" style="642" customWidth="1"/>
    <col min="8755" max="8755" width="8.5" style="642" customWidth="1"/>
    <col min="8756" max="8756" width="9.375" style="642" customWidth="1"/>
    <col min="8757" max="8759" width="8.5" style="642" customWidth="1"/>
    <col min="8760" max="8760" width="9.125" style="642" customWidth="1"/>
    <col min="8761" max="8763" width="8.5" style="642" customWidth="1"/>
    <col min="8764" max="8764" width="7.875" style="642" customWidth="1"/>
    <col min="8765" max="8765" width="8.5" style="642" customWidth="1"/>
    <col min="8766" max="8766" width="7.375" style="642" customWidth="1"/>
    <col min="8767" max="8767" width="7.625" style="642" customWidth="1"/>
    <col min="8768" max="8768" width="9.875" style="642" customWidth="1"/>
    <col min="8769" max="8769" width="8.125" style="642" customWidth="1"/>
    <col min="8770" max="8772" width="8.875" style="642" customWidth="1"/>
    <col min="8773" max="8773" width="8.625" style="642" customWidth="1"/>
    <col min="8774" max="8774" width="8" style="642" customWidth="1"/>
    <col min="8775" max="8775" width="8.125" style="642" customWidth="1"/>
    <col min="8776" max="8776" width="7.375" style="642" customWidth="1"/>
    <col min="8777" max="8777" width="8.875" style="642" customWidth="1"/>
    <col min="8778" max="8778" width="7.375" style="642" customWidth="1"/>
    <col min="8779" max="8779" width="6.625" style="642" customWidth="1"/>
    <col min="8780" max="8780" width="9.5" style="642" customWidth="1"/>
    <col min="8781" max="8781" width="8" style="642" customWidth="1"/>
    <col min="8782" max="8782" width="8.375" style="642" customWidth="1"/>
    <col min="8783" max="8783" width="8.5" style="642" customWidth="1"/>
    <col min="8784" max="8784" width="8" style="642" customWidth="1"/>
    <col min="8785" max="8785" width="7.875" style="642" customWidth="1"/>
    <col min="8786" max="8786" width="8" style="642" customWidth="1"/>
    <col min="8787" max="8787" width="8.5" style="642" customWidth="1"/>
    <col min="8788" max="8790" width="8.125" style="642" customWidth="1"/>
    <col min="8791" max="8791" width="8" style="642" customWidth="1"/>
    <col min="8792" max="8795" width="8.625" style="642" customWidth="1"/>
    <col min="8796" max="8796" width="7.625" style="642" customWidth="1"/>
    <col min="8797" max="8798" width="8.625" style="642" customWidth="1"/>
    <col min="8799" max="8799" width="7.625" style="642" customWidth="1"/>
    <col min="8800" max="8802" width="8" style="642" customWidth="1"/>
    <col min="8803" max="8803" width="7.875" style="642" customWidth="1"/>
    <col min="8804" max="8805" width="8.625" style="642" customWidth="1"/>
    <col min="8806" max="8806" width="8.375" style="642" customWidth="1"/>
    <col min="8807" max="8807" width="8" style="642" customWidth="1"/>
    <col min="8808" max="8808" width="7.875" style="642" customWidth="1"/>
    <col min="8809" max="8814" width="8.125" style="642" customWidth="1"/>
    <col min="8815" max="8815" width="7.875" style="642" customWidth="1"/>
    <col min="8816" max="8816" width="8.875" style="642" customWidth="1"/>
    <col min="8817" max="8817" width="8.375" style="642" customWidth="1"/>
    <col min="8818" max="8818" width="8.125" style="642" customWidth="1"/>
    <col min="8819" max="8819" width="8.875" style="642" customWidth="1"/>
    <col min="8820" max="8821" width="8.125" style="642" customWidth="1"/>
    <col min="8822" max="8822" width="8.875" style="642" customWidth="1"/>
    <col min="8823" max="8823" width="8" style="642" customWidth="1"/>
    <col min="8824" max="8826" width="7.875" style="642" customWidth="1"/>
    <col min="8827" max="8827" width="7.625" style="642" customWidth="1"/>
    <col min="8828" max="8831" width="8.875" style="642" customWidth="1"/>
    <col min="8832" max="8833" width="8.625" style="642" customWidth="1"/>
    <col min="8834" max="8835" width="8.125" style="642" customWidth="1"/>
    <col min="8836" max="8836" width="7.625" style="642" customWidth="1"/>
    <col min="8837" max="8837" width="8" style="642" customWidth="1"/>
    <col min="8838" max="8838" width="7.125" style="642" customWidth="1"/>
    <col min="8839" max="8839" width="7.625" style="642" customWidth="1"/>
    <col min="8840" max="8840" width="8.875" style="642" customWidth="1"/>
    <col min="8841" max="8841" width="8.125" style="642" customWidth="1"/>
    <col min="8842" max="8846" width="8.875" style="642" customWidth="1"/>
    <col min="8847" max="8847" width="8" style="642" customWidth="1"/>
    <col min="8848" max="8848" width="7.625" style="642" customWidth="1"/>
    <col min="8849" max="8849" width="7.875" style="642" customWidth="1"/>
    <col min="8850" max="8850" width="7.375" style="642" customWidth="1"/>
    <col min="8851" max="8851" width="7.875" style="642" customWidth="1"/>
    <col min="8852" max="8858" width="8.875" style="642" customWidth="1"/>
    <col min="8859" max="8859" width="7.5" style="642" customWidth="1"/>
    <col min="8860" max="8860" width="7.125" style="642" customWidth="1"/>
    <col min="8861" max="8861" width="8.375" style="642" customWidth="1"/>
    <col min="8862" max="8862" width="7.125" style="642" customWidth="1"/>
    <col min="8863" max="8863" width="7.625" style="642" customWidth="1"/>
    <col min="8864" max="8961" width="9" style="642"/>
    <col min="8962" max="8962" width="4.5" style="642" bestFit="1" customWidth="1"/>
    <col min="8963" max="8963" width="69.125" style="642" customWidth="1"/>
    <col min="8964" max="8964" width="9.125" style="642" customWidth="1"/>
    <col min="8965" max="8965" width="8.625" style="642" customWidth="1"/>
    <col min="8966" max="8966" width="9.375" style="642" customWidth="1"/>
    <col min="8967" max="8967" width="10.125" style="642" customWidth="1"/>
    <col min="8968" max="8968" width="10.625" style="642" customWidth="1"/>
    <col min="8969" max="8969" width="10" style="642" customWidth="1"/>
    <col min="8970" max="8971" width="8.5" style="642" customWidth="1"/>
    <col min="8972" max="8972" width="7.5" style="642" customWidth="1"/>
    <col min="8973" max="8973" width="7.125" style="642" customWidth="1"/>
    <col min="8974" max="8974" width="8.125" style="642" customWidth="1"/>
    <col min="8975" max="8976" width="7.5" style="642" customWidth="1"/>
    <col min="8977" max="8977" width="8.625" style="642" customWidth="1"/>
    <col min="8978" max="8980" width="7.5" style="642" customWidth="1"/>
    <col min="8981" max="8981" width="8.375" style="642" customWidth="1"/>
    <col min="8982" max="8982" width="7.5" style="642" customWidth="1"/>
    <col min="8983" max="8983" width="8.125" style="642" customWidth="1"/>
    <col min="8984" max="8986" width="7.5" style="642" customWidth="1"/>
    <col min="8987" max="8989" width="8.125" style="642" customWidth="1"/>
    <col min="8990" max="8990" width="8.625" style="642" customWidth="1"/>
    <col min="8991" max="8991" width="7.125" style="642" customWidth="1"/>
    <col min="8992" max="8992" width="9.5" style="642" customWidth="1"/>
    <col min="8993" max="8993" width="8.625" style="642" customWidth="1"/>
    <col min="8994" max="8994" width="8.875" style="642" customWidth="1"/>
    <col min="8995" max="8995" width="8.125" style="642" customWidth="1"/>
    <col min="8996" max="8998" width="7.625" style="642" customWidth="1"/>
    <col min="8999" max="8999" width="6.5" style="642" customWidth="1"/>
    <col min="9000" max="9008" width="8.5" style="642" customWidth="1"/>
    <col min="9009" max="9009" width="7.5" style="642" customWidth="1"/>
    <col min="9010" max="9010" width="7.125" style="642" customWidth="1"/>
    <col min="9011" max="9011" width="8.5" style="642" customWidth="1"/>
    <col min="9012" max="9012" width="9.375" style="642" customWidth="1"/>
    <col min="9013" max="9015" width="8.5" style="642" customWidth="1"/>
    <col min="9016" max="9016" width="9.125" style="642" customWidth="1"/>
    <col min="9017" max="9019" width="8.5" style="642" customWidth="1"/>
    <col min="9020" max="9020" width="7.875" style="642" customWidth="1"/>
    <col min="9021" max="9021" width="8.5" style="642" customWidth="1"/>
    <col min="9022" max="9022" width="7.375" style="642" customWidth="1"/>
    <col min="9023" max="9023" width="7.625" style="642" customWidth="1"/>
    <col min="9024" max="9024" width="9.875" style="642" customWidth="1"/>
    <col min="9025" max="9025" width="8.125" style="642" customWidth="1"/>
    <col min="9026" max="9028" width="8.875" style="642" customWidth="1"/>
    <col min="9029" max="9029" width="8.625" style="642" customWidth="1"/>
    <col min="9030" max="9030" width="8" style="642" customWidth="1"/>
    <col min="9031" max="9031" width="8.125" style="642" customWidth="1"/>
    <col min="9032" max="9032" width="7.375" style="642" customWidth="1"/>
    <col min="9033" max="9033" width="8.875" style="642" customWidth="1"/>
    <col min="9034" max="9034" width="7.375" style="642" customWidth="1"/>
    <col min="9035" max="9035" width="6.625" style="642" customWidth="1"/>
    <col min="9036" max="9036" width="9.5" style="642" customWidth="1"/>
    <col min="9037" max="9037" width="8" style="642" customWidth="1"/>
    <col min="9038" max="9038" width="8.375" style="642" customWidth="1"/>
    <col min="9039" max="9039" width="8.5" style="642" customWidth="1"/>
    <col min="9040" max="9040" width="8" style="642" customWidth="1"/>
    <col min="9041" max="9041" width="7.875" style="642" customWidth="1"/>
    <col min="9042" max="9042" width="8" style="642" customWidth="1"/>
    <col min="9043" max="9043" width="8.5" style="642" customWidth="1"/>
    <col min="9044" max="9046" width="8.125" style="642" customWidth="1"/>
    <col min="9047" max="9047" width="8" style="642" customWidth="1"/>
    <col min="9048" max="9051" width="8.625" style="642" customWidth="1"/>
    <col min="9052" max="9052" width="7.625" style="642" customWidth="1"/>
    <col min="9053" max="9054" width="8.625" style="642" customWidth="1"/>
    <col min="9055" max="9055" width="7.625" style="642" customWidth="1"/>
    <col min="9056" max="9058" width="8" style="642" customWidth="1"/>
    <col min="9059" max="9059" width="7.875" style="642" customWidth="1"/>
    <col min="9060" max="9061" width="8.625" style="642" customWidth="1"/>
    <col min="9062" max="9062" width="8.375" style="642" customWidth="1"/>
    <col min="9063" max="9063" width="8" style="642" customWidth="1"/>
    <col min="9064" max="9064" width="7.875" style="642" customWidth="1"/>
    <col min="9065" max="9070" width="8.125" style="642" customWidth="1"/>
    <col min="9071" max="9071" width="7.875" style="642" customWidth="1"/>
    <col min="9072" max="9072" width="8.875" style="642" customWidth="1"/>
    <col min="9073" max="9073" width="8.375" style="642" customWidth="1"/>
    <col min="9074" max="9074" width="8.125" style="642" customWidth="1"/>
    <col min="9075" max="9075" width="8.875" style="642" customWidth="1"/>
    <col min="9076" max="9077" width="8.125" style="642" customWidth="1"/>
    <col min="9078" max="9078" width="8.875" style="642" customWidth="1"/>
    <col min="9079" max="9079" width="8" style="642" customWidth="1"/>
    <col min="9080" max="9082" width="7.875" style="642" customWidth="1"/>
    <col min="9083" max="9083" width="7.625" style="642" customWidth="1"/>
    <col min="9084" max="9087" width="8.875" style="642" customWidth="1"/>
    <col min="9088" max="9089" width="8.625" style="642" customWidth="1"/>
    <col min="9090" max="9091" width="8.125" style="642" customWidth="1"/>
    <col min="9092" max="9092" width="7.625" style="642" customWidth="1"/>
    <col min="9093" max="9093" width="8" style="642" customWidth="1"/>
    <col min="9094" max="9094" width="7.125" style="642" customWidth="1"/>
    <col min="9095" max="9095" width="7.625" style="642" customWidth="1"/>
    <col min="9096" max="9096" width="8.875" style="642" customWidth="1"/>
    <col min="9097" max="9097" width="8.125" style="642" customWidth="1"/>
    <col min="9098" max="9102" width="8.875" style="642" customWidth="1"/>
    <col min="9103" max="9103" width="8" style="642" customWidth="1"/>
    <col min="9104" max="9104" width="7.625" style="642" customWidth="1"/>
    <col min="9105" max="9105" width="7.875" style="642" customWidth="1"/>
    <col min="9106" max="9106" width="7.375" style="642" customWidth="1"/>
    <col min="9107" max="9107" width="7.875" style="642" customWidth="1"/>
    <col min="9108" max="9114" width="8.875" style="642" customWidth="1"/>
    <col min="9115" max="9115" width="7.5" style="642" customWidth="1"/>
    <col min="9116" max="9116" width="7.125" style="642" customWidth="1"/>
    <col min="9117" max="9117" width="8.375" style="642" customWidth="1"/>
    <col min="9118" max="9118" width="7.125" style="642" customWidth="1"/>
    <col min="9119" max="9119" width="7.625" style="642" customWidth="1"/>
    <col min="9120" max="9217" width="9" style="642"/>
    <col min="9218" max="9218" width="4.5" style="642" bestFit="1" customWidth="1"/>
    <col min="9219" max="9219" width="69.125" style="642" customWidth="1"/>
    <col min="9220" max="9220" width="9.125" style="642" customWidth="1"/>
    <col min="9221" max="9221" width="8.625" style="642" customWidth="1"/>
    <col min="9222" max="9222" width="9.375" style="642" customWidth="1"/>
    <col min="9223" max="9223" width="10.125" style="642" customWidth="1"/>
    <col min="9224" max="9224" width="10.625" style="642" customWidth="1"/>
    <col min="9225" max="9225" width="10" style="642" customWidth="1"/>
    <col min="9226" max="9227" width="8.5" style="642" customWidth="1"/>
    <col min="9228" max="9228" width="7.5" style="642" customWidth="1"/>
    <col min="9229" max="9229" width="7.125" style="642" customWidth="1"/>
    <col min="9230" max="9230" width="8.125" style="642" customWidth="1"/>
    <col min="9231" max="9232" width="7.5" style="642" customWidth="1"/>
    <col min="9233" max="9233" width="8.625" style="642" customWidth="1"/>
    <col min="9234" max="9236" width="7.5" style="642" customWidth="1"/>
    <col min="9237" max="9237" width="8.375" style="642" customWidth="1"/>
    <col min="9238" max="9238" width="7.5" style="642" customWidth="1"/>
    <col min="9239" max="9239" width="8.125" style="642" customWidth="1"/>
    <col min="9240" max="9242" width="7.5" style="642" customWidth="1"/>
    <col min="9243" max="9245" width="8.125" style="642" customWidth="1"/>
    <col min="9246" max="9246" width="8.625" style="642" customWidth="1"/>
    <col min="9247" max="9247" width="7.125" style="642" customWidth="1"/>
    <col min="9248" max="9248" width="9.5" style="642" customWidth="1"/>
    <col min="9249" max="9249" width="8.625" style="642" customWidth="1"/>
    <col min="9250" max="9250" width="8.875" style="642" customWidth="1"/>
    <col min="9251" max="9251" width="8.125" style="642" customWidth="1"/>
    <col min="9252" max="9254" width="7.625" style="642" customWidth="1"/>
    <col min="9255" max="9255" width="6.5" style="642" customWidth="1"/>
    <col min="9256" max="9264" width="8.5" style="642" customWidth="1"/>
    <col min="9265" max="9265" width="7.5" style="642" customWidth="1"/>
    <col min="9266" max="9266" width="7.125" style="642" customWidth="1"/>
    <col min="9267" max="9267" width="8.5" style="642" customWidth="1"/>
    <col min="9268" max="9268" width="9.375" style="642" customWidth="1"/>
    <col min="9269" max="9271" width="8.5" style="642" customWidth="1"/>
    <col min="9272" max="9272" width="9.125" style="642" customWidth="1"/>
    <col min="9273" max="9275" width="8.5" style="642" customWidth="1"/>
    <col min="9276" max="9276" width="7.875" style="642" customWidth="1"/>
    <col min="9277" max="9277" width="8.5" style="642" customWidth="1"/>
    <col min="9278" max="9278" width="7.375" style="642" customWidth="1"/>
    <col min="9279" max="9279" width="7.625" style="642" customWidth="1"/>
    <col min="9280" max="9280" width="9.875" style="642" customWidth="1"/>
    <col min="9281" max="9281" width="8.125" style="642" customWidth="1"/>
    <col min="9282" max="9284" width="8.875" style="642" customWidth="1"/>
    <col min="9285" max="9285" width="8.625" style="642" customWidth="1"/>
    <col min="9286" max="9286" width="8" style="642" customWidth="1"/>
    <col min="9287" max="9287" width="8.125" style="642" customWidth="1"/>
    <col min="9288" max="9288" width="7.375" style="642" customWidth="1"/>
    <col min="9289" max="9289" width="8.875" style="642" customWidth="1"/>
    <col min="9290" max="9290" width="7.375" style="642" customWidth="1"/>
    <col min="9291" max="9291" width="6.625" style="642" customWidth="1"/>
    <col min="9292" max="9292" width="9.5" style="642" customWidth="1"/>
    <col min="9293" max="9293" width="8" style="642" customWidth="1"/>
    <col min="9294" max="9294" width="8.375" style="642" customWidth="1"/>
    <col min="9295" max="9295" width="8.5" style="642" customWidth="1"/>
    <col min="9296" max="9296" width="8" style="642" customWidth="1"/>
    <col min="9297" max="9297" width="7.875" style="642" customWidth="1"/>
    <col min="9298" max="9298" width="8" style="642" customWidth="1"/>
    <col min="9299" max="9299" width="8.5" style="642" customWidth="1"/>
    <col min="9300" max="9302" width="8.125" style="642" customWidth="1"/>
    <col min="9303" max="9303" width="8" style="642" customWidth="1"/>
    <col min="9304" max="9307" width="8.625" style="642" customWidth="1"/>
    <col min="9308" max="9308" width="7.625" style="642" customWidth="1"/>
    <col min="9309" max="9310" width="8.625" style="642" customWidth="1"/>
    <col min="9311" max="9311" width="7.625" style="642" customWidth="1"/>
    <col min="9312" max="9314" width="8" style="642" customWidth="1"/>
    <col min="9315" max="9315" width="7.875" style="642" customWidth="1"/>
    <col min="9316" max="9317" width="8.625" style="642" customWidth="1"/>
    <col min="9318" max="9318" width="8.375" style="642" customWidth="1"/>
    <col min="9319" max="9319" width="8" style="642" customWidth="1"/>
    <col min="9320" max="9320" width="7.875" style="642" customWidth="1"/>
    <col min="9321" max="9326" width="8.125" style="642" customWidth="1"/>
    <col min="9327" max="9327" width="7.875" style="642" customWidth="1"/>
    <col min="9328" max="9328" width="8.875" style="642" customWidth="1"/>
    <col min="9329" max="9329" width="8.375" style="642" customWidth="1"/>
    <col min="9330" max="9330" width="8.125" style="642" customWidth="1"/>
    <col min="9331" max="9331" width="8.875" style="642" customWidth="1"/>
    <col min="9332" max="9333" width="8.125" style="642" customWidth="1"/>
    <col min="9334" max="9334" width="8.875" style="642" customWidth="1"/>
    <col min="9335" max="9335" width="8" style="642" customWidth="1"/>
    <col min="9336" max="9338" width="7.875" style="642" customWidth="1"/>
    <col min="9339" max="9339" width="7.625" style="642" customWidth="1"/>
    <col min="9340" max="9343" width="8.875" style="642" customWidth="1"/>
    <col min="9344" max="9345" width="8.625" style="642" customWidth="1"/>
    <col min="9346" max="9347" width="8.125" style="642" customWidth="1"/>
    <col min="9348" max="9348" width="7.625" style="642" customWidth="1"/>
    <col min="9349" max="9349" width="8" style="642" customWidth="1"/>
    <col min="9350" max="9350" width="7.125" style="642" customWidth="1"/>
    <col min="9351" max="9351" width="7.625" style="642" customWidth="1"/>
    <col min="9352" max="9352" width="8.875" style="642" customWidth="1"/>
    <col min="9353" max="9353" width="8.125" style="642" customWidth="1"/>
    <col min="9354" max="9358" width="8.875" style="642" customWidth="1"/>
    <col min="9359" max="9359" width="8" style="642" customWidth="1"/>
    <col min="9360" max="9360" width="7.625" style="642" customWidth="1"/>
    <col min="9361" max="9361" width="7.875" style="642" customWidth="1"/>
    <col min="9362" max="9362" width="7.375" style="642" customWidth="1"/>
    <col min="9363" max="9363" width="7.875" style="642" customWidth="1"/>
    <col min="9364" max="9370" width="8.875" style="642" customWidth="1"/>
    <col min="9371" max="9371" width="7.5" style="642" customWidth="1"/>
    <col min="9372" max="9372" width="7.125" style="642" customWidth="1"/>
    <col min="9373" max="9373" width="8.375" style="642" customWidth="1"/>
    <col min="9374" max="9374" width="7.125" style="642" customWidth="1"/>
    <col min="9375" max="9375" width="7.625" style="642" customWidth="1"/>
    <col min="9376" max="9473" width="9" style="642"/>
    <col min="9474" max="9474" width="4.5" style="642" bestFit="1" customWidth="1"/>
    <col min="9475" max="9475" width="69.125" style="642" customWidth="1"/>
    <col min="9476" max="9476" width="9.125" style="642" customWidth="1"/>
    <col min="9477" max="9477" width="8.625" style="642" customWidth="1"/>
    <col min="9478" max="9478" width="9.375" style="642" customWidth="1"/>
    <col min="9479" max="9479" width="10.125" style="642" customWidth="1"/>
    <col min="9480" max="9480" width="10.625" style="642" customWidth="1"/>
    <col min="9481" max="9481" width="10" style="642" customWidth="1"/>
    <col min="9482" max="9483" width="8.5" style="642" customWidth="1"/>
    <col min="9484" max="9484" width="7.5" style="642" customWidth="1"/>
    <col min="9485" max="9485" width="7.125" style="642" customWidth="1"/>
    <col min="9486" max="9486" width="8.125" style="642" customWidth="1"/>
    <col min="9487" max="9488" width="7.5" style="642" customWidth="1"/>
    <col min="9489" max="9489" width="8.625" style="642" customWidth="1"/>
    <col min="9490" max="9492" width="7.5" style="642" customWidth="1"/>
    <col min="9493" max="9493" width="8.375" style="642" customWidth="1"/>
    <col min="9494" max="9494" width="7.5" style="642" customWidth="1"/>
    <col min="9495" max="9495" width="8.125" style="642" customWidth="1"/>
    <col min="9496" max="9498" width="7.5" style="642" customWidth="1"/>
    <col min="9499" max="9501" width="8.125" style="642" customWidth="1"/>
    <col min="9502" max="9502" width="8.625" style="642" customWidth="1"/>
    <col min="9503" max="9503" width="7.125" style="642" customWidth="1"/>
    <col min="9504" max="9504" width="9.5" style="642" customWidth="1"/>
    <col min="9505" max="9505" width="8.625" style="642" customWidth="1"/>
    <col min="9506" max="9506" width="8.875" style="642" customWidth="1"/>
    <col min="9507" max="9507" width="8.125" style="642" customWidth="1"/>
    <col min="9508" max="9510" width="7.625" style="642" customWidth="1"/>
    <col min="9511" max="9511" width="6.5" style="642" customWidth="1"/>
    <col min="9512" max="9520" width="8.5" style="642" customWidth="1"/>
    <col min="9521" max="9521" width="7.5" style="642" customWidth="1"/>
    <col min="9522" max="9522" width="7.125" style="642" customWidth="1"/>
    <col min="9523" max="9523" width="8.5" style="642" customWidth="1"/>
    <col min="9524" max="9524" width="9.375" style="642" customWidth="1"/>
    <col min="9525" max="9527" width="8.5" style="642" customWidth="1"/>
    <col min="9528" max="9528" width="9.125" style="642" customWidth="1"/>
    <col min="9529" max="9531" width="8.5" style="642" customWidth="1"/>
    <col min="9532" max="9532" width="7.875" style="642" customWidth="1"/>
    <col min="9533" max="9533" width="8.5" style="642" customWidth="1"/>
    <col min="9534" max="9534" width="7.375" style="642" customWidth="1"/>
    <col min="9535" max="9535" width="7.625" style="642" customWidth="1"/>
    <col min="9536" max="9536" width="9.875" style="642" customWidth="1"/>
    <col min="9537" max="9537" width="8.125" style="642" customWidth="1"/>
    <col min="9538" max="9540" width="8.875" style="642" customWidth="1"/>
    <col min="9541" max="9541" width="8.625" style="642" customWidth="1"/>
    <col min="9542" max="9542" width="8" style="642" customWidth="1"/>
    <col min="9543" max="9543" width="8.125" style="642" customWidth="1"/>
    <col min="9544" max="9544" width="7.375" style="642" customWidth="1"/>
    <col min="9545" max="9545" width="8.875" style="642" customWidth="1"/>
    <col min="9546" max="9546" width="7.375" style="642" customWidth="1"/>
    <col min="9547" max="9547" width="6.625" style="642" customWidth="1"/>
    <col min="9548" max="9548" width="9.5" style="642" customWidth="1"/>
    <col min="9549" max="9549" width="8" style="642" customWidth="1"/>
    <col min="9550" max="9550" width="8.375" style="642" customWidth="1"/>
    <col min="9551" max="9551" width="8.5" style="642" customWidth="1"/>
    <col min="9552" max="9552" width="8" style="642" customWidth="1"/>
    <col min="9553" max="9553" width="7.875" style="642" customWidth="1"/>
    <col min="9554" max="9554" width="8" style="642" customWidth="1"/>
    <col min="9555" max="9555" width="8.5" style="642" customWidth="1"/>
    <col min="9556" max="9558" width="8.125" style="642" customWidth="1"/>
    <col min="9559" max="9559" width="8" style="642" customWidth="1"/>
    <col min="9560" max="9563" width="8.625" style="642" customWidth="1"/>
    <col min="9564" max="9564" width="7.625" style="642" customWidth="1"/>
    <col min="9565" max="9566" width="8.625" style="642" customWidth="1"/>
    <col min="9567" max="9567" width="7.625" style="642" customWidth="1"/>
    <col min="9568" max="9570" width="8" style="642" customWidth="1"/>
    <col min="9571" max="9571" width="7.875" style="642" customWidth="1"/>
    <col min="9572" max="9573" width="8.625" style="642" customWidth="1"/>
    <col min="9574" max="9574" width="8.375" style="642" customWidth="1"/>
    <col min="9575" max="9575" width="8" style="642" customWidth="1"/>
    <col min="9576" max="9576" width="7.875" style="642" customWidth="1"/>
    <col min="9577" max="9582" width="8.125" style="642" customWidth="1"/>
    <col min="9583" max="9583" width="7.875" style="642" customWidth="1"/>
    <col min="9584" max="9584" width="8.875" style="642" customWidth="1"/>
    <col min="9585" max="9585" width="8.375" style="642" customWidth="1"/>
    <col min="9586" max="9586" width="8.125" style="642" customWidth="1"/>
    <col min="9587" max="9587" width="8.875" style="642" customWidth="1"/>
    <col min="9588" max="9589" width="8.125" style="642" customWidth="1"/>
    <col min="9590" max="9590" width="8.875" style="642" customWidth="1"/>
    <col min="9591" max="9591" width="8" style="642" customWidth="1"/>
    <col min="9592" max="9594" width="7.875" style="642" customWidth="1"/>
    <col min="9595" max="9595" width="7.625" style="642" customWidth="1"/>
    <col min="9596" max="9599" width="8.875" style="642" customWidth="1"/>
    <col min="9600" max="9601" width="8.625" style="642" customWidth="1"/>
    <col min="9602" max="9603" width="8.125" style="642" customWidth="1"/>
    <col min="9604" max="9604" width="7.625" style="642" customWidth="1"/>
    <col min="9605" max="9605" width="8" style="642" customWidth="1"/>
    <col min="9606" max="9606" width="7.125" style="642" customWidth="1"/>
    <col min="9607" max="9607" width="7.625" style="642" customWidth="1"/>
    <col min="9608" max="9608" width="8.875" style="642" customWidth="1"/>
    <col min="9609" max="9609" width="8.125" style="642" customWidth="1"/>
    <col min="9610" max="9614" width="8.875" style="642" customWidth="1"/>
    <col min="9615" max="9615" width="8" style="642" customWidth="1"/>
    <col min="9616" max="9616" width="7.625" style="642" customWidth="1"/>
    <col min="9617" max="9617" width="7.875" style="642" customWidth="1"/>
    <col min="9618" max="9618" width="7.375" style="642" customWidth="1"/>
    <col min="9619" max="9619" width="7.875" style="642" customWidth="1"/>
    <col min="9620" max="9626" width="8.875" style="642" customWidth="1"/>
    <col min="9627" max="9627" width="7.5" style="642" customWidth="1"/>
    <col min="9628" max="9628" width="7.125" style="642" customWidth="1"/>
    <col min="9629" max="9629" width="8.375" style="642" customWidth="1"/>
    <col min="9630" max="9630" width="7.125" style="642" customWidth="1"/>
    <col min="9631" max="9631" width="7.625" style="642" customWidth="1"/>
    <col min="9632" max="9729" width="9" style="642"/>
    <col min="9730" max="9730" width="4.5" style="642" bestFit="1" customWidth="1"/>
    <col min="9731" max="9731" width="69.125" style="642" customWidth="1"/>
    <col min="9732" max="9732" width="9.125" style="642" customWidth="1"/>
    <col min="9733" max="9733" width="8.625" style="642" customWidth="1"/>
    <col min="9734" max="9734" width="9.375" style="642" customWidth="1"/>
    <col min="9735" max="9735" width="10.125" style="642" customWidth="1"/>
    <col min="9736" max="9736" width="10.625" style="642" customWidth="1"/>
    <col min="9737" max="9737" width="10" style="642" customWidth="1"/>
    <col min="9738" max="9739" width="8.5" style="642" customWidth="1"/>
    <col min="9740" max="9740" width="7.5" style="642" customWidth="1"/>
    <col min="9741" max="9741" width="7.125" style="642" customWidth="1"/>
    <col min="9742" max="9742" width="8.125" style="642" customWidth="1"/>
    <col min="9743" max="9744" width="7.5" style="642" customWidth="1"/>
    <col min="9745" max="9745" width="8.625" style="642" customWidth="1"/>
    <col min="9746" max="9748" width="7.5" style="642" customWidth="1"/>
    <col min="9749" max="9749" width="8.375" style="642" customWidth="1"/>
    <col min="9750" max="9750" width="7.5" style="642" customWidth="1"/>
    <col min="9751" max="9751" width="8.125" style="642" customWidth="1"/>
    <col min="9752" max="9754" width="7.5" style="642" customWidth="1"/>
    <col min="9755" max="9757" width="8.125" style="642" customWidth="1"/>
    <col min="9758" max="9758" width="8.625" style="642" customWidth="1"/>
    <col min="9759" max="9759" width="7.125" style="642" customWidth="1"/>
    <col min="9760" max="9760" width="9.5" style="642" customWidth="1"/>
    <col min="9761" max="9761" width="8.625" style="642" customWidth="1"/>
    <col min="9762" max="9762" width="8.875" style="642" customWidth="1"/>
    <col min="9763" max="9763" width="8.125" style="642" customWidth="1"/>
    <col min="9764" max="9766" width="7.625" style="642" customWidth="1"/>
    <col min="9767" max="9767" width="6.5" style="642" customWidth="1"/>
    <col min="9768" max="9776" width="8.5" style="642" customWidth="1"/>
    <col min="9777" max="9777" width="7.5" style="642" customWidth="1"/>
    <col min="9778" max="9778" width="7.125" style="642" customWidth="1"/>
    <col min="9779" max="9779" width="8.5" style="642" customWidth="1"/>
    <col min="9780" max="9780" width="9.375" style="642" customWidth="1"/>
    <col min="9781" max="9783" width="8.5" style="642" customWidth="1"/>
    <col min="9784" max="9784" width="9.125" style="642" customWidth="1"/>
    <col min="9785" max="9787" width="8.5" style="642" customWidth="1"/>
    <col min="9788" max="9788" width="7.875" style="642" customWidth="1"/>
    <col min="9789" max="9789" width="8.5" style="642" customWidth="1"/>
    <col min="9790" max="9790" width="7.375" style="642" customWidth="1"/>
    <col min="9791" max="9791" width="7.625" style="642" customWidth="1"/>
    <col min="9792" max="9792" width="9.875" style="642" customWidth="1"/>
    <col min="9793" max="9793" width="8.125" style="642" customWidth="1"/>
    <col min="9794" max="9796" width="8.875" style="642" customWidth="1"/>
    <col min="9797" max="9797" width="8.625" style="642" customWidth="1"/>
    <col min="9798" max="9798" width="8" style="642" customWidth="1"/>
    <col min="9799" max="9799" width="8.125" style="642" customWidth="1"/>
    <col min="9800" max="9800" width="7.375" style="642" customWidth="1"/>
    <col min="9801" max="9801" width="8.875" style="642" customWidth="1"/>
    <col min="9802" max="9802" width="7.375" style="642" customWidth="1"/>
    <col min="9803" max="9803" width="6.625" style="642" customWidth="1"/>
    <col min="9804" max="9804" width="9.5" style="642" customWidth="1"/>
    <col min="9805" max="9805" width="8" style="642" customWidth="1"/>
    <col min="9806" max="9806" width="8.375" style="642" customWidth="1"/>
    <col min="9807" max="9807" width="8.5" style="642" customWidth="1"/>
    <col min="9808" max="9808" width="8" style="642" customWidth="1"/>
    <col min="9809" max="9809" width="7.875" style="642" customWidth="1"/>
    <col min="9810" max="9810" width="8" style="642" customWidth="1"/>
    <col min="9811" max="9811" width="8.5" style="642" customWidth="1"/>
    <col min="9812" max="9814" width="8.125" style="642" customWidth="1"/>
    <col min="9815" max="9815" width="8" style="642" customWidth="1"/>
    <col min="9816" max="9819" width="8.625" style="642" customWidth="1"/>
    <col min="9820" max="9820" width="7.625" style="642" customWidth="1"/>
    <col min="9821" max="9822" width="8.625" style="642" customWidth="1"/>
    <col min="9823" max="9823" width="7.625" style="642" customWidth="1"/>
    <col min="9824" max="9826" width="8" style="642" customWidth="1"/>
    <col min="9827" max="9827" width="7.875" style="642" customWidth="1"/>
    <col min="9828" max="9829" width="8.625" style="642" customWidth="1"/>
    <col min="9830" max="9830" width="8.375" style="642" customWidth="1"/>
    <col min="9831" max="9831" width="8" style="642" customWidth="1"/>
    <col min="9832" max="9832" width="7.875" style="642" customWidth="1"/>
    <col min="9833" max="9838" width="8.125" style="642" customWidth="1"/>
    <col min="9839" max="9839" width="7.875" style="642" customWidth="1"/>
    <col min="9840" max="9840" width="8.875" style="642" customWidth="1"/>
    <col min="9841" max="9841" width="8.375" style="642" customWidth="1"/>
    <col min="9842" max="9842" width="8.125" style="642" customWidth="1"/>
    <col min="9843" max="9843" width="8.875" style="642" customWidth="1"/>
    <col min="9844" max="9845" width="8.125" style="642" customWidth="1"/>
    <col min="9846" max="9846" width="8.875" style="642" customWidth="1"/>
    <col min="9847" max="9847" width="8" style="642" customWidth="1"/>
    <col min="9848" max="9850" width="7.875" style="642" customWidth="1"/>
    <col min="9851" max="9851" width="7.625" style="642" customWidth="1"/>
    <col min="9852" max="9855" width="8.875" style="642" customWidth="1"/>
    <col min="9856" max="9857" width="8.625" style="642" customWidth="1"/>
    <col min="9858" max="9859" width="8.125" style="642" customWidth="1"/>
    <col min="9860" max="9860" width="7.625" style="642" customWidth="1"/>
    <col min="9861" max="9861" width="8" style="642" customWidth="1"/>
    <col min="9862" max="9862" width="7.125" style="642" customWidth="1"/>
    <col min="9863" max="9863" width="7.625" style="642" customWidth="1"/>
    <col min="9864" max="9864" width="8.875" style="642" customWidth="1"/>
    <col min="9865" max="9865" width="8.125" style="642" customWidth="1"/>
    <col min="9866" max="9870" width="8.875" style="642" customWidth="1"/>
    <col min="9871" max="9871" width="8" style="642" customWidth="1"/>
    <col min="9872" max="9872" width="7.625" style="642" customWidth="1"/>
    <col min="9873" max="9873" width="7.875" style="642" customWidth="1"/>
    <col min="9874" max="9874" width="7.375" style="642" customWidth="1"/>
    <col min="9875" max="9875" width="7.875" style="642" customWidth="1"/>
    <col min="9876" max="9882" width="8.875" style="642" customWidth="1"/>
    <col min="9883" max="9883" width="7.5" style="642" customWidth="1"/>
    <col min="9884" max="9884" width="7.125" style="642" customWidth="1"/>
    <col min="9885" max="9885" width="8.375" style="642" customWidth="1"/>
    <col min="9886" max="9886" width="7.125" style="642" customWidth="1"/>
    <col min="9887" max="9887" width="7.625" style="642" customWidth="1"/>
    <col min="9888" max="9985" width="9" style="642"/>
    <col min="9986" max="9986" width="4.5" style="642" bestFit="1" customWidth="1"/>
    <col min="9987" max="9987" width="69.125" style="642" customWidth="1"/>
    <col min="9988" max="9988" width="9.125" style="642" customWidth="1"/>
    <col min="9989" max="9989" width="8.625" style="642" customWidth="1"/>
    <col min="9990" max="9990" width="9.375" style="642" customWidth="1"/>
    <col min="9991" max="9991" width="10.125" style="642" customWidth="1"/>
    <col min="9992" max="9992" width="10.625" style="642" customWidth="1"/>
    <col min="9993" max="9993" width="10" style="642" customWidth="1"/>
    <col min="9994" max="9995" width="8.5" style="642" customWidth="1"/>
    <col min="9996" max="9996" width="7.5" style="642" customWidth="1"/>
    <col min="9997" max="9997" width="7.125" style="642" customWidth="1"/>
    <col min="9998" max="9998" width="8.125" style="642" customWidth="1"/>
    <col min="9999" max="10000" width="7.5" style="642" customWidth="1"/>
    <col min="10001" max="10001" width="8.625" style="642" customWidth="1"/>
    <col min="10002" max="10004" width="7.5" style="642" customWidth="1"/>
    <col min="10005" max="10005" width="8.375" style="642" customWidth="1"/>
    <col min="10006" max="10006" width="7.5" style="642" customWidth="1"/>
    <col min="10007" max="10007" width="8.125" style="642" customWidth="1"/>
    <col min="10008" max="10010" width="7.5" style="642" customWidth="1"/>
    <col min="10011" max="10013" width="8.125" style="642" customWidth="1"/>
    <col min="10014" max="10014" width="8.625" style="642" customWidth="1"/>
    <col min="10015" max="10015" width="7.125" style="642" customWidth="1"/>
    <col min="10016" max="10016" width="9.5" style="642" customWidth="1"/>
    <col min="10017" max="10017" width="8.625" style="642" customWidth="1"/>
    <col min="10018" max="10018" width="8.875" style="642" customWidth="1"/>
    <col min="10019" max="10019" width="8.125" style="642" customWidth="1"/>
    <col min="10020" max="10022" width="7.625" style="642" customWidth="1"/>
    <col min="10023" max="10023" width="6.5" style="642" customWidth="1"/>
    <col min="10024" max="10032" width="8.5" style="642" customWidth="1"/>
    <col min="10033" max="10033" width="7.5" style="642" customWidth="1"/>
    <col min="10034" max="10034" width="7.125" style="642" customWidth="1"/>
    <col min="10035" max="10035" width="8.5" style="642" customWidth="1"/>
    <col min="10036" max="10036" width="9.375" style="642" customWidth="1"/>
    <col min="10037" max="10039" width="8.5" style="642" customWidth="1"/>
    <col min="10040" max="10040" width="9.125" style="642" customWidth="1"/>
    <col min="10041" max="10043" width="8.5" style="642" customWidth="1"/>
    <col min="10044" max="10044" width="7.875" style="642" customWidth="1"/>
    <col min="10045" max="10045" width="8.5" style="642" customWidth="1"/>
    <col min="10046" max="10046" width="7.375" style="642" customWidth="1"/>
    <col min="10047" max="10047" width="7.625" style="642" customWidth="1"/>
    <col min="10048" max="10048" width="9.875" style="642" customWidth="1"/>
    <col min="10049" max="10049" width="8.125" style="642" customWidth="1"/>
    <col min="10050" max="10052" width="8.875" style="642" customWidth="1"/>
    <col min="10053" max="10053" width="8.625" style="642" customWidth="1"/>
    <col min="10054" max="10054" width="8" style="642" customWidth="1"/>
    <col min="10055" max="10055" width="8.125" style="642" customWidth="1"/>
    <col min="10056" max="10056" width="7.375" style="642" customWidth="1"/>
    <col min="10057" max="10057" width="8.875" style="642" customWidth="1"/>
    <col min="10058" max="10058" width="7.375" style="642" customWidth="1"/>
    <col min="10059" max="10059" width="6.625" style="642" customWidth="1"/>
    <col min="10060" max="10060" width="9.5" style="642" customWidth="1"/>
    <col min="10061" max="10061" width="8" style="642" customWidth="1"/>
    <col min="10062" max="10062" width="8.375" style="642" customWidth="1"/>
    <col min="10063" max="10063" width="8.5" style="642" customWidth="1"/>
    <col min="10064" max="10064" width="8" style="642" customWidth="1"/>
    <col min="10065" max="10065" width="7.875" style="642" customWidth="1"/>
    <col min="10066" max="10066" width="8" style="642" customWidth="1"/>
    <col min="10067" max="10067" width="8.5" style="642" customWidth="1"/>
    <col min="10068" max="10070" width="8.125" style="642" customWidth="1"/>
    <col min="10071" max="10071" width="8" style="642" customWidth="1"/>
    <col min="10072" max="10075" width="8.625" style="642" customWidth="1"/>
    <col min="10076" max="10076" width="7.625" style="642" customWidth="1"/>
    <col min="10077" max="10078" width="8.625" style="642" customWidth="1"/>
    <col min="10079" max="10079" width="7.625" style="642" customWidth="1"/>
    <col min="10080" max="10082" width="8" style="642" customWidth="1"/>
    <col min="10083" max="10083" width="7.875" style="642" customWidth="1"/>
    <col min="10084" max="10085" width="8.625" style="642" customWidth="1"/>
    <col min="10086" max="10086" width="8.375" style="642" customWidth="1"/>
    <col min="10087" max="10087" width="8" style="642" customWidth="1"/>
    <col min="10088" max="10088" width="7.875" style="642" customWidth="1"/>
    <col min="10089" max="10094" width="8.125" style="642" customWidth="1"/>
    <col min="10095" max="10095" width="7.875" style="642" customWidth="1"/>
    <col min="10096" max="10096" width="8.875" style="642" customWidth="1"/>
    <col min="10097" max="10097" width="8.375" style="642" customWidth="1"/>
    <col min="10098" max="10098" width="8.125" style="642" customWidth="1"/>
    <col min="10099" max="10099" width="8.875" style="642" customWidth="1"/>
    <col min="10100" max="10101" width="8.125" style="642" customWidth="1"/>
    <col min="10102" max="10102" width="8.875" style="642" customWidth="1"/>
    <col min="10103" max="10103" width="8" style="642" customWidth="1"/>
    <col min="10104" max="10106" width="7.875" style="642" customWidth="1"/>
    <col min="10107" max="10107" width="7.625" style="642" customWidth="1"/>
    <col min="10108" max="10111" width="8.875" style="642" customWidth="1"/>
    <col min="10112" max="10113" width="8.625" style="642" customWidth="1"/>
    <col min="10114" max="10115" width="8.125" style="642" customWidth="1"/>
    <col min="10116" max="10116" width="7.625" style="642" customWidth="1"/>
    <col min="10117" max="10117" width="8" style="642" customWidth="1"/>
    <col min="10118" max="10118" width="7.125" style="642" customWidth="1"/>
    <col min="10119" max="10119" width="7.625" style="642" customWidth="1"/>
    <col min="10120" max="10120" width="8.875" style="642" customWidth="1"/>
    <col min="10121" max="10121" width="8.125" style="642" customWidth="1"/>
    <col min="10122" max="10126" width="8.875" style="642" customWidth="1"/>
    <col min="10127" max="10127" width="8" style="642" customWidth="1"/>
    <col min="10128" max="10128" width="7.625" style="642" customWidth="1"/>
    <col min="10129" max="10129" width="7.875" style="642" customWidth="1"/>
    <col min="10130" max="10130" width="7.375" style="642" customWidth="1"/>
    <col min="10131" max="10131" width="7.875" style="642" customWidth="1"/>
    <col min="10132" max="10138" width="8.875" style="642" customWidth="1"/>
    <col min="10139" max="10139" width="7.5" style="642" customWidth="1"/>
    <col min="10140" max="10140" width="7.125" style="642" customWidth="1"/>
    <col min="10141" max="10141" width="8.375" style="642" customWidth="1"/>
    <col min="10142" max="10142" width="7.125" style="642" customWidth="1"/>
    <col min="10143" max="10143" width="7.625" style="642" customWidth="1"/>
    <col min="10144" max="10241" width="9" style="642"/>
    <col min="10242" max="10242" width="4.5" style="642" bestFit="1" customWidth="1"/>
    <col min="10243" max="10243" width="69.125" style="642" customWidth="1"/>
    <col min="10244" max="10244" width="9.125" style="642" customWidth="1"/>
    <col min="10245" max="10245" width="8.625" style="642" customWidth="1"/>
    <col min="10246" max="10246" width="9.375" style="642" customWidth="1"/>
    <col min="10247" max="10247" width="10.125" style="642" customWidth="1"/>
    <col min="10248" max="10248" width="10.625" style="642" customWidth="1"/>
    <col min="10249" max="10249" width="10" style="642" customWidth="1"/>
    <col min="10250" max="10251" width="8.5" style="642" customWidth="1"/>
    <col min="10252" max="10252" width="7.5" style="642" customWidth="1"/>
    <col min="10253" max="10253" width="7.125" style="642" customWidth="1"/>
    <col min="10254" max="10254" width="8.125" style="642" customWidth="1"/>
    <col min="10255" max="10256" width="7.5" style="642" customWidth="1"/>
    <col min="10257" max="10257" width="8.625" style="642" customWidth="1"/>
    <col min="10258" max="10260" width="7.5" style="642" customWidth="1"/>
    <col min="10261" max="10261" width="8.375" style="642" customWidth="1"/>
    <col min="10262" max="10262" width="7.5" style="642" customWidth="1"/>
    <col min="10263" max="10263" width="8.125" style="642" customWidth="1"/>
    <col min="10264" max="10266" width="7.5" style="642" customWidth="1"/>
    <col min="10267" max="10269" width="8.125" style="642" customWidth="1"/>
    <col min="10270" max="10270" width="8.625" style="642" customWidth="1"/>
    <col min="10271" max="10271" width="7.125" style="642" customWidth="1"/>
    <col min="10272" max="10272" width="9.5" style="642" customWidth="1"/>
    <col min="10273" max="10273" width="8.625" style="642" customWidth="1"/>
    <col min="10274" max="10274" width="8.875" style="642" customWidth="1"/>
    <col min="10275" max="10275" width="8.125" style="642" customWidth="1"/>
    <col min="10276" max="10278" width="7.625" style="642" customWidth="1"/>
    <col min="10279" max="10279" width="6.5" style="642" customWidth="1"/>
    <col min="10280" max="10288" width="8.5" style="642" customWidth="1"/>
    <col min="10289" max="10289" width="7.5" style="642" customWidth="1"/>
    <col min="10290" max="10290" width="7.125" style="642" customWidth="1"/>
    <col min="10291" max="10291" width="8.5" style="642" customWidth="1"/>
    <col min="10292" max="10292" width="9.375" style="642" customWidth="1"/>
    <col min="10293" max="10295" width="8.5" style="642" customWidth="1"/>
    <col min="10296" max="10296" width="9.125" style="642" customWidth="1"/>
    <col min="10297" max="10299" width="8.5" style="642" customWidth="1"/>
    <col min="10300" max="10300" width="7.875" style="642" customWidth="1"/>
    <col min="10301" max="10301" width="8.5" style="642" customWidth="1"/>
    <col min="10302" max="10302" width="7.375" style="642" customWidth="1"/>
    <col min="10303" max="10303" width="7.625" style="642" customWidth="1"/>
    <col min="10304" max="10304" width="9.875" style="642" customWidth="1"/>
    <col min="10305" max="10305" width="8.125" style="642" customWidth="1"/>
    <col min="10306" max="10308" width="8.875" style="642" customWidth="1"/>
    <col min="10309" max="10309" width="8.625" style="642" customWidth="1"/>
    <col min="10310" max="10310" width="8" style="642" customWidth="1"/>
    <col min="10311" max="10311" width="8.125" style="642" customWidth="1"/>
    <col min="10312" max="10312" width="7.375" style="642" customWidth="1"/>
    <col min="10313" max="10313" width="8.875" style="642" customWidth="1"/>
    <col min="10314" max="10314" width="7.375" style="642" customWidth="1"/>
    <col min="10315" max="10315" width="6.625" style="642" customWidth="1"/>
    <col min="10316" max="10316" width="9.5" style="642" customWidth="1"/>
    <col min="10317" max="10317" width="8" style="642" customWidth="1"/>
    <col min="10318" max="10318" width="8.375" style="642" customWidth="1"/>
    <col min="10319" max="10319" width="8.5" style="642" customWidth="1"/>
    <col min="10320" max="10320" width="8" style="642" customWidth="1"/>
    <col min="10321" max="10321" width="7.875" style="642" customWidth="1"/>
    <col min="10322" max="10322" width="8" style="642" customWidth="1"/>
    <col min="10323" max="10323" width="8.5" style="642" customWidth="1"/>
    <col min="10324" max="10326" width="8.125" style="642" customWidth="1"/>
    <col min="10327" max="10327" width="8" style="642" customWidth="1"/>
    <col min="10328" max="10331" width="8.625" style="642" customWidth="1"/>
    <col min="10332" max="10332" width="7.625" style="642" customWidth="1"/>
    <col min="10333" max="10334" width="8.625" style="642" customWidth="1"/>
    <col min="10335" max="10335" width="7.625" style="642" customWidth="1"/>
    <col min="10336" max="10338" width="8" style="642" customWidth="1"/>
    <col min="10339" max="10339" width="7.875" style="642" customWidth="1"/>
    <col min="10340" max="10341" width="8.625" style="642" customWidth="1"/>
    <col min="10342" max="10342" width="8.375" style="642" customWidth="1"/>
    <col min="10343" max="10343" width="8" style="642" customWidth="1"/>
    <col min="10344" max="10344" width="7.875" style="642" customWidth="1"/>
    <col min="10345" max="10350" width="8.125" style="642" customWidth="1"/>
    <col min="10351" max="10351" width="7.875" style="642" customWidth="1"/>
    <col min="10352" max="10352" width="8.875" style="642" customWidth="1"/>
    <col min="10353" max="10353" width="8.375" style="642" customWidth="1"/>
    <col min="10354" max="10354" width="8.125" style="642" customWidth="1"/>
    <col min="10355" max="10355" width="8.875" style="642" customWidth="1"/>
    <col min="10356" max="10357" width="8.125" style="642" customWidth="1"/>
    <col min="10358" max="10358" width="8.875" style="642" customWidth="1"/>
    <col min="10359" max="10359" width="8" style="642" customWidth="1"/>
    <col min="10360" max="10362" width="7.875" style="642" customWidth="1"/>
    <col min="10363" max="10363" width="7.625" style="642" customWidth="1"/>
    <col min="10364" max="10367" width="8.875" style="642" customWidth="1"/>
    <col min="10368" max="10369" width="8.625" style="642" customWidth="1"/>
    <col min="10370" max="10371" width="8.125" style="642" customWidth="1"/>
    <col min="10372" max="10372" width="7.625" style="642" customWidth="1"/>
    <col min="10373" max="10373" width="8" style="642" customWidth="1"/>
    <col min="10374" max="10374" width="7.125" style="642" customWidth="1"/>
    <col min="10375" max="10375" width="7.625" style="642" customWidth="1"/>
    <col min="10376" max="10376" width="8.875" style="642" customWidth="1"/>
    <col min="10377" max="10377" width="8.125" style="642" customWidth="1"/>
    <col min="10378" max="10382" width="8.875" style="642" customWidth="1"/>
    <col min="10383" max="10383" width="8" style="642" customWidth="1"/>
    <col min="10384" max="10384" width="7.625" style="642" customWidth="1"/>
    <col min="10385" max="10385" width="7.875" style="642" customWidth="1"/>
    <col min="10386" max="10386" width="7.375" style="642" customWidth="1"/>
    <col min="10387" max="10387" width="7.875" style="642" customWidth="1"/>
    <col min="10388" max="10394" width="8.875" style="642" customWidth="1"/>
    <col min="10395" max="10395" width="7.5" style="642" customWidth="1"/>
    <col min="10396" max="10396" width="7.125" style="642" customWidth="1"/>
    <col min="10397" max="10397" width="8.375" style="642" customWidth="1"/>
    <col min="10398" max="10398" width="7.125" style="642" customWidth="1"/>
    <col min="10399" max="10399" width="7.625" style="642" customWidth="1"/>
    <col min="10400" max="10497" width="9" style="642"/>
    <col min="10498" max="10498" width="4.5" style="642" bestFit="1" customWidth="1"/>
    <col min="10499" max="10499" width="69.125" style="642" customWidth="1"/>
    <col min="10500" max="10500" width="9.125" style="642" customWidth="1"/>
    <col min="10501" max="10501" width="8.625" style="642" customWidth="1"/>
    <col min="10502" max="10502" width="9.375" style="642" customWidth="1"/>
    <col min="10503" max="10503" width="10.125" style="642" customWidth="1"/>
    <col min="10504" max="10504" width="10.625" style="642" customWidth="1"/>
    <col min="10505" max="10505" width="10" style="642" customWidth="1"/>
    <col min="10506" max="10507" width="8.5" style="642" customWidth="1"/>
    <col min="10508" max="10508" width="7.5" style="642" customWidth="1"/>
    <col min="10509" max="10509" width="7.125" style="642" customWidth="1"/>
    <col min="10510" max="10510" width="8.125" style="642" customWidth="1"/>
    <col min="10511" max="10512" width="7.5" style="642" customWidth="1"/>
    <col min="10513" max="10513" width="8.625" style="642" customWidth="1"/>
    <col min="10514" max="10516" width="7.5" style="642" customWidth="1"/>
    <col min="10517" max="10517" width="8.375" style="642" customWidth="1"/>
    <col min="10518" max="10518" width="7.5" style="642" customWidth="1"/>
    <col min="10519" max="10519" width="8.125" style="642" customWidth="1"/>
    <col min="10520" max="10522" width="7.5" style="642" customWidth="1"/>
    <col min="10523" max="10525" width="8.125" style="642" customWidth="1"/>
    <col min="10526" max="10526" width="8.625" style="642" customWidth="1"/>
    <col min="10527" max="10527" width="7.125" style="642" customWidth="1"/>
    <col min="10528" max="10528" width="9.5" style="642" customWidth="1"/>
    <col min="10529" max="10529" width="8.625" style="642" customWidth="1"/>
    <col min="10530" max="10530" width="8.875" style="642" customWidth="1"/>
    <col min="10531" max="10531" width="8.125" style="642" customWidth="1"/>
    <col min="10532" max="10534" width="7.625" style="642" customWidth="1"/>
    <col min="10535" max="10535" width="6.5" style="642" customWidth="1"/>
    <col min="10536" max="10544" width="8.5" style="642" customWidth="1"/>
    <col min="10545" max="10545" width="7.5" style="642" customWidth="1"/>
    <col min="10546" max="10546" width="7.125" style="642" customWidth="1"/>
    <col min="10547" max="10547" width="8.5" style="642" customWidth="1"/>
    <col min="10548" max="10548" width="9.375" style="642" customWidth="1"/>
    <col min="10549" max="10551" width="8.5" style="642" customWidth="1"/>
    <col min="10552" max="10552" width="9.125" style="642" customWidth="1"/>
    <col min="10553" max="10555" width="8.5" style="642" customWidth="1"/>
    <col min="10556" max="10556" width="7.875" style="642" customWidth="1"/>
    <col min="10557" max="10557" width="8.5" style="642" customWidth="1"/>
    <col min="10558" max="10558" width="7.375" style="642" customWidth="1"/>
    <col min="10559" max="10559" width="7.625" style="642" customWidth="1"/>
    <col min="10560" max="10560" width="9.875" style="642" customWidth="1"/>
    <col min="10561" max="10561" width="8.125" style="642" customWidth="1"/>
    <col min="10562" max="10564" width="8.875" style="642" customWidth="1"/>
    <col min="10565" max="10565" width="8.625" style="642" customWidth="1"/>
    <col min="10566" max="10566" width="8" style="642" customWidth="1"/>
    <col min="10567" max="10567" width="8.125" style="642" customWidth="1"/>
    <col min="10568" max="10568" width="7.375" style="642" customWidth="1"/>
    <col min="10569" max="10569" width="8.875" style="642" customWidth="1"/>
    <col min="10570" max="10570" width="7.375" style="642" customWidth="1"/>
    <col min="10571" max="10571" width="6.625" style="642" customWidth="1"/>
    <col min="10572" max="10572" width="9.5" style="642" customWidth="1"/>
    <col min="10573" max="10573" width="8" style="642" customWidth="1"/>
    <col min="10574" max="10574" width="8.375" style="642" customWidth="1"/>
    <col min="10575" max="10575" width="8.5" style="642" customWidth="1"/>
    <col min="10576" max="10576" width="8" style="642" customWidth="1"/>
    <col min="10577" max="10577" width="7.875" style="642" customWidth="1"/>
    <col min="10578" max="10578" width="8" style="642" customWidth="1"/>
    <col min="10579" max="10579" width="8.5" style="642" customWidth="1"/>
    <col min="10580" max="10582" width="8.125" style="642" customWidth="1"/>
    <col min="10583" max="10583" width="8" style="642" customWidth="1"/>
    <col min="10584" max="10587" width="8.625" style="642" customWidth="1"/>
    <col min="10588" max="10588" width="7.625" style="642" customWidth="1"/>
    <col min="10589" max="10590" width="8.625" style="642" customWidth="1"/>
    <col min="10591" max="10591" width="7.625" style="642" customWidth="1"/>
    <col min="10592" max="10594" width="8" style="642" customWidth="1"/>
    <col min="10595" max="10595" width="7.875" style="642" customWidth="1"/>
    <col min="10596" max="10597" width="8.625" style="642" customWidth="1"/>
    <col min="10598" max="10598" width="8.375" style="642" customWidth="1"/>
    <col min="10599" max="10599" width="8" style="642" customWidth="1"/>
    <col min="10600" max="10600" width="7.875" style="642" customWidth="1"/>
    <col min="10601" max="10606" width="8.125" style="642" customWidth="1"/>
    <col min="10607" max="10607" width="7.875" style="642" customWidth="1"/>
    <col min="10608" max="10608" width="8.875" style="642" customWidth="1"/>
    <col min="10609" max="10609" width="8.375" style="642" customWidth="1"/>
    <col min="10610" max="10610" width="8.125" style="642" customWidth="1"/>
    <col min="10611" max="10611" width="8.875" style="642" customWidth="1"/>
    <col min="10612" max="10613" width="8.125" style="642" customWidth="1"/>
    <col min="10614" max="10614" width="8.875" style="642" customWidth="1"/>
    <col min="10615" max="10615" width="8" style="642" customWidth="1"/>
    <col min="10616" max="10618" width="7.875" style="642" customWidth="1"/>
    <col min="10619" max="10619" width="7.625" style="642" customWidth="1"/>
    <col min="10620" max="10623" width="8.875" style="642" customWidth="1"/>
    <col min="10624" max="10625" width="8.625" style="642" customWidth="1"/>
    <col min="10626" max="10627" width="8.125" style="642" customWidth="1"/>
    <col min="10628" max="10628" width="7.625" style="642" customWidth="1"/>
    <col min="10629" max="10629" width="8" style="642" customWidth="1"/>
    <col min="10630" max="10630" width="7.125" style="642" customWidth="1"/>
    <col min="10631" max="10631" width="7.625" style="642" customWidth="1"/>
    <col min="10632" max="10632" width="8.875" style="642" customWidth="1"/>
    <col min="10633" max="10633" width="8.125" style="642" customWidth="1"/>
    <col min="10634" max="10638" width="8.875" style="642" customWidth="1"/>
    <col min="10639" max="10639" width="8" style="642" customWidth="1"/>
    <col min="10640" max="10640" width="7.625" style="642" customWidth="1"/>
    <col min="10641" max="10641" width="7.875" style="642" customWidth="1"/>
    <col min="10642" max="10642" width="7.375" style="642" customWidth="1"/>
    <col min="10643" max="10643" width="7.875" style="642" customWidth="1"/>
    <col min="10644" max="10650" width="8.875" style="642" customWidth="1"/>
    <col min="10651" max="10651" width="7.5" style="642" customWidth="1"/>
    <col min="10652" max="10652" width="7.125" style="642" customWidth="1"/>
    <col min="10653" max="10653" width="8.375" style="642" customWidth="1"/>
    <col min="10654" max="10654" width="7.125" style="642" customWidth="1"/>
    <col min="10655" max="10655" width="7.625" style="642" customWidth="1"/>
    <col min="10656" max="10753" width="9" style="642"/>
    <col min="10754" max="10754" width="4.5" style="642" bestFit="1" customWidth="1"/>
    <col min="10755" max="10755" width="69.125" style="642" customWidth="1"/>
    <col min="10756" max="10756" width="9.125" style="642" customWidth="1"/>
    <col min="10757" max="10757" width="8.625" style="642" customWidth="1"/>
    <col min="10758" max="10758" width="9.375" style="642" customWidth="1"/>
    <col min="10759" max="10759" width="10.125" style="642" customWidth="1"/>
    <col min="10760" max="10760" width="10.625" style="642" customWidth="1"/>
    <col min="10761" max="10761" width="10" style="642" customWidth="1"/>
    <col min="10762" max="10763" width="8.5" style="642" customWidth="1"/>
    <col min="10764" max="10764" width="7.5" style="642" customWidth="1"/>
    <col min="10765" max="10765" width="7.125" style="642" customWidth="1"/>
    <col min="10766" max="10766" width="8.125" style="642" customWidth="1"/>
    <col min="10767" max="10768" width="7.5" style="642" customWidth="1"/>
    <col min="10769" max="10769" width="8.625" style="642" customWidth="1"/>
    <col min="10770" max="10772" width="7.5" style="642" customWidth="1"/>
    <col min="10773" max="10773" width="8.375" style="642" customWidth="1"/>
    <col min="10774" max="10774" width="7.5" style="642" customWidth="1"/>
    <col min="10775" max="10775" width="8.125" style="642" customWidth="1"/>
    <col min="10776" max="10778" width="7.5" style="642" customWidth="1"/>
    <col min="10779" max="10781" width="8.125" style="642" customWidth="1"/>
    <col min="10782" max="10782" width="8.625" style="642" customWidth="1"/>
    <col min="10783" max="10783" width="7.125" style="642" customWidth="1"/>
    <col min="10784" max="10784" width="9.5" style="642" customWidth="1"/>
    <col min="10785" max="10785" width="8.625" style="642" customWidth="1"/>
    <col min="10786" max="10786" width="8.875" style="642" customWidth="1"/>
    <col min="10787" max="10787" width="8.125" style="642" customWidth="1"/>
    <col min="10788" max="10790" width="7.625" style="642" customWidth="1"/>
    <col min="10791" max="10791" width="6.5" style="642" customWidth="1"/>
    <col min="10792" max="10800" width="8.5" style="642" customWidth="1"/>
    <col min="10801" max="10801" width="7.5" style="642" customWidth="1"/>
    <col min="10802" max="10802" width="7.125" style="642" customWidth="1"/>
    <col min="10803" max="10803" width="8.5" style="642" customWidth="1"/>
    <col min="10804" max="10804" width="9.375" style="642" customWidth="1"/>
    <col min="10805" max="10807" width="8.5" style="642" customWidth="1"/>
    <col min="10808" max="10808" width="9.125" style="642" customWidth="1"/>
    <col min="10809" max="10811" width="8.5" style="642" customWidth="1"/>
    <col min="10812" max="10812" width="7.875" style="642" customWidth="1"/>
    <col min="10813" max="10813" width="8.5" style="642" customWidth="1"/>
    <col min="10814" max="10814" width="7.375" style="642" customWidth="1"/>
    <col min="10815" max="10815" width="7.625" style="642" customWidth="1"/>
    <col min="10816" max="10816" width="9.875" style="642" customWidth="1"/>
    <col min="10817" max="10817" width="8.125" style="642" customWidth="1"/>
    <col min="10818" max="10820" width="8.875" style="642" customWidth="1"/>
    <col min="10821" max="10821" width="8.625" style="642" customWidth="1"/>
    <col min="10822" max="10822" width="8" style="642" customWidth="1"/>
    <col min="10823" max="10823" width="8.125" style="642" customWidth="1"/>
    <col min="10824" max="10824" width="7.375" style="642" customWidth="1"/>
    <col min="10825" max="10825" width="8.875" style="642" customWidth="1"/>
    <col min="10826" max="10826" width="7.375" style="642" customWidth="1"/>
    <col min="10827" max="10827" width="6.625" style="642" customWidth="1"/>
    <col min="10828" max="10828" width="9.5" style="642" customWidth="1"/>
    <col min="10829" max="10829" width="8" style="642" customWidth="1"/>
    <col min="10830" max="10830" width="8.375" style="642" customWidth="1"/>
    <col min="10831" max="10831" width="8.5" style="642" customWidth="1"/>
    <col min="10832" max="10832" width="8" style="642" customWidth="1"/>
    <col min="10833" max="10833" width="7.875" style="642" customWidth="1"/>
    <col min="10834" max="10834" width="8" style="642" customWidth="1"/>
    <col min="10835" max="10835" width="8.5" style="642" customWidth="1"/>
    <col min="10836" max="10838" width="8.125" style="642" customWidth="1"/>
    <col min="10839" max="10839" width="8" style="642" customWidth="1"/>
    <col min="10840" max="10843" width="8.625" style="642" customWidth="1"/>
    <col min="10844" max="10844" width="7.625" style="642" customWidth="1"/>
    <col min="10845" max="10846" width="8.625" style="642" customWidth="1"/>
    <col min="10847" max="10847" width="7.625" style="642" customWidth="1"/>
    <col min="10848" max="10850" width="8" style="642" customWidth="1"/>
    <col min="10851" max="10851" width="7.875" style="642" customWidth="1"/>
    <col min="10852" max="10853" width="8.625" style="642" customWidth="1"/>
    <col min="10854" max="10854" width="8.375" style="642" customWidth="1"/>
    <col min="10855" max="10855" width="8" style="642" customWidth="1"/>
    <col min="10856" max="10856" width="7.875" style="642" customWidth="1"/>
    <col min="10857" max="10862" width="8.125" style="642" customWidth="1"/>
    <col min="10863" max="10863" width="7.875" style="642" customWidth="1"/>
    <col min="10864" max="10864" width="8.875" style="642" customWidth="1"/>
    <col min="10865" max="10865" width="8.375" style="642" customWidth="1"/>
    <col min="10866" max="10866" width="8.125" style="642" customWidth="1"/>
    <col min="10867" max="10867" width="8.875" style="642" customWidth="1"/>
    <col min="10868" max="10869" width="8.125" style="642" customWidth="1"/>
    <col min="10870" max="10870" width="8.875" style="642" customWidth="1"/>
    <col min="10871" max="10871" width="8" style="642" customWidth="1"/>
    <col min="10872" max="10874" width="7.875" style="642" customWidth="1"/>
    <col min="10875" max="10875" width="7.625" style="642" customWidth="1"/>
    <col min="10876" max="10879" width="8.875" style="642" customWidth="1"/>
    <col min="10880" max="10881" width="8.625" style="642" customWidth="1"/>
    <col min="10882" max="10883" width="8.125" style="642" customWidth="1"/>
    <col min="10884" max="10884" width="7.625" style="642" customWidth="1"/>
    <col min="10885" max="10885" width="8" style="642" customWidth="1"/>
    <col min="10886" max="10886" width="7.125" style="642" customWidth="1"/>
    <col min="10887" max="10887" width="7.625" style="642" customWidth="1"/>
    <col min="10888" max="10888" width="8.875" style="642" customWidth="1"/>
    <col min="10889" max="10889" width="8.125" style="642" customWidth="1"/>
    <col min="10890" max="10894" width="8.875" style="642" customWidth="1"/>
    <col min="10895" max="10895" width="8" style="642" customWidth="1"/>
    <col min="10896" max="10896" width="7.625" style="642" customWidth="1"/>
    <col min="10897" max="10897" width="7.875" style="642" customWidth="1"/>
    <col min="10898" max="10898" width="7.375" style="642" customWidth="1"/>
    <col min="10899" max="10899" width="7.875" style="642" customWidth="1"/>
    <col min="10900" max="10906" width="8.875" style="642" customWidth="1"/>
    <col min="10907" max="10907" width="7.5" style="642" customWidth="1"/>
    <col min="10908" max="10908" width="7.125" style="642" customWidth="1"/>
    <col min="10909" max="10909" width="8.375" style="642" customWidth="1"/>
    <col min="10910" max="10910" width="7.125" style="642" customWidth="1"/>
    <col min="10911" max="10911" width="7.625" style="642" customWidth="1"/>
    <col min="10912" max="11009" width="9" style="642"/>
    <col min="11010" max="11010" width="4.5" style="642" bestFit="1" customWidth="1"/>
    <col min="11011" max="11011" width="69.125" style="642" customWidth="1"/>
    <col min="11012" max="11012" width="9.125" style="642" customWidth="1"/>
    <col min="11013" max="11013" width="8.625" style="642" customWidth="1"/>
    <col min="11014" max="11014" width="9.375" style="642" customWidth="1"/>
    <col min="11015" max="11015" width="10.125" style="642" customWidth="1"/>
    <col min="11016" max="11016" width="10.625" style="642" customWidth="1"/>
    <col min="11017" max="11017" width="10" style="642" customWidth="1"/>
    <col min="11018" max="11019" width="8.5" style="642" customWidth="1"/>
    <col min="11020" max="11020" width="7.5" style="642" customWidth="1"/>
    <col min="11021" max="11021" width="7.125" style="642" customWidth="1"/>
    <col min="11022" max="11022" width="8.125" style="642" customWidth="1"/>
    <col min="11023" max="11024" width="7.5" style="642" customWidth="1"/>
    <col min="11025" max="11025" width="8.625" style="642" customWidth="1"/>
    <col min="11026" max="11028" width="7.5" style="642" customWidth="1"/>
    <col min="11029" max="11029" width="8.375" style="642" customWidth="1"/>
    <col min="11030" max="11030" width="7.5" style="642" customWidth="1"/>
    <col min="11031" max="11031" width="8.125" style="642" customWidth="1"/>
    <col min="11032" max="11034" width="7.5" style="642" customWidth="1"/>
    <col min="11035" max="11037" width="8.125" style="642" customWidth="1"/>
    <col min="11038" max="11038" width="8.625" style="642" customWidth="1"/>
    <col min="11039" max="11039" width="7.125" style="642" customWidth="1"/>
    <col min="11040" max="11040" width="9.5" style="642" customWidth="1"/>
    <col min="11041" max="11041" width="8.625" style="642" customWidth="1"/>
    <col min="11042" max="11042" width="8.875" style="642" customWidth="1"/>
    <col min="11043" max="11043" width="8.125" style="642" customWidth="1"/>
    <col min="11044" max="11046" width="7.625" style="642" customWidth="1"/>
    <col min="11047" max="11047" width="6.5" style="642" customWidth="1"/>
    <col min="11048" max="11056" width="8.5" style="642" customWidth="1"/>
    <col min="11057" max="11057" width="7.5" style="642" customWidth="1"/>
    <col min="11058" max="11058" width="7.125" style="642" customWidth="1"/>
    <col min="11059" max="11059" width="8.5" style="642" customWidth="1"/>
    <col min="11060" max="11060" width="9.375" style="642" customWidth="1"/>
    <col min="11061" max="11063" width="8.5" style="642" customWidth="1"/>
    <col min="11064" max="11064" width="9.125" style="642" customWidth="1"/>
    <col min="11065" max="11067" width="8.5" style="642" customWidth="1"/>
    <col min="11068" max="11068" width="7.875" style="642" customWidth="1"/>
    <col min="11069" max="11069" width="8.5" style="642" customWidth="1"/>
    <col min="11070" max="11070" width="7.375" style="642" customWidth="1"/>
    <col min="11071" max="11071" width="7.625" style="642" customWidth="1"/>
    <col min="11072" max="11072" width="9.875" style="642" customWidth="1"/>
    <col min="11073" max="11073" width="8.125" style="642" customWidth="1"/>
    <col min="11074" max="11076" width="8.875" style="642" customWidth="1"/>
    <col min="11077" max="11077" width="8.625" style="642" customWidth="1"/>
    <col min="11078" max="11078" width="8" style="642" customWidth="1"/>
    <col min="11079" max="11079" width="8.125" style="642" customWidth="1"/>
    <col min="11080" max="11080" width="7.375" style="642" customWidth="1"/>
    <col min="11081" max="11081" width="8.875" style="642" customWidth="1"/>
    <col min="11082" max="11082" width="7.375" style="642" customWidth="1"/>
    <col min="11083" max="11083" width="6.625" style="642" customWidth="1"/>
    <col min="11084" max="11084" width="9.5" style="642" customWidth="1"/>
    <col min="11085" max="11085" width="8" style="642" customWidth="1"/>
    <col min="11086" max="11086" width="8.375" style="642" customWidth="1"/>
    <col min="11087" max="11087" width="8.5" style="642" customWidth="1"/>
    <col min="11088" max="11088" width="8" style="642" customWidth="1"/>
    <col min="11089" max="11089" width="7.875" style="642" customWidth="1"/>
    <col min="11090" max="11090" width="8" style="642" customWidth="1"/>
    <col min="11091" max="11091" width="8.5" style="642" customWidth="1"/>
    <col min="11092" max="11094" width="8.125" style="642" customWidth="1"/>
    <col min="11095" max="11095" width="8" style="642" customWidth="1"/>
    <col min="11096" max="11099" width="8.625" style="642" customWidth="1"/>
    <col min="11100" max="11100" width="7.625" style="642" customWidth="1"/>
    <col min="11101" max="11102" width="8.625" style="642" customWidth="1"/>
    <col min="11103" max="11103" width="7.625" style="642" customWidth="1"/>
    <col min="11104" max="11106" width="8" style="642" customWidth="1"/>
    <col min="11107" max="11107" width="7.875" style="642" customWidth="1"/>
    <col min="11108" max="11109" width="8.625" style="642" customWidth="1"/>
    <col min="11110" max="11110" width="8.375" style="642" customWidth="1"/>
    <col min="11111" max="11111" width="8" style="642" customWidth="1"/>
    <col min="11112" max="11112" width="7.875" style="642" customWidth="1"/>
    <col min="11113" max="11118" width="8.125" style="642" customWidth="1"/>
    <col min="11119" max="11119" width="7.875" style="642" customWidth="1"/>
    <col min="11120" max="11120" width="8.875" style="642" customWidth="1"/>
    <col min="11121" max="11121" width="8.375" style="642" customWidth="1"/>
    <col min="11122" max="11122" width="8.125" style="642" customWidth="1"/>
    <col min="11123" max="11123" width="8.875" style="642" customWidth="1"/>
    <col min="11124" max="11125" width="8.125" style="642" customWidth="1"/>
    <col min="11126" max="11126" width="8.875" style="642" customWidth="1"/>
    <col min="11127" max="11127" width="8" style="642" customWidth="1"/>
    <col min="11128" max="11130" width="7.875" style="642" customWidth="1"/>
    <col min="11131" max="11131" width="7.625" style="642" customWidth="1"/>
    <col min="11132" max="11135" width="8.875" style="642" customWidth="1"/>
    <col min="11136" max="11137" width="8.625" style="642" customWidth="1"/>
    <col min="11138" max="11139" width="8.125" style="642" customWidth="1"/>
    <col min="11140" max="11140" width="7.625" style="642" customWidth="1"/>
    <col min="11141" max="11141" width="8" style="642" customWidth="1"/>
    <col min="11142" max="11142" width="7.125" style="642" customWidth="1"/>
    <col min="11143" max="11143" width="7.625" style="642" customWidth="1"/>
    <col min="11144" max="11144" width="8.875" style="642" customWidth="1"/>
    <col min="11145" max="11145" width="8.125" style="642" customWidth="1"/>
    <col min="11146" max="11150" width="8.875" style="642" customWidth="1"/>
    <col min="11151" max="11151" width="8" style="642" customWidth="1"/>
    <col min="11152" max="11152" width="7.625" style="642" customWidth="1"/>
    <col min="11153" max="11153" width="7.875" style="642" customWidth="1"/>
    <col min="11154" max="11154" width="7.375" style="642" customWidth="1"/>
    <col min="11155" max="11155" width="7.875" style="642" customWidth="1"/>
    <col min="11156" max="11162" width="8.875" style="642" customWidth="1"/>
    <col min="11163" max="11163" width="7.5" style="642" customWidth="1"/>
    <col min="11164" max="11164" width="7.125" style="642" customWidth="1"/>
    <col min="11165" max="11165" width="8.375" style="642" customWidth="1"/>
    <col min="11166" max="11166" width="7.125" style="642" customWidth="1"/>
    <col min="11167" max="11167" width="7.625" style="642" customWidth="1"/>
    <col min="11168" max="11265" width="9" style="642"/>
    <col min="11266" max="11266" width="4.5" style="642" bestFit="1" customWidth="1"/>
    <col min="11267" max="11267" width="69.125" style="642" customWidth="1"/>
    <col min="11268" max="11268" width="9.125" style="642" customWidth="1"/>
    <col min="11269" max="11269" width="8.625" style="642" customWidth="1"/>
    <col min="11270" max="11270" width="9.375" style="642" customWidth="1"/>
    <col min="11271" max="11271" width="10.125" style="642" customWidth="1"/>
    <col min="11272" max="11272" width="10.625" style="642" customWidth="1"/>
    <col min="11273" max="11273" width="10" style="642" customWidth="1"/>
    <col min="11274" max="11275" width="8.5" style="642" customWidth="1"/>
    <col min="11276" max="11276" width="7.5" style="642" customWidth="1"/>
    <col min="11277" max="11277" width="7.125" style="642" customWidth="1"/>
    <col min="11278" max="11278" width="8.125" style="642" customWidth="1"/>
    <col min="11279" max="11280" width="7.5" style="642" customWidth="1"/>
    <col min="11281" max="11281" width="8.625" style="642" customWidth="1"/>
    <col min="11282" max="11284" width="7.5" style="642" customWidth="1"/>
    <col min="11285" max="11285" width="8.375" style="642" customWidth="1"/>
    <col min="11286" max="11286" width="7.5" style="642" customWidth="1"/>
    <col min="11287" max="11287" width="8.125" style="642" customWidth="1"/>
    <col min="11288" max="11290" width="7.5" style="642" customWidth="1"/>
    <col min="11291" max="11293" width="8.125" style="642" customWidth="1"/>
    <col min="11294" max="11294" width="8.625" style="642" customWidth="1"/>
    <col min="11295" max="11295" width="7.125" style="642" customWidth="1"/>
    <col min="11296" max="11296" width="9.5" style="642" customWidth="1"/>
    <col min="11297" max="11297" width="8.625" style="642" customWidth="1"/>
    <col min="11298" max="11298" width="8.875" style="642" customWidth="1"/>
    <col min="11299" max="11299" width="8.125" style="642" customWidth="1"/>
    <col min="11300" max="11302" width="7.625" style="642" customWidth="1"/>
    <col min="11303" max="11303" width="6.5" style="642" customWidth="1"/>
    <col min="11304" max="11312" width="8.5" style="642" customWidth="1"/>
    <col min="11313" max="11313" width="7.5" style="642" customWidth="1"/>
    <col min="11314" max="11314" width="7.125" style="642" customWidth="1"/>
    <col min="11315" max="11315" width="8.5" style="642" customWidth="1"/>
    <col min="11316" max="11316" width="9.375" style="642" customWidth="1"/>
    <col min="11317" max="11319" width="8.5" style="642" customWidth="1"/>
    <col min="11320" max="11320" width="9.125" style="642" customWidth="1"/>
    <col min="11321" max="11323" width="8.5" style="642" customWidth="1"/>
    <col min="11324" max="11324" width="7.875" style="642" customWidth="1"/>
    <col min="11325" max="11325" width="8.5" style="642" customWidth="1"/>
    <col min="11326" max="11326" width="7.375" style="642" customWidth="1"/>
    <col min="11327" max="11327" width="7.625" style="642" customWidth="1"/>
    <col min="11328" max="11328" width="9.875" style="642" customWidth="1"/>
    <col min="11329" max="11329" width="8.125" style="642" customWidth="1"/>
    <col min="11330" max="11332" width="8.875" style="642" customWidth="1"/>
    <col min="11333" max="11333" width="8.625" style="642" customWidth="1"/>
    <col min="11334" max="11334" width="8" style="642" customWidth="1"/>
    <col min="11335" max="11335" width="8.125" style="642" customWidth="1"/>
    <col min="11336" max="11336" width="7.375" style="642" customWidth="1"/>
    <col min="11337" max="11337" width="8.875" style="642" customWidth="1"/>
    <col min="11338" max="11338" width="7.375" style="642" customWidth="1"/>
    <col min="11339" max="11339" width="6.625" style="642" customWidth="1"/>
    <col min="11340" max="11340" width="9.5" style="642" customWidth="1"/>
    <col min="11341" max="11341" width="8" style="642" customWidth="1"/>
    <col min="11342" max="11342" width="8.375" style="642" customWidth="1"/>
    <col min="11343" max="11343" width="8.5" style="642" customWidth="1"/>
    <col min="11344" max="11344" width="8" style="642" customWidth="1"/>
    <col min="11345" max="11345" width="7.875" style="642" customWidth="1"/>
    <col min="11346" max="11346" width="8" style="642" customWidth="1"/>
    <col min="11347" max="11347" width="8.5" style="642" customWidth="1"/>
    <col min="11348" max="11350" width="8.125" style="642" customWidth="1"/>
    <col min="11351" max="11351" width="8" style="642" customWidth="1"/>
    <col min="11352" max="11355" width="8.625" style="642" customWidth="1"/>
    <col min="11356" max="11356" width="7.625" style="642" customWidth="1"/>
    <col min="11357" max="11358" width="8.625" style="642" customWidth="1"/>
    <col min="11359" max="11359" width="7.625" style="642" customWidth="1"/>
    <col min="11360" max="11362" width="8" style="642" customWidth="1"/>
    <col min="11363" max="11363" width="7.875" style="642" customWidth="1"/>
    <col min="11364" max="11365" width="8.625" style="642" customWidth="1"/>
    <col min="11366" max="11366" width="8.375" style="642" customWidth="1"/>
    <col min="11367" max="11367" width="8" style="642" customWidth="1"/>
    <col min="11368" max="11368" width="7.875" style="642" customWidth="1"/>
    <col min="11369" max="11374" width="8.125" style="642" customWidth="1"/>
    <col min="11375" max="11375" width="7.875" style="642" customWidth="1"/>
    <col min="11376" max="11376" width="8.875" style="642" customWidth="1"/>
    <col min="11377" max="11377" width="8.375" style="642" customWidth="1"/>
    <col min="11378" max="11378" width="8.125" style="642" customWidth="1"/>
    <col min="11379" max="11379" width="8.875" style="642" customWidth="1"/>
    <col min="11380" max="11381" width="8.125" style="642" customWidth="1"/>
    <col min="11382" max="11382" width="8.875" style="642" customWidth="1"/>
    <col min="11383" max="11383" width="8" style="642" customWidth="1"/>
    <col min="11384" max="11386" width="7.875" style="642" customWidth="1"/>
    <col min="11387" max="11387" width="7.625" style="642" customWidth="1"/>
    <col min="11388" max="11391" width="8.875" style="642" customWidth="1"/>
    <col min="11392" max="11393" width="8.625" style="642" customWidth="1"/>
    <col min="11394" max="11395" width="8.125" style="642" customWidth="1"/>
    <col min="11396" max="11396" width="7.625" style="642" customWidth="1"/>
    <col min="11397" max="11397" width="8" style="642" customWidth="1"/>
    <col min="11398" max="11398" width="7.125" style="642" customWidth="1"/>
    <col min="11399" max="11399" width="7.625" style="642" customWidth="1"/>
    <col min="11400" max="11400" width="8.875" style="642" customWidth="1"/>
    <col min="11401" max="11401" width="8.125" style="642" customWidth="1"/>
    <col min="11402" max="11406" width="8.875" style="642" customWidth="1"/>
    <col min="11407" max="11407" width="8" style="642" customWidth="1"/>
    <col min="11408" max="11408" width="7.625" style="642" customWidth="1"/>
    <col min="11409" max="11409" width="7.875" style="642" customWidth="1"/>
    <col min="11410" max="11410" width="7.375" style="642" customWidth="1"/>
    <col min="11411" max="11411" width="7.875" style="642" customWidth="1"/>
    <col min="11412" max="11418" width="8.875" style="642" customWidth="1"/>
    <col min="11419" max="11419" width="7.5" style="642" customWidth="1"/>
    <col min="11420" max="11420" width="7.125" style="642" customWidth="1"/>
    <col min="11421" max="11421" width="8.375" style="642" customWidth="1"/>
    <col min="11422" max="11422" width="7.125" style="642" customWidth="1"/>
    <col min="11423" max="11423" width="7.625" style="642" customWidth="1"/>
    <col min="11424" max="11521" width="9" style="642"/>
    <col min="11522" max="11522" width="4.5" style="642" bestFit="1" customWidth="1"/>
    <col min="11523" max="11523" width="69.125" style="642" customWidth="1"/>
    <col min="11524" max="11524" width="9.125" style="642" customWidth="1"/>
    <col min="11525" max="11525" width="8.625" style="642" customWidth="1"/>
    <col min="11526" max="11526" width="9.375" style="642" customWidth="1"/>
    <col min="11527" max="11527" width="10.125" style="642" customWidth="1"/>
    <col min="11528" max="11528" width="10.625" style="642" customWidth="1"/>
    <col min="11529" max="11529" width="10" style="642" customWidth="1"/>
    <col min="11530" max="11531" width="8.5" style="642" customWidth="1"/>
    <col min="11532" max="11532" width="7.5" style="642" customWidth="1"/>
    <col min="11533" max="11533" width="7.125" style="642" customWidth="1"/>
    <col min="11534" max="11534" width="8.125" style="642" customWidth="1"/>
    <col min="11535" max="11536" width="7.5" style="642" customWidth="1"/>
    <col min="11537" max="11537" width="8.625" style="642" customWidth="1"/>
    <col min="11538" max="11540" width="7.5" style="642" customWidth="1"/>
    <col min="11541" max="11541" width="8.375" style="642" customWidth="1"/>
    <col min="11542" max="11542" width="7.5" style="642" customWidth="1"/>
    <col min="11543" max="11543" width="8.125" style="642" customWidth="1"/>
    <col min="11544" max="11546" width="7.5" style="642" customWidth="1"/>
    <col min="11547" max="11549" width="8.125" style="642" customWidth="1"/>
    <col min="11550" max="11550" width="8.625" style="642" customWidth="1"/>
    <col min="11551" max="11551" width="7.125" style="642" customWidth="1"/>
    <col min="11552" max="11552" width="9.5" style="642" customWidth="1"/>
    <col min="11553" max="11553" width="8.625" style="642" customWidth="1"/>
    <col min="11554" max="11554" width="8.875" style="642" customWidth="1"/>
    <col min="11555" max="11555" width="8.125" style="642" customWidth="1"/>
    <col min="11556" max="11558" width="7.625" style="642" customWidth="1"/>
    <col min="11559" max="11559" width="6.5" style="642" customWidth="1"/>
    <col min="11560" max="11568" width="8.5" style="642" customWidth="1"/>
    <col min="11569" max="11569" width="7.5" style="642" customWidth="1"/>
    <col min="11570" max="11570" width="7.125" style="642" customWidth="1"/>
    <col min="11571" max="11571" width="8.5" style="642" customWidth="1"/>
    <col min="11572" max="11572" width="9.375" style="642" customWidth="1"/>
    <col min="11573" max="11575" width="8.5" style="642" customWidth="1"/>
    <col min="11576" max="11576" width="9.125" style="642" customWidth="1"/>
    <col min="11577" max="11579" width="8.5" style="642" customWidth="1"/>
    <col min="11580" max="11580" width="7.875" style="642" customWidth="1"/>
    <col min="11581" max="11581" width="8.5" style="642" customWidth="1"/>
    <col min="11582" max="11582" width="7.375" style="642" customWidth="1"/>
    <col min="11583" max="11583" width="7.625" style="642" customWidth="1"/>
    <col min="11584" max="11584" width="9.875" style="642" customWidth="1"/>
    <col min="11585" max="11585" width="8.125" style="642" customWidth="1"/>
    <col min="11586" max="11588" width="8.875" style="642" customWidth="1"/>
    <col min="11589" max="11589" width="8.625" style="642" customWidth="1"/>
    <col min="11590" max="11590" width="8" style="642" customWidth="1"/>
    <col min="11591" max="11591" width="8.125" style="642" customWidth="1"/>
    <col min="11592" max="11592" width="7.375" style="642" customWidth="1"/>
    <col min="11593" max="11593" width="8.875" style="642" customWidth="1"/>
    <col min="11594" max="11594" width="7.375" style="642" customWidth="1"/>
    <col min="11595" max="11595" width="6.625" style="642" customWidth="1"/>
    <col min="11596" max="11596" width="9.5" style="642" customWidth="1"/>
    <col min="11597" max="11597" width="8" style="642" customWidth="1"/>
    <col min="11598" max="11598" width="8.375" style="642" customWidth="1"/>
    <col min="11599" max="11599" width="8.5" style="642" customWidth="1"/>
    <col min="11600" max="11600" width="8" style="642" customWidth="1"/>
    <col min="11601" max="11601" width="7.875" style="642" customWidth="1"/>
    <col min="11602" max="11602" width="8" style="642" customWidth="1"/>
    <col min="11603" max="11603" width="8.5" style="642" customWidth="1"/>
    <col min="11604" max="11606" width="8.125" style="642" customWidth="1"/>
    <col min="11607" max="11607" width="8" style="642" customWidth="1"/>
    <col min="11608" max="11611" width="8.625" style="642" customWidth="1"/>
    <col min="11612" max="11612" width="7.625" style="642" customWidth="1"/>
    <col min="11613" max="11614" width="8.625" style="642" customWidth="1"/>
    <col min="11615" max="11615" width="7.625" style="642" customWidth="1"/>
    <col min="11616" max="11618" width="8" style="642" customWidth="1"/>
    <col min="11619" max="11619" width="7.875" style="642" customWidth="1"/>
    <col min="11620" max="11621" width="8.625" style="642" customWidth="1"/>
    <col min="11622" max="11622" width="8.375" style="642" customWidth="1"/>
    <col min="11623" max="11623" width="8" style="642" customWidth="1"/>
    <col min="11624" max="11624" width="7.875" style="642" customWidth="1"/>
    <col min="11625" max="11630" width="8.125" style="642" customWidth="1"/>
    <col min="11631" max="11631" width="7.875" style="642" customWidth="1"/>
    <col min="11632" max="11632" width="8.875" style="642" customWidth="1"/>
    <col min="11633" max="11633" width="8.375" style="642" customWidth="1"/>
    <col min="11634" max="11634" width="8.125" style="642" customWidth="1"/>
    <col min="11635" max="11635" width="8.875" style="642" customWidth="1"/>
    <col min="11636" max="11637" width="8.125" style="642" customWidth="1"/>
    <col min="11638" max="11638" width="8.875" style="642" customWidth="1"/>
    <col min="11639" max="11639" width="8" style="642" customWidth="1"/>
    <col min="11640" max="11642" width="7.875" style="642" customWidth="1"/>
    <col min="11643" max="11643" width="7.625" style="642" customWidth="1"/>
    <col min="11644" max="11647" width="8.875" style="642" customWidth="1"/>
    <col min="11648" max="11649" width="8.625" style="642" customWidth="1"/>
    <col min="11650" max="11651" width="8.125" style="642" customWidth="1"/>
    <col min="11652" max="11652" width="7.625" style="642" customWidth="1"/>
    <col min="11653" max="11653" width="8" style="642" customWidth="1"/>
    <col min="11654" max="11654" width="7.125" style="642" customWidth="1"/>
    <col min="11655" max="11655" width="7.625" style="642" customWidth="1"/>
    <col min="11656" max="11656" width="8.875" style="642" customWidth="1"/>
    <col min="11657" max="11657" width="8.125" style="642" customWidth="1"/>
    <col min="11658" max="11662" width="8.875" style="642" customWidth="1"/>
    <col min="11663" max="11663" width="8" style="642" customWidth="1"/>
    <col min="11664" max="11664" width="7.625" style="642" customWidth="1"/>
    <col min="11665" max="11665" width="7.875" style="642" customWidth="1"/>
    <col min="11666" max="11666" width="7.375" style="642" customWidth="1"/>
    <col min="11667" max="11667" width="7.875" style="642" customWidth="1"/>
    <col min="11668" max="11674" width="8.875" style="642" customWidth="1"/>
    <col min="11675" max="11675" width="7.5" style="642" customWidth="1"/>
    <col min="11676" max="11676" width="7.125" style="642" customWidth="1"/>
    <col min="11677" max="11677" width="8.375" style="642" customWidth="1"/>
    <col min="11678" max="11678" width="7.125" style="642" customWidth="1"/>
    <col min="11679" max="11679" width="7.625" style="642" customWidth="1"/>
    <col min="11680" max="11777" width="9" style="642"/>
    <col min="11778" max="11778" width="4.5" style="642" bestFit="1" customWidth="1"/>
    <col min="11779" max="11779" width="69.125" style="642" customWidth="1"/>
    <col min="11780" max="11780" width="9.125" style="642" customWidth="1"/>
    <col min="11781" max="11781" width="8.625" style="642" customWidth="1"/>
    <col min="11782" max="11782" width="9.375" style="642" customWidth="1"/>
    <col min="11783" max="11783" width="10.125" style="642" customWidth="1"/>
    <col min="11784" max="11784" width="10.625" style="642" customWidth="1"/>
    <col min="11785" max="11785" width="10" style="642" customWidth="1"/>
    <col min="11786" max="11787" width="8.5" style="642" customWidth="1"/>
    <col min="11788" max="11788" width="7.5" style="642" customWidth="1"/>
    <col min="11789" max="11789" width="7.125" style="642" customWidth="1"/>
    <col min="11790" max="11790" width="8.125" style="642" customWidth="1"/>
    <col min="11791" max="11792" width="7.5" style="642" customWidth="1"/>
    <col min="11793" max="11793" width="8.625" style="642" customWidth="1"/>
    <col min="11794" max="11796" width="7.5" style="642" customWidth="1"/>
    <col min="11797" max="11797" width="8.375" style="642" customWidth="1"/>
    <col min="11798" max="11798" width="7.5" style="642" customWidth="1"/>
    <col min="11799" max="11799" width="8.125" style="642" customWidth="1"/>
    <col min="11800" max="11802" width="7.5" style="642" customWidth="1"/>
    <col min="11803" max="11805" width="8.125" style="642" customWidth="1"/>
    <col min="11806" max="11806" width="8.625" style="642" customWidth="1"/>
    <col min="11807" max="11807" width="7.125" style="642" customWidth="1"/>
    <col min="11808" max="11808" width="9.5" style="642" customWidth="1"/>
    <col min="11809" max="11809" width="8.625" style="642" customWidth="1"/>
    <col min="11810" max="11810" width="8.875" style="642" customWidth="1"/>
    <col min="11811" max="11811" width="8.125" style="642" customWidth="1"/>
    <col min="11812" max="11814" width="7.625" style="642" customWidth="1"/>
    <col min="11815" max="11815" width="6.5" style="642" customWidth="1"/>
    <col min="11816" max="11824" width="8.5" style="642" customWidth="1"/>
    <col min="11825" max="11825" width="7.5" style="642" customWidth="1"/>
    <col min="11826" max="11826" width="7.125" style="642" customWidth="1"/>
    <col min="11827" max="11827" width="8.5" style="642" customWidth="1"/>
    <col min="11828" max="11828" width="9.375" style="642" customWidth="1"/>
    <col min="11829" max="11831" width="8.5" style="642" customWidth="1"/>
    <col min="11832" max="11832" width="9.125" style="642" customWidth="1"/>
    <col min="11833" max="11835" width="8.5" style="642" customWidth="1"/>
    <col min="11836" max="11836" width="7.875" style="642" customWidth="1"/>
    <col min="11837" max="11837" width="8.5" style="642" customWidth="1"/>
    <col min="11838" max="11838" width="7.375" style="642" customWidth="1"/>
    <col min="11839" max="11839" width="7.625" style="642" customWidth="1"/>
    <col min="11840" max="11840" width="9.875" style="642" customWidth="1"/>
    <col min="11841" max="11841" width="8.125" style="642" customWidth="1"/>
    <col min="11842" max="11844" width="8.875" style="642" customWidth="1"/>
    <col min="11845" max="11845" width="8.625" style="642" customWidth="1"/>
    <col min="11846" max="11846" width="8" style="642" customWidth="1"/>
    <col min="11847" max="11847" width="8.125" style="642" customWidth="1"/>
    <col min="11848" max="11848" width="7.375" style="642" customWidth="1"/>
    <col min="11849" max="11849" width="8.875" style="642" customWidth="1"/>
    <col min="11850" max="11850" width="7.375" style="642" customWidth="1"/>
    <col min="11851" max="11851" width="6.625" style="642" customWidth="1"/>
    <col min="11852" max="11852" width="9.5" style="642" customWidth="1"/>
    <col min="11853" max="11853" width="8" style="642" customWidth="1"/>
    <col min="11854" max="11854" width="8.375" style="642" customWidth="1"/>
    <col min="11855" max="11855" width="8.5" style="642" customWidth="1"/>
    <col min="11856" max="11856" width="8" style="642" customWidth="1"/>
    <col min="11857" max="11857" width="7.875" style="642" customWidth="1"/>
    <col min="11858" max="11858" width="8" style="642" customWidth="1"/>
    <col min="11859" max="11859" width="8.5" style="642" customWidth="1"/>
    <col min="11860" max="11862" width="8.125" style="642" customWidth="1"/>
    <col min="11863" max="11863" width="8" style="642" customWidth="1"/>
    <col min="11864" max="11867" width="8.625" style="642" customWidth="1"/>
    <col min="11868" max="11868" width="7.625" style="642" customWidth="1"/>
    <col min="11869" max="11870" width="8.625" style="642" customWidth="1"/>
    <col min="11871" max="11871" width="7.625" style="642" customWidth="1"/>
    <col min="11872" max="11874" width="8" style="642" customWidth="1"/>
    <col min="11875" max="11875" width="7.875" style="642" customWidth="1"/>
    <col min="11876" max="11877" width="8.625" style="642" customWidth="1"/>
    <col min="11878" max="11878" width="8.375" style="642" customWidth="1"/>
    <col min="11879" max="11879" width="8" style="642" customWidth="1"/>
    <col min="11880" max="11880" width="7.875" style="642" customWidth="1"/>
    <col min="11881" max="11886" width="8.125" style="642" customWidth="1"/>
    <col min="11887" max="11887" width="7.875" style="642" customWidth="1"/>
    <col min="11888" max="11888" width="8.875" style="642" customWidth="1"/>
    <col min="11889" max="11889" width="8.375" style="642" customWidth="1"/>
    <col min="11890" max="11890" width="8.125" style="642" customWidth="1"/>
    <col min="11891" max="11891" width="8.875" style="642" customWidth="1"/>
    <col min="11892" max="11893" width="8.125" style="642" customWidth="1"/>
    <col min="11894" max="11894" width="8.875" style="642" customWidth="1"/>
    <col min="11895" max="11895" width="8" style="642" customWidth="1"/>
    <col min="11896" max="11898" width="7.875" style="642" customWidth="1"/>
    <col min="11899" max="11899" width="7.625" style="642" customWidth="1"/>
    <col min="11900" max="11903" width="8.875" style="642" customWidth="1"/>
    <col min="11904" max="11905" width="8.625" style="642" customWidth="1"/>
    <col min="11906" max="11907" width="8.125" style="642" customWidth="1"/>
    <col min="11908" max="11908" width="7.625" style="642" customWidth="1"/>
    <col min="11909" max="11909" width="8" style="642" customWidth="1"/>
    <col min="11910" max="11910" width="7.125" style="642" customWidth="1"/>
    <col min="11911" max="11911" width="7.625" style="642" customWidth="1"/>
    <col min="11912" max="11912" width="8.875" style="642" customWidth="1"/>
    <col min="11913" max="11913" width="8.125" style="642" customWidth="1"/>
    <col min="11914" max="11918" width="8.875" style="642" customWidth="1"/>
    <col min="11919" max="11919" width="8" style="642" customWidth="1"/>
    <col min="11920" max="11920" width="7.625" style="642" customWidth="1"/>
    <col min="11921" max="11921" width="7.875" style="642" customWidth="1"/>
    <col min="11922" max="11922" width="7.375" style="642" customWidth="1"/>
    <col min="11923" max="11923" width="7.875" style="642" customWidth="1"/>
    <col min="11924" max="11930" width="8.875" style="642" customWidth="1"/>
    <col min="11931" max="11931" width="7.5" style="642" customWidth="1"/>
    <col min="11932" max="11932" width="7.125" style="642" customWidth="1"/>
    <col min="11933" max="11933" width="8.375" style="642" customWidth="1"/>
    <col min="11934" max="11934" width="7.125" style="642" customWidth="1"/>
    <col min="11935" max="11935" width="7.625" style="642" customWidth="1"/>
    <col min="11936" max="12033" width="9" style="642"/>
    <col min="12034" max="12034" width="4.5" style="642" bestFit="1" customWidth="1"/>
    <col min="12035" max="12035" width="69.125" style="642" customWidth="1"/>
    <col min="12036" max="12036" width="9.125" style="642" customWidth="1"/>
    <col min="12037" max="12037" width="8.625" style="642" customWidth="1"/>
    <col min="12038" max="12038" width="9.375" style="642" customWidth="1"/>
    <col min="12039" max="12039" width="10.125" style="642" customWidth="1"/>
    <col min="12040" max="12040" width="10.625" style="642" customWidth="1"/>
    <col min="12041" max="12041" width="10" style="642" customWidth="1"/>
    <col min="12042" max="12043" width="8.5" style="642" customWidth="1"/>
    <col min="12044" max="12044" width="7.5" style="642" customWidth="1"/>
    <col min="12045" max="12045" width="7.125" style="642" customWidth="1"/>
    <col min="12046" max="12046" width="8.125" style="642" customWidth="1"/>
    <col min="12047" max="12048" width="7.5" style="642" customWidth="1"/>
    <col min="12049" max="12049" width="8.625" style="642" customWidth="1"/>
    <col min="12050" max="12052" width="7.5" style="642" customWidth="1"/>
    <col min="12053" max="12053" width="8.375" style="642" customWidth="1"/>
    <col min="12054" max="12054" width="7.5" style="642" customWidth="1"/>
    <col min="12055" max="12055" width="8.125" style="642" customWidth="1"/>
    <col min="12056" max="12058" width="7.5" style="642" customWidth="1"/>
    <col min="12059" max="12061" width="8.125" style="642" customWidth="1"/>
    <col min="12062" max="12062" width="8.625" style="642" customWidth="1"/>
    <col min="12063" max="12063" width="7.125" style="642" customWidth="1"/>
    <col min="12064" max="12064" width="9.5" style="642" customWidth="1"/>
    <col min="12065" max="12065" width="8.625" style="642" customWidth="1"/>
    <col min="12066" max="12066" width="8.875" style="642" customWidth="1"/>
    <col min="12067" max="12067" width="8.125" style="642" customWidth="1"/>
    <col min="12068" max="12070" width="7.625" style="642" customWidth="1"/>
    <col min="12071" max="12071" width="6.5" style="642" customWidth="1"/>
    <col min="12072" max="12080" width="8.5" style="642" customWidth="1"/>
    <col min="12081" max="12081" width="7.5" style="642" customWidth="1"/>
    <col min="12082" max="12082" width="7.125" style="642" customWidth="1"/>
    <col min="12083" max="12083" width="8.5" style="642" customWidth="1"/>
    <col min="12084" max="12084" width="9.375" style="642" customWidth="1"/>
    <col min="12085" max="12087" width="8.5" style="642" customWidth="1"/>
    <col min="12088" max="12088" width="9.125" style="642" customWidth="1"/>
    <col min="12089" max="12091" width="8.5" style="642" customWidth="1"/>
    <col min="12092" max="12092" width="7.875" style="642" customWidth="1"/>
    <col min="12093" max="12093" width="8.5" style="642" customWidth="1"/>
    <col min="12094" max="12094" width="7.375" style="642" customWidth="1"/>
    <col min="12095" max="12095" width="7.625" style="642" customWidth="1"/>
    <col min="12096" max="12096" width="9.875" style="642" customWidth="1"/>
    <col min="12097" max="12097" width="8.125" style="642" customWidth="1"/>
    <col min="12098" max="12100" width="8.875" style="642" customWidth="1"/>
    <col min="12101" max="12101" width="8.625" style="642" customWidth="1"/>
    <col min="12102" max="12102" width="8" style="642" customWidth="1"/>
    <col min="12103" max="12103" width="8.125" style="642" customWidth="1"/>
    <col min="12104" max="12104" width="7.375" style="642" customWidth="1"/>
    <col min="12105" max="12105" width="8.875" style="642" customWidth="1"/>
    <col min="12106" max="12106" width="7.375" style="642" customWidth="1"/>
    <col min="12107" max="12107" width="6.625" style="642" customWidth="1"/>
    <col min="12108" max="12108" width="9.5" style="642" customWidth="1"/>
    <col min="12109" max="12109" width="8" style="642" customWidth="1"/>
    <col min="12110" max="12110" width="8.375" style="642" customWidth="1"/>
    <col min="12111" max="12111" width="8.5" style="642" customWidth="1"/>
    <col min="12112" max="12112" width="8" style="642" customWidth="1"/>
    <col min="12113" max="12113" width="7.875" style="642" customWidth="1"/>
    <col min="12114" max="12114" width="8" style="642" customWidth="1"/>
    <col min="12115" max="12115" width="8.5" style="642" customWidth="1"/>
    <col min="12116" max="12118" width="8.125" style="642" customWidth="1"/>
    <col min="12119" max="12119" width="8" style="642" customWidth="1"/>
    <col min="12120" max="12123" width="8.625" style="642" customWidth="1"/>
    <col min="12124" max="12124" width="7.625" style="642" customWidth="1"/>
    <col min="12125" max="12126" width="8.625" style="642" customWidth="1"/>
    <col min="12127" max="12127" width="7.625" style="642" customWidth="1"/>
    <col min="12128" max="12130" width="8" style="642" customWidth="1"/>
    <col min="12131" max="12131" width="7.875" style="642" customWidth="1"/>
    <col min="12132" max="12133" width="8.625" style="642" customWidth="1"/>
    <col min="12134" max="12134" width="8.375" style="642" customWidth="1"/>
    <col min="12135" max="12135" width="8" style="642" customWidth="1"/>
    <col min="12136" max="12136" width="7.875" style="642" customWidth="1"/>
    <col min="12137" max="12142" width="8.125" style="642" customWidth="1"/>
    <col min="12143" max="12143" width="7.875" style="642" customWidth="1"/>
    <col min="12144" max="12144" width="8.875" style="642" customWidth="1"/>
    <col min="12145" max="12145" width="8.375" style="642" customWidth="1"/>
    <col min="12146" max="12146" width="8.125" style="642" customWidth="1"/>
    <col min="12147" max="12147" width="8.875" style="642" customWidth="1"/>
    <col min="12148" max="12149" width="8.125" style="642" customWidth="1"/>
    <col min="12150" max="12150" width="8.875" style="642" customWidth="1"/>
    <col min="12151" max="12151" width="8" style="642" customWidth="1"/>
    <col min="12152" max="12154" width="7.875" style="642" customWidth="1"/>
    <col min="12155" max="12155" width="7.625" style="642" customWidth="1"/>
    <col min="12156" max="12159" width="8.875" style="642" customWidth="1"/>
    <col min="12160" max="12161" width="8.625" style="642" customWidth="1"/>
    <col min="12162" max="12163" width="8.125" style="642" customWidth="1"/>
    <col min="12164" max="12164" width="7.625" style="642" customWidth="1"/>
    <col min="12165" max="12165" width="8" style="642" customWidth="1"/>
    <col min="12166" max="12166" width="7.125" style="642" customWidth="1"/>
    <col min="12167" max="12167" width="7.625" style="642" customWidth="1"/>
    <col min="12168" max="12168" width="8.875" style="642" customWidth="1"/>
    <col min="12169" max="12169" width="8.125" style="642" customWidth="1"/>
    <col min="12170" max="12174" width="8.875" style="642" customWidth="1"/>
    <col min="12175" max="12175" width="8" style="642" customWidth="1"/>
    <col min="12176" max="12176" width="7.625" style="642" customWidth="1"/>
    <col min="12177" max="12177" width="7.875" style="642" customWidth="1"/>
    <col min="12178" max="12178" width="7.375" style="642" customWidth="1"/>
    <col min="12179" max="12179" width="7.875" style="642" customWidth="1"/>
    <col min="12180" max="12186" width="8.875" style="642" customWidth="1"/>
    <col min="12187" max="12187" width="7.5" style="642" customWidth="1"/>
    <col min="12188" max="12188" width="7.125" style="642" customWidth="1"/>
    <col min="12189" max="12189" width="8.375" style="642" customWidth="1"/>
    <col min="12190" max="12190" width="7.125" style="642" customWidth="1"/>
    <col min="12191" max="12191" width="7.625" style="642" customWidth="1"/>
    <col min="12192" max="12289" width="9" style="642"/>
    <col min="12290" max="12290" width="4.5" style="642" bestFit="1" customWidth="1"/>
    <col min="12291" max="12291" width="69.125" style="642" customWidth="1"/>
    <col min="12292" max="12292" width="9.125" style="642" customWidth="1"/>
    <col min="12293" max="12293" width="8.625" style="642" customWidth="1"/>
    <col min="12294" max="12294" width="9.375" style="642" customWidth="1"/>
    <col min="12295" max="12295" width="10.125" style="642" customWidth="1"/>
    <col min="12296" max="12296" width="10.625" style="642" customWidth="1"/>
    <col min="12297" max="12297" width="10" style="642" customWidth="1"/>
    <col min="12298" max="12299" width="8.5" style="642" customWidth="1"/>
    <col min="12300" max="12300" width="7.5" style="642" customWidth="1"/>
    <col min="12301" max="12301" width="7.125" style="642" customWidth="1"/>
    <col min="12302" max="12302" width="8.125" style="642" customWidth="1"/>
    <col min="12303" max="12304" width="7.5" style="642" customWidth="1"/>
    <col min="12305" max="12305" width="8.625" style="642" customWidth="1"/>
    <col min="12306" max="12308" width="7.5" style="642" customWidth="1"/>
    <col min="12309" max="12309" width="8.375" style="642" customWidth="1"/>
    <col min="12310" max="12310" width="7.5" style="642" customWidth="1"/>
    <col min="12311" max="12311" width="8.125" style="642" customWidth="1"/>
    <col min="12312" max="12314" width="7.5" style="642" customWidth="1"/>
    <col min="12315" max="12317" width="8.125" style="642" customWidth="1"/>
    <col min="12318" max="12318" width="8.625" style="642" customWidth="1"/>
    <col min="12319" max="12319" width="7.125" style="642" customWidth="1"/>
    <col min="12320" max="12320" width="9.5" style="642" customWidth="1"/>
    <col min="12321" max="12321" width="8.625" style="642" customWidth="1"/>
    <col min="12322" max="12322" width="8.875" style="642" customWidth="1"/>
    <col min="12323" max="12323" width="8.125" style="642" customWidth="1"/>
    <col min="12324" max="12326" width="7.625" style="642" customWidth="1"/>
    <col min="12327" max="12327" width="6.5" style="642" customWidth="1"/>
    <col min="12328" max="12336" width="8.5" style="642" customWidth="1"/>
    <col min="12337" max="12337" width="7.5" style="642" customWidth="1"/>
    <col min="12338" max="12338" width="7.125" style="642" customWidth="1"/>
    <col min="12339" max="12339" width="8.5" style="642" customWidth="1"/>
    <col min="12340" max="12340" width="9.375" style="642" customWidth="1"/>
    <col min="12341" max="12343" width="8.5" style="642" customWidth="1"/>
    <col min="12344" max="12344" width="9.125" style="642" customWidth="1"/>
    <col min="12345" max="12347" width="8.5" style="642" customWidth="1"/>
    <col min="12348" max="12348" width="7.875" style="642" customWidth="1"/>
    <col min="12349" max="12349" width="8.5" style="642" customWidth="1"/>
    <col min="12350" max="12350" width="7.375" style="642" customWidth="1"/>
    <col min="12351" max="12351" width="7.625" style="642" customWidth="1"/>
    <col min="12352" max="12352" width="9.875" style="642" customWidth="1"/>
    <col min="12353" max="12353" width="8.125" style="642" customWidth="1"/>
    <col min="12354" max="12356" width="8.875" style="642" customWidth="1"/>
    <col min="12357" max="12357" width="8.625" style="642" customWidth="1"/>
    <col min="12358" max="12358" width="8" style="642" customWidth="1"/>
    <col min="12359" max="12359" width="8.125" style="642" customWidth="1"/>
    <col min="12360" max="12360" width="7.375" style="642" customWidth="1"/>
    <col min="12361" max="12361" width="8.875" style="642" customWidth="1"/>
    <col min="12362" max="12362" width="7.375" style="642" customWidth="1"/>
    <col min="12363" max="12363" width="6.625" style="642" customWidth="1"/>
    <col min="12364" max="12364" width="9.5" style="642" customWidth="1"/>
    <col min="12365" max="12365" width="8" style="642" customWidth="1"/>
    <col min="12366" max="12366" width="8.375" style="642" customWidth="1"/>
    <col min="12367" max="12367" width="8.5" style="642" customWidth="1"/>
    <col min="12368" max="12368" width="8" style="642" customWidth="1"/>
    <col min="12369" max="12369" width="7.875" style="642" customWidth="1"/>
    <col min="12370" max="12370" width="8" style="642" customWidth="1"/>
    <col min="12371" max="12371" width="8.5" style="642" customWidth="1"/>
    <col min="12372" max="12374" width="8.125" style="642" customWidth="1"/>
    <col min="12375" max="12375" width="8" style="642" customWidth="1"/>
    <col min="12376" max="12379" width="8.625" style="642" customWidth="1"/>
    <col min="12380" max="12380" width="7.625" style="642" customWidth="1"/>
    <col min="12381" max="12382" width="8.625" style="642" customWidth="1"/>
    <col min="12383" max="12383" width="7.625" style="642" customWidth="1"/>
    <col min="12384" max="12386" width="8" style="642" customWidth="1"/>
    <col min="12387" max="12387" width="7.875" style="642" customWidth="1"/>
    <col min="12388" max="12389" width="8.625" style="642" customWidth="1"/>
    <col min="12390" max="12390" width="8.375" style="642" customWidth="1"/>
    <col min="12391" max="12391" width="8" style="642" customWidth="1"/>
    <col min="12392" max="12392" width="7.875" style="642" customWidth="1"/>
    <col min="12393" max="12398" width="8.125" style="642" customWidth="1"/>
    <col min="12399" max="12399" width="7.875" style="642" customWidth="1"/>
    <col min="12400" max="12400" width="8.875" style="642" customWidth="1"/>
    <col min="12401" max="12401" width="8.375" style="642" customWidth="1"/>
    <col min="12402" max="12402" width="8.125" style="642" customWidth="1"/>
    <col min="12403" max="12403" width="8.875" style="642" customWidth="1"/>
    <col min="12404" max="12405" width="8.125" style="642" customWidth="1"/>
    <col min="12406" max="12406" width="8.875" style="642" customWidth="1"/>
    <col min="12407" max="12407" width="8" style="642" customWidth="1"/>
    <col min="12408" max="12410" width="7.875" style="642" customWidth="1"/>
    <col min="12411" max="12411" width="7.625" style="642" customWidth="1"/>
    <col min="12412" max="12415" width="8.875" style="642" customWidth="1"/>
    <col min="12416" max="12417" width="8.625" style="642" customWidth="1"/>
    <col min="12418" max="12419" width="8.125" style="642" customWidth="1"/>
    <col min="12420" max="12420" width="7.625" style="642" customWidth="1"/>
    <col min="12421" max="12421" width="8" style="642" customWidth="1"/>
    <col min="12422" max="12422" width="7.125" style="642" customWidth="1"/>
    <col min="12423" max="12423" width="7.625" style="642" customWidth="1"/>
    <col min="12424" max="12424" width="8.875" style="642" customWidth="1"/>
    <col min="12425" max="12425" width="8.125" style="642" customWidth="1"/>
    <col min="12426" max="12430" width="8.875" style="642" customWidth="1"/>
    <col min="12431" max="12431" width="8" style="642" customWidth="1"/>
    <col min="12432" max="12432" width="7.625" style="642" customWidth="1"/>
    <col min="12433" max="12433" width="7.875" style="642" customWidth="1"/>
    <col min="12434" max="12434" width="7.375" style="642" customWidth="1"/>
    <col min="12435" max="12435" width="7.875" style="642" customWidth="1"/>
    <col min="12436" max="12442" width="8.875" style="642" customWidth="1"/>
    <col min="12443" max="12443" width="7.5" style="642" customWidth="1"/>
    <col min="12444" max="12444" width="7.125" style="642" customWidth="1"/>
    <col min="12445" max="12445" width="8.375" style="642" customWidth="1"/>
    <col min="12446" max="12446" width="7.125" style="642" customWidth="1"/>
    <col min="12447" max="12447" width="7.625" style="642" customWidth="1"/>
    <col min="12448" max="12545" width="9" style="642"/>
    <col min="12546" max="12546" width="4.5" style="642" bestFit="1" customWidth="1"/>
    <col min="12547" max="12547" width="69.125" style="642" customWidth="1"/>
    <col min="12548" max="12548" width="9.125" style="642" customWidth="1"/>
    <col min="12549" max="12549" width="8.625" style="642" customWidth="1"/>
    <col min="12550" max="12550" width="9.375" style="642" customWidth="1"/>
    <col min="12551" max="12551" width="10.125" style="642" customWidth="1"/>
    <col min="12552" max="12552" width="10.625" style="642" customWidth="1"/>
    <col min="12553" max="12553" width="10" style="642" customWidth="1"/>
    <col min="12554" max="12555" width="8.5" style="642" customWidth="1"/>
    <col min="12556" max="12556" width="7.5" style="642" customWidth="1"/>
    <col min="12557" max="12557" width="7.125" style="642" customWidth="1"/>
    <col min="12558" max="12558" width="8.125" style="642" customWidth="1"/>
    <col min="12559" max="12560" width="7.5" style="642" customWidth="1"/>
    <col min="12561" max="12561" width="8.625" style="642" customWidth="1"/>
    <col min="12562" max="12564" width="7.5" style="642" customWidth="1"/>
    <col min="12565" max="12565" width="8.375" style="642" customWidth="1"/>
    <col min="12566" max="12566" width="7.5" style="642" customWidth="1"/>
    <col min="12567" max="12567" width="8.125" style="642" customWidth="1"/>
    <col min="12568" max="12570" width="7.5" style="642" customWidth="1"/>
    <col min="12571" max="12573" width="8.125" style="642" customWidth="1"/>
    <col min="12574" max="12574" width="8.625" style="642" customWidth="1"/>
    <col min="12575" max="12575" width="7.125" style="642" customWidth="1"/>
    <col min="12576" max="12576" width="9.5" style="642" customWidth="1"/>
    <col min="12577" max="12577" width="8.625" style="642" customWidth="1"/>
    <col min="12578" max="12578" width="8.875" style="642" customWidth="1"/>
    <col min="12579" max="12579" width="8.125" style="642" customWidth="1"/>
    <col min="12580" max="12582" width="7.625" style="642" customWidth="1"/>
    <col min="12583" max="12583" width="6.5" style="642" customWidth="1"/>
    <col min="12584" max="12592" width="8.5" style="642" customWidth="1"/>
    <col min="12593" max="12593" width="7.5" style="642" customWidth="1"/>
    <col min="12594" max="12594" width="7.125" style="642" customWidth="1"/>
    <col min="12595" max="12595" width="8.5" style="642" customWidth="1"/>
    <col min="12596" max="12596" width="9.375" style="642" customWidth="1"/>
    <col min="12597" max="12599" width="8.5" style="642" customWidth="1"/>
    <col min="12600" max="12600" width="9.125" style="642" customWidth="1"/>
    <col min="12601" max="12603" width="8.5" style="642" customWidth="1"/>
    <col min="12604" max="12604" width="7.875" style="642" customWidth="1"/>
    <col min="12605" max="12605" width="8.5" style="642" customWidth="1"/>
    <col min="12606" max="12606" width="7.375" style="642" customWidth="1"/>
    <col min="12607" max="12607" width="7.625" style="642" customWidth="1"/>
    <col min="12608" max="12608" width="9.875" style="642" customWidth="1"/>
    <col min="12609" max="12609" width="8.125" style="642" customWidth="1"/>
    <col min="12610" max="12612" width="8.875" style="642" customWidth="1"/>
    <col min="12613" max="12613" width="8.625" style="642" customWidth="1"/>
    <col min="12614" max="12614" width="8" style="642" customWidth="1"/>
    <col min="12615" max="12615" width="8.125" style="642" customWidth="1"/>
    <col min="12616" max="12616" width="7.375" style="642" customWidth="1"/>
    <col min="12617" max="12617" width="8.875" style="642" customWidth="1"/>
    <col min="12618" max="12618" width="7.375" style="642" customWidth="1"/>
    <col min="12619" max="12619" width="6.625" style="642" customWidth="1"/>
    <col min="12620" max="12620" width="9.5" style="642" customWidth="1"/>
    <col min="12621" max="12621" width="8" style="642" customWidth="1"/>
    <col min="12622" max="12622" width="8.375" style="642" customWidth="1"/>
    <col min="12623" max="12623" width="8.5" style="642" customWidth="1"/>
    <col min="12624" max="12624" width="8" style="642" customWidth="1"/>
    <col min="12625" max="12625" width="7.875" style="642" customWidth="1"/>
    <col min="12626" max="12626" width="8" style="642" customWidth="1"/>
    <col min="12627" max="12627" width="8.5" style="642" customWidth="1"/>
    <col min="12628" max="12630" width="8.125" style="642" customWidth="1"/>
    <col min="12631" max="12631" width="8" style="642" customWidth="1"/>
    <col min="12632" max="12635" width="8.625" style="642" customWidth="1"/>
    <col min="12636" max="12636" width="7.625" style="642" customWidth="1"/>
    <col min="12637" max="12638" width="8.625" style="642" customWidth="1"/>
    <col min="12639" max="12639" width="7.625" style="642" customWidth="1"/>
    <col min="12640" max="12642" width="8" style="642" customWidth="1"/>
    <col min="12643" max="12643" width="7.875" style="642" customWidth="1"/>
    <col min="12644" max="12645" width="8.625" style="642" customWidth="1"/>
    <col min="12646" max="12646" width="8.375" style="642" customWidth="1"/>
    <col min="12647" max="12647" width="8" style="642" customWidth="1"/>
    <col min="12648" max="12648" width="7.875" style="642" customWidth="1"/>
    <col min="12649" max="12654" width="8.125" style="642" customWidth="1"/>
    <col min="12655" max="12655" width="7.875" style="642" customWidth="1"/>
    <col min="12656" max="12656" width="8.875" style="642" customWidth="1"/>
    <col min="12657" max="12657" width="8.375" style="642" customWidth="1"/>
    <col min="12658" max="12658" width="8.125" style="642" customWidth="1"/>
    <col min="12659" max="12659" width="8.875" style="642" customWidth="1"/>
    <col min="12660" max="12661" width="8.125" style="642" customWidth="1"/>
    <col min="12662" max="12662" width="8.875" style="642" customWidth="1"/>
    <col min="12663" max="12663" width="8" style="642" customWidth="1"/>
    <col min="12664" max="12666" width="7.875" style="642" customWidth="1"/>
    <col min="12667" max="12667" width="7.625" style="642" customWidth="1"/>
    <col min="12668" max="12671" width="8.875" style="642" customWidth="1"/>
    <col min="12672" max="12673" width="8.625" style="642" customWidth="1"/>
    <col min="12674" max="12675" width="8.125" style="642" customWidth="1"/>
    <col min="12676" max="12676" width="7.625" style="642" customWidth="1"/>
    <col min="12677" max="12677" width="8" style="642" customWidth="1"/>
    <col min="12678" max="12678" width="7.125" style="642" customWidth="1"/>
    <col min="12679" max="12679" width="7.625" style="642" customWidth="1"/>
    <col min="12680" max="12680" width="8.875" style="642" customWidth="1"/>
    <col min="12681" max="12681" width="8.125" style="642" customWidth="1"/>
    <col min="12682" max="12686" width="8.875" style="642" customWidth="1"/>
    <col min="12687" max="12687" width="8" style="642" customWidth="1"/>
    <col min="12688" max="12688" width="7.625" style="642" customWidth="1"/>
    <col min="12689" max="12689" width="7.875" style="642" customWidth="1"/>
    <col min="12690" max="12690" width="7.375" style="642" customWidth="1"/>
    <col min="12691" max="12691" width="7.875" style="642" customWidth="1"/>
    <col min="12692" max="12698" width="8.875" style="642" customWidth="1"/>
    <col min="12699" max="12699" width="7.5" style="642" customWidth="1"/>
    <col min="12700" max="12700" width="7.125" style="642" customWidth="1"/>
    <col min="12701" max="12701" width="8.375" style="642" customWidth="1"/>
    <col min="12702" max="12702" width="7.125" style="642" customWidth="1"/>
    <col min="12703" max="12703" width="7.625" style="642" customWidth="1"/>
    <col min="12704" max="12801" width="9" style="642"/>
    <col min="12802" max="12802" width="4.5" style="642" bestFit="1" customWidth="1"/>
    <col min="12803" max="12803" width="69.125" style="642" customWidth="1"/>
    <col min="12804" max="12804" width="9.125" style="642" customWidth="1"/>
    <col min="12805" max="12805" width="8.625" style="642" customWidth="1"/>
    <col min="12806" max="12806" width="9.375" style="642" customWidth="1"/>
    <col min="12807" max="12807" width="10.125" style="642" customWidth="1"/>
    <col min="12808" max="12808" width="10.625" style="642" customWidth="1"/>
    <col min="12809" max="12809" width="10" style="642" customWidth="1"/>
    <col min="12810" max="12811" width="8.5" style="642" customWidth="1"/>
    <col min="12812" max="12812" width="7.5" style="642" customWidth="1"/>
    <col min="12813" max="12813" width="7.125" style="642" customWidth="1"/>
    <col min="12814" max="12814" width="8.125" style="642" customWidth="1"/>
    <col min="12815" max="12816" width="7.5" style="642" customWidth="1"/>
    <col min="12817" max="12817" width="8.625" style="642" customWidth="1"/>
    <col min="12818" max="12820" width="7.5" style="642" customWidth="1"/>
    <col min="12821" max="12821" width="8.375" style="642" customWidth="1"/>
    <col min="12822" max="12822" width="7.5" style="642" customWidth="1"/>
    <col min="12823" max="12823" width="8.125" style="642" customWidth="1"/>
    <col min="12824" max="12826" width="7.5" style="642" customWidth="1"/>
    <col min="12827" max="12829" width="8.125" style="642" customWidth="1"/>
    <col min="12830" max="12830" width="8.625" style="642" customWidth="1"/>
    <col min="12831" max="12831" width="7.125" style="642" customWidth="1"/>
    <col min="12832" max="12832" width="9.5" style="642" customWidth="1"/>
    <col min="12833" max="12833" width="8.625" style="642" customWidth="1"/>
    <col min="12834" max="12834" width="8.875" style="642" customWidth="1"/>
    <col min="12835" max="12835" width="8.125" style="642" customWidth="1"/>
    <col min="12836" max="12838" width="7.625" style="642" customWidth="1"/>
    <col min="12839" max="12839" width="6.5" style="642" customWidth="1"/>
    <col min="12840" max="12848" width="8.5" style="642" customWidth="1"/>
    <col min="12849" max="12849" width="7.5" style="642" customWidth="1"/>
    <col min="12850" max="12850" width="7.125" style="642" customWidth="1"/>
    <col min="12851" max="12851" width="8.5" style="642" customWidth="1"/>
    <col min="12852" max="12852" width="9.375" style="642" customWidth="1"/>
    <col min="12853" max="12855" width="8.5" style="642" customWidth="1"/>
    <col min="12856" max="12856" width="9.125" style="642" customWidth="1"/>
    <col min="12857" max="12859" width="8.5" style="642" customWidth="1"/>
    <col min="12860" max="12860" width="7.875" style="642" customWidth="1"/>
    <col min="12861" max="12861" width="8.5" style="642" customWidth="1"/>
    <col min="12862" max="12862" width="7.375" style="642" customWidth="1"/>
    <col min="12863" max="12863" width="7.625" style="642" customWidth="1"/>
    <col min="12864" max="12864" width="9.875" style="642" customWidth="1"/>
    <col min="12865" max="12865" width="8.125" style="642" customWidth="1"/>
    <col min="12866" max="12868" width="8.875" style="642" customWidth="1"/>
    <col min="12869" max="12869" width="8.625" style="642" customWidth="1"/>
    <col min="12870" max="12870" width="8" style="642" customWidth="1"/>
    <col min="12871" max="12871" width="8.125" style="642" customWidth="1"/>
    <col min="12872" max="12872" width="7.375" style="642" customWidth="1"/>
    <col min="12873" max="12873" width="8.875" style="642" customWidth="1"/>
    <col min="12874" max="12874" width="7.375" style="642" customWidth="1"/>
    <col min="12875" max="12875" width="6.625" style="642" customWidth="1"/>
    <col min="12876" max="12876" width="9.5" style="642" customWidth="1"/>
    <col min="12877" max="12877" width="8" style="642" customWidth="1"/>
    <col min="12878" max="12878" width="8.375" style="642" customWidth="1"/>
    <col min="12879" max="12879" width="8.5" style="642" customWidth="1"/>
    <col min="12880" max="12880" width="8" style="642" customWidth="1"/>
    <col min="12881" max="12881" width="7.875" style="642" customWidth="1"/>
    <col min="12882" max="12882" width="8" style="642" customWidth="1"/>
    <col min="12883" max="12883" width="8.5" style="642" customWidth="1"/>
    <col min="12884" max="12886" width="8.125" style="642" customWidth="1"/>
    <col min="12887" max="12887" width="8" style="642" customWidth="1"/>
    <col min="12888" max="12891" width="8.625" style="642" customWidth="1"/>
    <col min="12892" max="12892" width="7.625" style="642" customWidth="1"/>
    <col min="12893" max="12894" width="8.625" style="642" customWidth="1"/>
    <col min="12895" max="12895" width="7.625" style="642" customWidth="1"/>
    <col min="12896" max="12898" width="8" style="642" customWidth="1"/>
    <col min="12899" max="12899" width="7.875" style="642" customWidth="1"/>
    <col min="12900" max="12901" width="8.625" style="642" customWidth="1"/>
    <col min="12902" max="12902" width="8.375" style="642" customWidth="1"/>
    <col min="12903" max="12903" width="8" style="642" customWidth="1"/>
    <col min="12904" max="12904" width="7.875" style="642" customWidth="1"/>
    <col min="12905" max="12910" width="8.125" style="642" customWidth="1"/>
    <col min="12911" max="12911" width="7.875" style="642" customWidth="1"/>
    <col min="12912" max="12912" width="8.875" style="642" customWidth="1"/>
    <col min="12913" max="12913" width="8.375" style="642" customWidth="1"/>
    <col min="12914" max="12914" width="8.125" style="642" customWidth="1"/>
    <col min="12915" max="12915" width="8.875" style="642" customWidth="1"/>
    <col min="12916" max="12917" width="8.125" style="642" customWidth="1"/>
    <col min="12918" max="12918" width="8.875" style="642" customWidth="1"/>
    <col min="12919" max="12919" width="8" style="642" customWidth="1"/>
    <col min="12920" max="12922" width="7.875" style="642" customWidth="1"/>
    <col min="12923" max="12923" width="7.625" style="642" customWidth="1"/>
    <col min="12924" max="12927" width="8.875" style="642" customWidth="1"/>
    <col min="12928" max="12929" width="8.625" style="642" customWidth="1"/>
    <col min="12930" max="12931" width="8.125" style="642" customWidth="1"/>
    <col min="12932" max="12932" width="7.625" style="642" customWidth="1"/>
    <col min="12933" max="12933" width="8" style="642" customWidth="1"/>
    <col min="12934" max="12934" width="7.125" style="642" customWidth="1"/>
    <col min="12935" max="12935" width="7.625" style="642" customWidth="1"/>
    <col min="12936" max="12936" width="8.875" style="642" customWidth="1"/>
    <col min="12937" max="12937" width="8.125" style="642" customWidth="1"/>
    <col min="12938" max="12942" width="8.875" style="642" customWidth="1"/>
    <col min="12943" max="12943" width="8" style="642" customWidth="1"/>
    <col min="12944" max="12944" width="7.625" style="642" customWidth="1"/>
    <col min="12945" max="12945" width="7.875" style="642" customWidth="1"/>
    <col min="12946" max="12946" width="7.375" style="642" customWidth="1"/>
    <col min="12947" max="12947" width="7.875" style="642" customWidth="1"/>
    <col min="12948" max="12954" width="8.875" style="642" customWidth="1"/>
    <col min="12955" max="12955" width="7.5" style="642" customWidth="1"/>
    <col min="12956" max="12956" width="7.125" style="642" customWidth="1"/>
    <col min="12957" max="12957" width="8.375" style="642" customWidth="1"/>
    <col min="12958" max="12958" width="7.125" style="642" customWidth="1"/>
    <col min="12959" max="12959" width="7.625" style="642" customWidth="1"/>
    <col min="12960" max="13057" width="9" style="642"/>
    <col min="13058" max="13058" width="4.5" style="642" bestFit="1" customWidth="1"/>
    <col min="13059" max="13059" width="69.125" style="642" customWidth="1"/>
    <col min="13060" max="13060" width="9.125" style="642" customWidth="1"/>
    <col min="13061" max="13061" width="8.625" style="642" customWidth="1"/>
    <col min="13062" max="13062" width="9.375" style="642" customWidth="1"/>
    <col min="13063" max="13063" width="10.125" style="642" customWidth="1"/>
    <col min="13064" max="13064" width="10.625" style="642" customWidth="1"/>
    <col min="13065" max="13065" width="10" style="642" customWidth="1"/>
    <col min="13066" max="13067" width="8.5" style="642" customWidth="1"/>
    <col min="13068" max="13068" width="7.5" style="642" customWidth="1"/>
    <col min="13069" max="13069" width="7.125" style="642" customWidth="1"/>
    <col min="13070" max="13070" width="8.125" style="642" customWidth="1"/>
    <col min="13071" max="13072" width="7.5" style="642" customWidth="1"/>
    <col min="13073" max="13073" width="8.625" style="642" customWidth="1"/>
    <col min="13074" max="13076" width="7.5" style="642" customWidth="1"/>
    <col min="13077" max="13077" width="8.375" style="642" customWidth="1"/>
    <col min="13078" max="13078" width="7.5" style="642" customWidth="1"/>
    <col min="13079" max="13079" width="8.125" style="642" customWidth="1"/>
    <col min="13080" max="13082" width="7.5" style="642" customWidth="1"/>
    <col min="13083" max="13085" width="8.125" style="642" customWidth="1"/>
    <col min="13086" max="13086" width="8.625" style="642" customWidth="1"/>
    <col min="13087" max="13087" width="7.125" style="642" customWidth="1"/>
    <col min="13088" max="13088" width="9.5" style="642" customWidth="1"/>
    <col min="13089" max="13089" width="8.625" style="642" customWidth="1"/>
    <col min="13090" max="13090" width="8.875" style="642" customWidth="1"/>
    <col min="13091" max="13091" width="8.125" style="642" customWidth="1"/>
    <col min="13092" max="13094" width="7.625" style="642" customWidth="1"/>
    <col min="13095" max="13095" width="6.5" style="642" customWidth="1"/>
    <col min="13096" max="13104" width="8.5" style="642" customWidth="1"/>
    <col min="13105" max="13105" width="7.5" style="642" customWidth="1"/>
    <col min="13106" max="13106" width="7.125" style="642" customWidth="1"/>
    <col min="13107" max="13107" width="8.5" style="642" customWidth="1"/>
    <col min="13108" max="13108" width="9.375" style="642" customWidth="1"/>
    <col min="13109" max="13111" width="8.5" style="642" customWidth="1"/>
    <col min="13112" max="13112" width="9.125" style="642" customWidth="1"/>
    <col min="13113" max="13115" width="8.5" style="642" customWidth="1"/>
    <col min="13116" max="13116" width="7.875" style="642" customWidth="1"/>
    <col min="13117" max="13117" width="8.5" style="642" customWidth="1"/>
    <col min="13118" max="13118" width="7.375" style="642" customWidth="1"/>
    <col min="13119" max="13119" width="7.625" style="642" customWidth="1"/>
    <col min="13120" max="13120" width="9.875" style="642" customWidth="1"/>
    <col min="13121" max="13121" width="8.125" style="642" customWidth="1"/>
    <col min="13122" max="13124" width="8.875" style="642" customWidth="1"/>
    <col min="13125" max="13125" width="8.625" style="642" customWidth="1"/>
    <col min="13126" max="13126" width="8" style="642" customWidth="1"/>
    <col min="13127" max="13127" width="8.125" style="642" customWidth="1"/>
    <col min="13128" max="13128" width="7.375" style="642" customWidth="1"/>
    <col min="13129" max="13129" width="8.875" style="642" customWidth="1"/>
    <col min="13130" max="13130" width="7.375" style="642" customWidth="1"/>
    <col min="13131" max="13131" width="6.625" style="642" customWidth="1"/>
    <col min="13132" max="13132" width="9.5" style="642" customWidth="1"/>
    <col min="13133" max="13133" width="8" style="642" customWidth="1"/>
    <col min="13134" max="13134" width="8.375" style="642" customWidth="1"/>
    <col min="13135" max="13135" width="8.5" style="642" customWidth="1"/>
    <col min="13136" max="13136" width="8" style="642" customWidth="1"/>
    <col min="13137" max="13137" width="7.875" style="642" customWidth="1"/>
    <col min="13138" max="13138" width="8" style="642" customWidth="1"/>
    <col min="13139" max="13139" width="8.5" style="642" customWidth="1"/>
    <col min="13140" max="13142" width="8.125" style="642" customWidth="1"/>
    <col min="13143" max="13143" width="8" style="642" customWidth="1"/>
    <col min="13144" max="13147" width="8.625" style="642" customWidth="1"/>
    <col min="13148" max="13148" width="7.625" style="642" customWidth="1"/>
    <col min="13149" max="13150" width="8.625" style="642" customWidth="1"/>
    <col min="13151" max="13151" width="7.625" style="642" customWidth="1"/>
    <col min="13152" max="13154" width="8" style="642" customWidth="1"/>
    <col min="13155" max="13155" width="7.875" style="642" customWidth="1"/>
    <col min="13156" max="13157" width="8.625" style="642" customWidth="1"/>
    <col min="13158" max="13158" width="8.375" style="642" customWidth="1"/>
    <col min="13159" max="13159" width="8" style="642" customWidth="1"/>
    <col min="13160" max="13160" width="7.875" style="642" customWidth="1"/>
    <col min="13161" max="13166" width="8.125" style="642" customWidth="1"/>
    <col min="13167" max="13167" width="7.875" style="642" customWidth="1"/>
    <col min="13168" max="13168" width="8.875" style="642" customWidth="1"/>
    <col min="13169" max="13169" width="8.375" style="642" customWidth="1"/>
    <col min="13170" max="13170" width="8.125" style="642" customWidth="1"/>
    <col min="13171" max="13171" width="8.875" style="642" customWidth="1"/>
    <col min="13172" max="13173" width="8.125" style="642" customWidth="1"/>
    <col min="13174" max="13174" width="8.875" style="642" customWidth="1"/>
    <col min="13175" max="13175" width="8" style="642" customWidth="1"/>
    <col min="13176" max="13178" width="7.875" style="642" customWidth="1"/>
    <col min="13179" max="13179" width="7.625" style="642" customWidth="1"/>
    <col min="13180" max="13183" width="8.875" style="642" customWidth="1"/>
    <col min="13184" max="13185" width="8.625" style="642" customWidth="1"/>
    <col min="13186" max="13187" width="8.125" style="642" customWidth="1"/>
    <col min="13188" max="13188" width="7.625" style="642" customWidth="1"/>
    <col min="13189" max="13189" width="8" style="642" customWidth="1"/>
    <col min="13190" max="13190" width="7.125" style="642" customWidth="1"/>
    <col min="13191" max="13191" width="7.625" style="642" customWidth="1"/>
    <col min="13192" max="13192" width="8.875" style="642" customWidth="1"/>
    <col min="13193" max="13193" width="8.125" style="642" customWidth="1"/>
    <col min="13194" max="13198" width="8.875" style="642" customWidth="1"/>
    <col min="13199" max="13199" width="8" style="642" customWidth="1"/>
    <col min="13200" max="13200" width="7.625" style="642" customWidth="1"/>
    <col min="13201" max="13201" width="7.875" style="642" customWidth="1"/>
    <col min="13202" max="13202" width="7.375" style="642" customWidth="1"/>
    <col min="13203" max="13203" width="7.875" style="642" customWidth="1"/>
    <col min="13204" max="13210" width="8.875" style="642" customWidth="1"/>
    <col min="13211" max="13211" width="7.5" style="642" customWidth="1"/>
    <col min="13212" max="13212" width="7.125" style="642" customWidth="1"/>
    <col min="13213" max="13213" width="8.375" style="642" customWidth="1"/>
    <col min="13214" max="13214" width="7.125" style="642" customWidth="1"/>
    <col min="13215" max="13215" width="7.625" style="642" customWidth="1"/>
    <col min="13216" max="13313" width="9" style="642"/>
    <col min="13314" max="13314" width="4.5" style="642" bestFit="1" customWidth="1"/>
    <col min="13315" max="13315" width="69.125" style="642" customWidth="1"/>
    <col min="13316" max="13316" width="9.125" style="642" customWidth="1"/>
    <col min="13317" max="13317" width="8.625" style="642" customWidth="1"/>
    <col min="13318" max="13318" width="9.375" style="642" customWidth="1"/>
    <col min="13319" max="13319" width="10.125" style="642" customWidth="1"/>
    <col min="13320" max="13320" width="10.625" style="642" customWidth="1"/>
    <col min="13321" max="13321" width="10" style="642" customWidth="1"/>
    <col min="13322" max="13323" width="8.5" style="642" customWidth="1"/>
    <col min="13324" max="13324" width="7.5" style="642" customWidth="1"/>
    <col min="13325" max="13325" width="7.125" style="642" customWidth="1"/>
    <col min="13326" max="13326" width="8.125" style="642" customWidth="1"/>
    <col min="13327" max="13328" width="7.5" style="642" customWidth="1"/>
    <col min="13329" max="13329" width="8.625" style="642" customWidth="1"/>
    <col min="13330" max="13332" width="7.5" style="642" customWidth="1"/>
    <col min="13333" max="13333" width="8.375" style="642" customWidth="1"/>
    <col min="13334" max="13334" width="7.5" style="642" customWidth="1"/>
    <col min="13335" max="13335" width="8.125" style="642" customWidth="1"/>
    <col min="13336" max="13338" width="7.5" style="642" customWidth="1"/>
    <col min="13339" max="13341" width="8.125" style="642" customWidth="1"/>
    <col min="13342" max="13342" width="8.625" style="642" customWidth="1"/>
    <col min="13343" max="13343" width="7.125" style="642" customWidth="1"/>
    <col min="13344" max="13344" width="9.5" style="642" customWidth="1"/>
    <col min="13345" max="13345" width="8.625" style="642" customWidth="1"/>
    <col min="13346" max="13346" width="8.875" style="642" customWidth="1"/>
    <col min="13347" max="13347" width="8.125" style="642" customWidth="1"/>
    <col min="13348" max="13350" width="7.625" style="642" customWidth="1"/>
    <col min="13351" max="13351" width="6.5" style="642" customWidth="1"/>
    <col min="13352" max="13360" width="8.5" style="642" customWidth="1"/>
    <col min="13361" max="13361" width="7.5" style="642" customWidth="1"/>
    <col min="13362" max="13362" width="7.125" style="642" customWidth="1"/>
    <col min="13363" max="13363" width="8.5" style="642" customWidth="1"/>
    <col min="13364" max="13364" width="9.375" style="642" customWidth="1"/>
    <col min="13365" max="13367" width="8.5" style="642" customWidth="1"/>
    <col min="13368" max="13368" width="9.125" style="642" customWidth="1"/>
    <col min="13369" max="13371" width="8.5" style="642" customWidth="1"/>
    <col min="13372" max="13372" width="7.875" style="642" customWidth="1"/>
    <col min="13373" max="13373" width="8.5" style="642" customWidth="1"/>
    <col min="13374" max="13374" width="7.375" style="642" customWidth="1"/>
    <col min="13375" max="13375" width="7.625" style="642" customWidth="1"/>
    <col min="13376" max="13376" width="9.875" style="642" customWidth="1"/>
    <col min="13377" max="13377" width="8.125" style="642" customWidth="1"/>
    <col min="13378" max="13380" width="8.875" style="642" customWidth="1"/>
    <col min="13381" max="13381" width="8.625" style="642" customWidth="1"/>
    <col min="13382" max="13382" width="8" style="642" customWidth="1"/>
    <col min="13383" max="13383" width="8.125" style="642" customWidth="1"/>
    <col min="13384" max="13384" width="7.375" style="642" customWidth="1"/>
    <col min="13385" max="13385" width="8.875" style="642" customWidth="1"/>
    <col min="13386" max="13386" width="7.375" style="642" customWidth="1"/>
    <col min="13387" max="13387" width="6.625" style="642" customWidth="1"/>
    <col min="13388" max="13388" width="9.5" style="642" customWidth="1"/>
    <col min="13389" max="13389" width="8" style="642" customWidth="1"/>
    <col min="13390" max="13390" width="8.375" style="642" customWidth="1"/>
    <col min="13391" max="13391" width="8.5" style="642" customWidth="1"/>
    <col min="13392" max="13392" width="8" style="642" customWidth="1"/>
    <col min="13393" max="13393" width="7.875" style="642" customWidth="1"/>
    <col min="13394" max="13394" width="8" style="642" customWidth="1"/>
    <col min="13395" max="13395" width="8.5" style="642" customWidth="1"/>
    <col min="13396" max="13398" width="8.125" style="642" customWidth="1"/>
    <col min="13399" max="13399" width="8" style="642" customWidth="1"/>
    <col min="13400" max="13403" width="8.625" style="642" customWidth="1"/>
    <col min="13404" max="13404" width="7.625" style="642" customWidth="1"/>
    <col min="13405" max="13406" width="8.625" style="642" customWidth="1"/>
    <col min="13407" max="13407" width="7.625" style="642" customWidth="1"/>
    <col min="13408" max="13410" width="8" style="642" customWidth="1"/>
    <col min="13411" max="13411" width="7.875" style="642" customWidth="1"/>
    <col min="13412" max="13413" width="8.625" style="642" customWidth="1"/>
    <col min="13414" max="13414" width="8.375" style="642" customWidth="1"/>
    <col min="13415" max="13415" width="8" style="642" customWidth="1"/>
    <col min="13416" max="13416" width="7.875" style="642" customWidth="1"/>
    <col min="13417" max="13422" width="8.125" style="642" customWidth="1"/>
    <col min="13423" max="13423" width="7.875" style="642" customWidth="1"/>
    <col min="13424" max="13424" width="8.875" style="642" customWidth="1"/>
    <col min="13425" max="13425" width="8.375" style="642" customWidth="1"/>
    <col min="13426" max="13426" width="8.125" style="642" customWidth="1"/>
    <col min="13427" max="13427" width="8.875" style="642" customWidth="1"/>
    <col min="13428" max="13429" width="8.125" style="642" customWidth="1"/>
    <col min="13430" max="13430" width="8.875" style="642" customWidth="1"/>
    <col min="13431" max="13431" width="8" style="642" customWidth="1"/>
    <col min="13432" max="13434" width="7.875" style="642" customWidth="1"/>
    <col min="13435" max="13435" width="7.625" style="642" customWidth="1"/>
    <col min="13436" max="13439" width="8.875" style="642" customWidth="1"/>
    <col min="13440" max="13441" width="8.625" style="642" customWidth="1"/>
    <col min="13442" max="13443" width="8.125" style="642" customWidth="1"/>
    <col min="13444" max="13444" width="7.625" style="642" customWidth="1"/>
    <col min="13445" max="13445" width="8" style="642" customWidth="1"/>
    <col min="13446" max="13446" width="7.125" style="642" customWidth="1"/>
    <col min="13447" max="13447" width="7.625" style="642" customWidth="1"/>
    <col min="13448" max="13448" width="8.875" style="642" customWidth="1"/>
    <col min="13449" max="13449" width="8.125" style="642" customWidth="1"/>
    <col min="13450" max="13454" width="8.875" style="642" customWidth="1"/>
    <col min="13455" max="13455" width="8" style="642" customWidth="1"/>
    <col min="13456" max="13456" width="7.625" style="642" customWidth="1"/>
    <col min="13457" max="13457" width="7.875" style="642" customWidth="1"/>
    <col min="13458" max="13458" width="7.375" style="642" customWidth="1"/>
    <col min="13459" max="13459" width="7.875" style="642" customWidth="1"/>
    <col min="13460" max="13466" width="8.875" style="642" customWidth="1"/>
    <col min="13467" max="13467" width="7.5" style="642" customWidth="1"/>
    <col min="13468" max="13468" width="7.125" style="642" customWidth="1"/>
    <col min="13469" max="13469" width="8.375" style="642" customWidth="1"/>
    <col min="13470" max="13470" width="7.125" style="642" customWidth="1"/>
    <col min="13471" max="13471" width="7.625" style="642" customWidth="1"/>
    <col min="13472" max="13569" width="9" style="642"/>
    <col min="13570" max="13570" width="4.5" style="642" bestFit="1" customWidth="1"/>
    <col min="13571" max="13571" width="69.125" style="642" customWidth="1"/>
    <col min="13572" max="13572" width="9.125" style="642" customWidth="1"/>
    <col min="13573" max="13573" width="8.625" style="642" customWidth="1"/>
    <col min="13574" max="13574" width="9.375" style="642" customWidth="1"/>
    <col min="13575" max="13575" width="10.125" style="642" customWidth="1"/>
    <col min="13576" max="13576" width="10.625" style="642" customWidth="1"/>
    <col min="13577" max="13577" width="10" style="642" customWidth="1"/>
    <col min="13578" max="13579" width="8.5" style="642" customWidth="1"/>
    <col min="13580" max="13580" width="7.5" style="642" customWidth="1"/>
    <col min="13581" max="13581" width="7.125" style="642" customWidth="1"/>
    <col min="13582" max="13582" width="8.125" style="642" customWidth="1"/>
    <col min="13583" max="13584" width="7.5" style="642" customWidth="1"/>
    <col min="13585" max="13585" width="8.625" style="642" customWidth="1"/>
    <col min="13586" max="13588" width="7.5" style="642" customWidth="1"/>
    <col min="13589" max="13589" width="8.375" style="642" customWidth="1"/>
    <col min="13590" max="13590" width="7.5" style="642" customWidth="1"/>
    <col min="13591" max="13591" width="8.125" style="642" customWidth="1"/>
    <col min="13592" max="13594" width="7.5" style="642" customWidth="1"/>
    <col min="13595" max="13597" width="8.125" style="642" customWidth="1"/>
    <col min="13598" max="13598" width="8.625" style="642" customWidth="1"/>
    <col min="13599" max="13599" width="7.125" style="642" customWidth="1"/>
    <col min="13600" max="13600" width="9.5" style="642" customWidth="1"/>
    <col min="13601" max="13601" width="8.625" style="642" customWidth="1"/>
    <col min="13602" max="13602" width="8.875" style="642" customWidth="1"/>
    <col min="13603" max="13603" width="8.125" style="642" customWidth="1"/>
    <col min="13604" max="13606" width="7.625" style="642" customWidth="1"/>
    <col min="13607" max="13607" width="6.5" style="642" customWidth="1"/>
    <col min="13608" max="13616" width="8.5" style="642" customWidth="1"/>
    <col min="13617" max="13617" width="7.5" style="642" customWidth="1"/>
    <col min="13618" max="13618" width="7.125" style="642" customWidth="1"/>
    <col min="13619" max="13619" width="8.5" style="642" customWidth="1"/>
    <col min="13620" max="13620" width="9.375" style="642" customWidth="1"/>
    <col min="13621" max="13623" width="8.5" style="642" customWidth="1"/>
    <col min="13624" max="13624" width="9.125" style="642" customWidth="1"/>
    <col min="13625" max="13627" width="8.5" style="642" customWidth="1"/>
    <col min="13628" max="13628" width="7.875" style="642" customWidth="1"/>
    <col min="13629" max="13629" width="8.5" style="642" customWidth="1"/>
    <col min="13630" max="13630" width="7.375" style="642" customWidth="1"/>
    <col min="13631" max="13631" width="7.625" style="642" customWidth="1"/>
    <col min="13632" max="13632" width="9.875" style="642" customWidth="1"/>
    <col min="13633" max="13633" width="8.125" style="642" customWidth="1"/>
    <col min="13634" max="13636" width="8.875" style="642" customWidth="1"/>
    <col min="13637" max="13637" width="8.625" style="642" customWidth="1"/>
    <col min="13638" max="13638" width="8" style="642" customWidth="1"/>
    <col min="13639" max="13639" width="8.125" style="642" customWidth="1"/>
    <col min="13640" max="13640" width="7.375" style="642" customWidth="1"/>
    <col min="13641" max="13641" width="8.875" style="642" customWidth="1"/>
    <col min="13642" max="13642" width="7.375" style="642" customWidth="1"/>
    <col min="13643" max="13643" width="6.625" style="642" customWidth="1"/>
    <col min="13644" max="13644" width="9.5" style="642" customWidth="1"/>
    <col min="13645" max="13645" width="8" style="642" customWidth="1"/>
    <col min="13646" max="13646" width="8.375" style="642" customWidth="1"/>
    <col min="13647" max="13647" width="8.5" style="642" customWidth="1"/>
    <col min="13648" max="13648" width="8" style="642" customWidth="1"/>
    <col min="13649" max="13649" width="7.875" style="642" customWidth="1"/>
    <col min="13650" max="13650" width="8" style="642" customWidth="1"/>
    <col min="13651" max="13651" width="8.5" style="642" customWidth="1"/>
    <col min="13652" max="13654" width="8.125" style="642" customWidth="1"/>
    <col min="13655" max="13655" width="8" style="642" customWidth="1"/>
    <col min="13656" max="13659" width="8.625" style="642" customWidth="1"/>
    <col min="13660" max="13660" width="7.625" style="642" customWidth="1"/>
    <col min="13661" max="13662" width="8.625" style="642" customWidth="1"/>
    <col min="13663" max="13663" width="7.625" style="642" customWidth="1"/>
    <col min="13664" max="13666" width="8" style="642" customWidth="1"/>
    <col min="13667" max="13667" width="7.875" style="642" customWidth="1"/>
    <col min="13668" max="13669" width="8.625" style="642" customWidth="1"/>
    <col min="13670" max="13670" width="8.375" style="642" customWidth="1"/>
    <col min="13671" max="13671" width="8" style="642" customWidth="1"/>
    <col min="13672" max="13672" width="7.875" style="642" customWidth="1"/>
    <col min="13673" max="13678" width="8.125" style="642" customWidth="1"/>
    <col min="13679" max="13679" width="7.875" style="642" customWidth="1"/>
    <col min="13680" max="13680" width="8.875" style="642" customWidth="1"/>
    <col min="13681" max="13681" width="8.375" style="642" customWidth="1"/>
    <col min="13682" max="13682" width="8.125" style="642" customWidth="1"/>
    <col min="13683" max="13683" width="8.875" style="642" customWidth="1"/>
    <col min="13684" max="13685" width="8.125" style="642" customWidth="1"/>
    <col min="13686" max="13686" width="8.875" style="642" customWidth="1"/>
    <col min="13687" max="13687" width="8" style="642" customWidth="1"/>
    <col min="13688" max="13690" width="7.875" style="642" customWidth="1"/>
    <col min="13691" max="13691" width="7.625" style="642" customWidth="1"/>
    <col min="13692" max="13695" width="8.875" style="642" customWidth="1"/>
    <col min="13696" max="13697" width="8.625" style="642" customWidth="1"/>
    <col min="13698" max="13699" width="8.125" style="642" customWidth="1"/>
    <col min="13700" max="13700" width="7.625" style="642" customWidth="1"/>
    <col min="13701" max="13701" width="8" style="642" customWidth="1"/>
    <col min="13702" max="13702" width="7.125" style="642" customWidth="1"/>
    <col min="13703" max="13703" width="7.625" style="642" customWidth="1"/>
    <col min="13704" max="13704" width="8.875" style="642" customWidth="1"/>
    <col min="13705" max="13705" width="8.125" style="642" customWidth="1"/>
    <col min="13706" max="13710" width="8.875" style="642" customWidth="1"/>
    <col min="13711" max="13711" width="8" style="642" customWidth="1"/>
    <col min="13712" max="13712" width="7.625" style="642" customWidth="1"/>
    <col min="13713" max="13713" width="7.875" style="642" customWidth="1"/>
    <col min="13714" max="13714" width="7.375" style="642" customWidth="1"/>
    <col min="13715" max="13715" width="7.875" style="642" customWidth="1"/>
    <col min="13716" max="13722" width="8.875" style="642" customWidth="1"/>
    <col min="13723" max="13723" width="7.5" style="642" customWidth="1"/>
    <col min="13724" max="13724" width="7.125" style="642" customWidth="1"/>
    <col min="13725" max="13725" width="8.375" style="642" customWidth="1"/>
    <col min="13726" max="13726" width="7.125" style="642" customWidth="1"/>
    <col min="13727" max="13727" width="7.625" style="642" customWidth="1"/>
    <col min="13728" max="13825" width="9" style="642"/>
    <col min="13826" max="13826" width="4.5" style="642" bestFit="1" customWidth="1"/>
    <col min="13827" max="13827" width="69.125" style="642" customWidth="1"/>
    <col min="13828" max="13828" width="9.125" style="642" customWidth="1"/>
    <col min="13829" max="13829" width="8.625" style="642" customWidth="1"/>
    <col min="13830" max="13830" width="9.375" style="642" customWidth="1"/>
    <col min="13831" max="13831" width="10.125" style="642" customWidth="1"/>
    <col min="13832" max="13832" width="10.625" style="642" customWidth="1"/>
    <col min="13833" max="13833" width="10" style="642" customWidth="1"/>
    <col min="13834" max="13835" width="8.5" style="642" customWidth="1"/>
    <col min="13836" max="13836" width="7.5" style="642" customWidth="1"/>
    <col min="13837" max="13837" width="7.125" style="642" customWidth="1"/>
    <col min="13838" max="13838" width="8.125" style="642" customWidth="1"/>
    <col min="13839" max="13840" width="7.5" style="642" customWidth="1"/>
    <col min="13841" max="13841" width="8.625" style="642" customWidth="1"/>
    <col min="13842" max="13844" width="7.5" style="642" customWidth="1"/>
    <col min="13845" max="13845" width="8.375" style="642" customWidth="1"/>
    <col min="13846" max="13846" width="7.5" style="642" customWidth="1"/>
    <col min="13847" max="13847" width="8.125" style="642" customWidth="1"/>
    <col min="13848" max="13850" width="7.5" style="642" customWidth="1"/>
    <col min="13851" max="13853" width="8.125" style="642" customWidth="1"/>
    <col min="13854" max="13854" width="8.625" style="642" customWidth="1"/>
    <col min="13855" max="13855" width="7.125" style="642" customWidth="1"/>
    <col min="13856" max="13856" width="9.5" style="642" customWidth="1"/>
    <col min="13857" max="13857" width="8.625" style="642" customWidth="1"/>
    <col min="13858" max="13858" width="8.875" style="642" customWidth="1"/>
    <col min="13859" max="13859" width="8.125" style="642" customWidth="1"/>
    <col min="13860" max="13862" width="7.625" style="642" customWidth="1"/>
    <col min="13863" max="13863" width="6.5" style="642" customWidth="1"/>
    <col min="13864" max="13872" width="8.5" style="642" customWidth="1"/>
    <col min="13873" max="13873" width="7.5" style="642" customWidth="1"/>
    <col min="13874" max="13874" width="7.125" style="642" customWidth="1"/>
    <col min="13875" max="13875" width="8.5" style="642" customWidth="1"/>
    <col min="13876" max="13876" width="9.375" style="642" customWidth="1"/>
    <col min="13877" max="13879" width="8.5" style="642" customWidth="1"/>
    <col min="13880" max="13880" width="9.125" style="642" customWidth="1"/>
    <col min="13881" max="13883" width="8.5" style="642" customWidth="1"/>
    <col min="13884" max="13884" width="7.875" style="642" customWidth="1"/>
    <col min="13885" max="13885" width="8.5" style="642" customWidth="1"/>
    <col min="13886" max="13886" width="7.375" style="642" customWidth="1"/>
    <col min="13887" max="13887" width="7.625" style="642" customWidth="1"/>
    <col min="13888" max="13888" width="9.875" style="642" customWidth="1"/>
    <col min="13889" max="13889" width="8.125" style="642" customWidth="1"/>
    <col min="13890" max="13892" width="8.875" style="642" customWidth="1"/>
    <col min="13893" max="13893" width="8.625" style="642" customWidth="1"/>
    <col min="13894" max="13894" width="8" style="642" customWidth="1"/>
    <col min="13895" max="13895" width="8.125" style="642" customWidth="1"/>
    <col min="13896" max="13896" width="7.375" style="642" customWidth="1"/>
    <col min="13897" max="13897" width="8.875" style="642" customWidth="1"/>
    <col min="13898" max="13898" width="7.375" style="642" customWidth="1"/>
    <col min="13899" max="13899" width="6.625" style="642" customWidth="1"/>
    <col min="13900" max="13900" width="9.5" style="642" customWidth="1"/>
    <col min="13901" max="13901" width="8" style="642" customWidth="1"/>
    <col min="13902" max="13902" width="8.375" style="642" customWidth="1"/>
    <col min="13903" max="13903" width="8.5" style="642" customWidth="1"/>
    <col min="13904" max="13904" width="8" style="642" customWidth="1"/>
    <col min="13905" max="13905" width="7.875" style="642" customWidth="1"/>
    <col min="13906" max="13906" width="8" style="642" customWidth="1"/>
    <col min="13907" max="13907" width="8.5" style="642" customWidth="1"/>
    <col min="13908" max="13910" width="8.125" style="642" customWidth="1"/>
    <col min="13911" max="13911" width="8" style="642" customWidth="1"/>
    <col min="13912" max="13915" width="8.625" style="642" customWidth="1"/>
    <col min="13916" max="13916" width="7.625" style="642" customWidth="1"/>
    <col min="13917" max="13918" width="8.625" style="642" customWidth="1"/>
    <col min="13919" max="13919" width="7.625" style="642" customWidth="1"/>
    <col min="13920" max="13922" width="8" style="642" customWidth="1"/>
    <col min="13923" max="13923" width="7.875" style="642" customWidth="1"/>
    <col min="13924" max="13925" width="8.625" style="642" customWidth="1"/>
    <col min="13926" max="13926" width="8.375" style="642" customWidth="1"/>
    <col min="13927" max="13927" width="8" style="642" customWidth="1"/>
    <col min="13928" max="13928" width="7.875" style="642" customWidth="1"/>
    <col min="13929" max="13934" width="8.125" style="642" customWidth="1"/>
    <col min="13935" max="13935" width="7.875" style="642" customWidth="1"/>
    <col min="13936" max="13936" width="8.875" style="642" customWidth="1"/>
    <col min="13937" max="13937" width="8.375" style="642" customWidth="1"/>
    <col min="13938" max="13938" width="8.125" style="642" customWidth="1"/>
    <col min="13939" max="13939" width="8.875" style="642" customWidth="1"/>
    <col min="13940" max="13941" width="8.125" style="642" customWidth="1"/>
    <col min="13942" max="13942" width="8.875" style="642" customWidth="1"/>
    <col min="13943" max="13943" width="8" style="642" customWidth="1"/>
    <col min="13944" max="13946" width="7.875" style="642" customWidth="1"/>
    <col min="13947" max="13947" width="7.625" style="642" customWidth="1"/>
    <col min="13948" max="13951" width="8.875" style="642" customWidth="1"/>
    <col min="13952" max="13953" width="8.625" style="642" customWidth="1"/>
    <col min="13954" max="13955" width="8.125" style="642" customWidth="1"/>
    <col min="13956" max="13956" width="7.625" style="642" customWidth="1"/>
    <col min="13957" max="13957" width="8" style="642" customWidth="1"/>
    <col min="13958" max="13958" width="7.125" style="642" customWidth="1"/>
    <col min="13959" max="13959" width="7.625" style="642" customWidth="1"/>
    <col min="13960" max="13960" width="8.875" style="642" customWidth="1"/>
    <col min="13961" max="13961" width="8.125" style="642" customWidth="1"/>
    <col min="13962" max="13966" width="8.875" style="642" customWidth="1"/>
    <col min="13967" max="13967" width="8" style="642" customWidth="1"/>
    <col min="13968" max="13968" width="7.625" style="642" customWidth="1"/>
    <col min="13969" max="13969" width="7.875" style="642" customWidth="1"/>
    <col min="13970" max="13970" width="7.375" style="642" customWidth="1"/>
    <col min="13971" max="13971" width="7.875" style="642" customWidth="1"/>
    <col min="13972" max="13978" width="8.875" style="642" customWidth="1"/>
    <col min="13979" max="13979" width="7.5" style="642" customWidth="1"/>
    <col min="13980" max="13980" width="7.125" style="642" customWidth="1"/>
    <col min="13981" max="13981" width="8.375" style="642" customWidth="1"/>
    <col min="13982" max="13982" width="7.125" style="642" customWidth="1"/>
    <col min="13983" max="13983" width="7.625" style="642" customWidth="1"/>
    <col min="13984" max="14081" width="9" style="642"/>
    <col min="14082" max="14082" width="4.5" style="642" bestFit="1" customWidth="1"/>
    <col min="14083" max="14083" width="69.125" style="642" customWidth="1"/>
    <col min="14084" max="14084" width="9.125" style="642" customWidth="1"/>
    <col min="14085" max="14085" width="8.625" style="642" customWidth="1"/>
    <col min="14086" max="14086" width="9.375" style="642" customWidth="1"/>
    <col min="14087" max="14087" width="10.125" style="642" customWidth="1"/>
    <col min="14088" max="14088" width="10.625" style="642" customWidth="1"/>
    <col min="14089" max="14089" width="10" style="642" customWidth="1"/>
    <col min="14090" max="14091" width="8.5" style="642" customWidth="1"/>
    <col min="14092" max="14092" width="7.5" style="642" customWidth="1"/>
    <col min="14093" max="14093" width="7.125" style="642" customWidth="1"/>
    <col min="14094" max="14094" width="8.125" style="642" customWidth="1"/>
    <col min="14095" max="14096" width="7.5" style="642" customWidth="1"/>
    <col min="14097" max="14097" width="8.625" style="642" customWidth="1"/>
    <col min="14098" max="14100" width="7.5" style="642" customWidth="1"/>
    <col min="14101" max="14101" width="8.375" style="642" customWidth="1"/>
    <col min="14102" max="14102" width="7.5" style="642" customWidth="1"/>
    <col min="14103" max="14103" width="8.125" style="642" customWidth="1"/>
    <col min="14104" max="14106" width="7.5" style="642" customWidth="1"/>
    <col min="14107" max="14109" width="8.125" style="642" customWidth="1"/>
    <col min="14110" max="14110" width="8.625" style="642" customWidth="1"/>
    <col min="14111" max="14111" width="7.125" style="642" customWidth="1"/>
    <col min="14112" max="14112" width="9.5" style="642" customWidth="1"/>
    <col min="14113" max="14113" width="8.625" style="642" customWidth="1"/>
    <col min="14114" max="14114" width="8.875" style="642" customWidth="1"/>
    <col min="14115" max="14115" width="8.125" style="642" customWidth="1"/>
    <col min="14116" max="14118" width="7.625" style="642" customWidth="1"/>
    <col min="14119" max="14119" width="6.5" style="642" customWidth="1"/>
    <col min="14120" max="14128" width="8.5" style="642" customWidth="1"/>
    <col min="14129" max="14129" width="7.5" style="642" customWidth="1"/>
    <col min="14130" max="14130" width="7.125" style="642" customWidth="1"/>
    <col min="14131" max="14131" width="8.5" style="642" customWidth="1"/>
    <col min="14132" max="14132" width="9.375" style="642" customWidth="1"/>
    <col min="14133" max="14135" width="8.5" style="642" customWidth="1"/>
    <col min="14136" max="14136" width="9.125" style="642" customWidth="1"/>
    <col min="14137" max="14139" width="8.5" style="642" customWidth="1"/>
    <col min="14140" max="14140" width="7.875" style="642" customWidth="1"/>
    <col min="14141" max="14141" width="8.5" style="642" customWidth="1"/>
    <col min="14142" max="14142" width="7.375" style="642" customWidth="1"/>
    <col min="14143" max="14143" width="7.625" style="642" customWidth="1"/>
    <col min="14144" max="14144" width="9.875" style="642" customWidth="1"/>
    <col min="14145" max="14145" width="8.125" style="642" customWidth="1"/>
    <col min="14146" max="14148" width="8.875" style="642" customWidth="1"/>
    <col min="14149" max="14149" width="8.625" style="642" customWidth="1"/>
    <col min="14150" max="14150" width="8" style="642" customWidth="1"/>
    <col min="14151" max="14151" width="8.125" style="642" customWidth="1"/>
    <col min="14152" max="14152" width="7.375" style="642" customWidth="1"/>
    <col min="14153" max="14153" width="8.875" style="642" customWidth="1"/>
    <col min="14154" max="14154" width="7.375" style="642" customWidth="1"/>
    <col min="14155" max="14155" width="6.625" style="642" customWidth="1"/>
    <col min="14156" max="14156" width="9.5" style="642" customWidth="1"/>
    <col min="14157" max="14157" width="8" style="642" customWidth="1"/>
    <col min="14158" max="14158" width="8.375" style="642" customWidth="1"/>
    <col min="14159" max="14159" width="8.5" style="642" customWidth="1"/>
    <col min="14160" max="14160" width="8" style="642" customWidth="1"/>
    <col min="14161" max="14161" width="7.875" style="642" customWidth="1"/>
    <col min="14162" max="14162" width="8" style="642" customWidth="1"/>
    <col min="14163" max="14163" width="8.5" style="642" customWidth="1"/>
    <col min="14164" max="14166" width="8.125" style="642" customWidth="1"/>
    <col min="14167" max="14167" width="8" style="642" customWidth="1"/>
    <col min="14168" max="14171" width="8.625" style="642" customWidth="1"/>
    <col min="14172" max="14172" width="7.625" style="642" customWidth="1"/>
    <col min="14173" max="14174" width="8.625" style="642" customWidth="1"/>
    <col min="14175" max="14175" width="7.625" style="642" customWidth="1"/>
    <col min="14176" max="14178" width="8" style="642" customWidth="1"/>
    <col min="14179" max="14179" width="7.875" style="642" customWidth="1"/>
    <col min="14180" max="14181" width="8.625" style="642" customWidth="1"/>
    <col min="14182" max="14182" width="8.375" style="642" customWidth="1"/>
    <col min="14183" max="14183" width="8" style="642" customWidth="1"/>
    <col min="14184" max="14184" width="7.875" style="642" customWidth="1"/>
    <col min="14185" max="14190" width="8.125" style="642" customWidth="1"/>
    <col min="14191" max="14191" width="7.875" style="642" customWidth="1"/>
    <col min="14192" max="14192" width="8.875" style="642" customWidth="1"/>
    <col min="14193" max="14193" width="8.375" style="642" customWidth="1"/>
    <col min="14194" max="14194" width="8.125" style="642" customWidth="1"/>
    <col min="14195" max="14195" width="8.875" style="642" customWidth="1"/>
    <col min="14196" max="14197" width="8.125" style="642" customWidth="1"/>
    <col min="14198" max="14198" width="8.875" style="642" customWidth="1"/>
    <col min="14199" max="14199" width="8" style="642" customWidth="1"/>
    <col min="14200" max="14202" width="7.875" style="642" customWidth="1"/>
    <col min="14203" max="14203" width="7.625" style="642" customWidth="1"/>
    <col min="14204" max="14207" width="8.875" style="642" customWidth="1"/>
    <col min="14208" max="14209" width="8.625" style="642" customWidth="1"/>
    <col min="14210" max="14211" width="8.125" style="642" customWidth="1"/>
    <col min="14212" max="14212" width="7.625" style="642" customWidth="1"/>
    <col min="14213" max="14213" width="8" style="642" customWidth="1"/>
    <col min="14214" max="14214" width="7.125" style="642" customWidth="1"/>
    <col min="14215" max="14215" width="7.625" style="642" customWidth="1"/>
    <col min="14216" max="14216" width="8.875" style="642" customWidth="1"/>
    <col min="14217" max="14217" width="8.125" style="642" customWidth="1"/>
    <col min="14218" max="14222" width="8.875" style="642" customWidth="1"/>
    <col min="14223" max="14223" width="8" style="642" customWidth="1"/>
    <col min="14224" max="14224" width="7.625" style="642" customWidth="1"/>
    <col min="14225" max="14225" width="7.875" style="642" customWidth="1"/>
    <col min="14226" max="14226" width="7.375" style="642" customWidth="1"/>
    <col min="14227" max="14227" width="7.875" style="642" customWidth="1"/>
    <col min="14228" max="14234" width="8.875" style="642" customWidth="1"/>
    <col min="14235" max="14235" width="7.5" style="642" customWidth="1"/>
    <col min="14236" max="14236" width="7.125" style="642" customWidth="1"/>
    <col min="14237" max="14237" width="8.375" style="642" customWidth="1"/>
    <col min="14238" max="14238" width="7.125" style="642" customWidth="1"/>
    <col min="14239" max="14239" width="7.625" style="642" customWidth="1"/>
    <col min="14240" max="14337" width="9" style="642"/>
    <col min="14338" max="14338" width="4.5" style="642" bestFit="1" customWidth="1"/>
    <col min="14339" max="14339" width="69.125" style="642" customWidth="1"/>
    <col min="14340" max="14340" width="9.125" style="642" customWidth="1"/>
    <col min="14341" max="14341" width="8.625" style="642" customWidth="1"/>
    <col min="14342" max="14342" width="9.375" style="642" customWidth="1"/>
    <col min="14343" max="14343" width="10.125" style="642" customWidth="1"/>
    <col min="14344" max="14344" width="10.625" style="642" customWidth="1"/>
    <col min="14345" max="14345" width="10" style="642" customWidth="1"/>
    <col min="14346" max="14347" width="8.5" style="642" customWidth="1"/>
    <col min="14348" max="14348" width="7.5" style="642" customWidth="1"/>
    <col min="14349" max="14349" width="7.125" style="642" customWidth="1"/>
    <col min="14350" max="14350" width="8.125" style="642" customWidth="1"/>
    <col min="14351" max="14352" width="7.5" style="642" customWidth="1"/>
    <col min="14353" max="14353" width="8.625" style="642" customWidth="1"/>
    <col min="14354" max="14356" width="7.5" style="642" customWidth="1"/>
    <col min="14357" max="14357" width="8.375" style="642" customWidth="1"/>
    <col min="14358" max="14358" width="7.5" style="642" customWidth="1"/>
    <col min="14359" max="14359" width="8.125" style="642" customWidth="1"/>
    <col min="14360" max="14362" width="7.5" style="642" customWidth="1"/>
    <col min="14363" max="14365" width="8.125" style="642" customWidth="1"/>
    <col min="14366" max="14366" width="8.625" style="642" customWidth="1"/>
    <col min="14367" max="14367" width="7.125" style="642" customWidth="1"/>
    <col min="14368" max="14368" width="9.5" style="642" customWidth="1"/>
    <col min="14369" max="14369" width="8.625" style="642" customWidth="1"/>
    <col min="14370" max="14370" width="8.875" style="642" customWidth="1"/>
    <col min="14371" max="14371" width="8.125" style="642" customWidth="1"/>
    <col min="14372" max="14374" width="7.625" style="642" customWidth="1"/>
    <col min="14375" max="14375" width="6.5" style="642" customWidth="1"/>
    <col min="14376" max="14384" width="8.5" style="642" customWidth="1"/>
    <col min="14385" max="14385" width="7.5" style="642" customWidth="1"/>
    <col min="14386" max="14386" width="7.125" style="642" customWidth="1"/>
    <col min="14387" max="14387" width="8.5" style="642" customWidth="1"/>
    <col min="14388" max="14388" width="9.375" style="642" customWidth="1"/>
    <col min="14389" max="14391" width="8.5" style="642" customWidth="1"/>
    <col min="14392" max="14392" width="9.125" style="642" customWidth="1"/>
    <col min="14393" max="14395" width="8.5" style="642" customWidth="1"/>
    <col min="14396" max="14396" width="7.875" style="642" customWidth="1"/>
    <col min="14397" max="14397" width="8.5" style="642" customWidth="1"/>
    <col min="14398" max="14398" width="7.375" style="642" customWidth="1"/>
    <col min="14399" max="14399" width="7.625" style="642" customWidth="1"/>
    <col min="14400" max="14400" width="9.875" style="642" customWidth="1"/>
    <col min="14401" max="14401" width="8.125" style="642" customWidth="1"/>
    <col min="14402" max="14404" width="8.875" style="642" customWidth="1"/>
    <col min="14405" max="14405" width="8.625" style="642" customWidth="1"/>
    <col min="14406" max="14406" width="8" style="642" customWidth="1"/>
    <col min="14407" max="14407" width="8.125" style="642" customWidth="1"/>
    <col min="14408" max="14408" width="7.375" style="642" customWidth="1"/>
    <col min="14409" max="14409" width="8.875" style="642" customWidth="1"/>
    <col min="14410" max="14410" width="7.375" style="642" customWidth="1"/>
    <col min="14411" max="14411" width="6.625" style="642" customWidth="1"/>
    <col min="14412" max="14412" width="9.5" style="642" customWidth="1"/>
    <col min="14413" max="14413" width="8" style="642" customWidth="1"/>
    <col min="14414" max="14414" width="8.375" style="642" customWidth="1"/>
    <col min="14415" max="14415" width="8.5" style="642" customWidth="1"/>
    <col min="14416" max="14416" width="8" style="642" customWidth="1"/>
    <col min="14417" max="14417" width="7.875" style="642" customWidth="1"/>
    <col min="14418" max="14418" width="8" style="642" customWidth="1"/>
    <col min="14419" max="14419" width="8.5" style="642" customWidth="1"/>
    <col min="14420" max="14422" width="8.125" style="642" customWidth="1"/>
    <col min="14423" max="14423" width="8" style="642" customWidth="1"/>
    <col min="14424" max="14427" width="8.625" style="642" customWidth="1"/>
    <col min="14428" max="14428" width="7.625" style="642" customWidth="1"/>
    <col min="14429" max="14430" width="8.625" style="642" customWidth="1"/>
    <col min="14431" max="14431" width="7.625" style="642" customWidth="1"/>
    <col min="14432" max="14434" width="8" style="642" customWidth="1"/>
    <col min="14435" max="14435" width="7.875" style="642" customWidth="1"/>
    <col min="14436" max="14437" width="8.625" style="642" customWidth="1"/>
    <col min="14438" max="14438" width="8.375" style="642" customWidth="1"/>
    <col min="14439" max="14439" width="8" style="642" customWidth="1"/>
    <col min="14440" max="14440" width="7.875" style="642" customWidth="1"/>
    <col min="14441" max="14446" width="8.125" style="642" customWidth="1"/>
    <col min="14447" max="14447" width="7.875" style="642" customWidth="1"/>
    <col min="14448" max="14448" width="8.875" style="642" customWidth="1"/>
    <col min="14449" max="14449" width="8.375" style="642" customWidth="1"/>
    <col min="14450" max="14450" width="8.125" style="642" customWidth="1"/>
    <col min="14451" max="14451" width="8.875" style="642" customWidth="1"/>
    <col min="14452" max="14453" width="8.125" style="642" customWidth="1"/>
    <col min="14454" max="14454" width="8.875" style="642" customWidth="1"/>
    <col min="14455" max="14455" width="8" style="642" customWidth="1"/>
    <col min="14456" max="14458" width="7.875" style="642" customWidth="1"/>
    <col min="14459" max="14459" width="7.625" style="642" customWidth="1"/>
    <col min="14460" max="14463" width="8.875" style="642" customWidth="1"/>
    <col min="14464" max="14465" width="8.625" style="642" customWidth="1"/>
    <col min="14466" max="14467" width="8.125" style="642" customWidth="1"/>
    <col min="14468" max="14468" width="7.625" style="642" customWidth="1"/>
    <col min="14469" max="14469" width="8" style="642" customWidth="1"/>
    <col min="14470" max="14470" width="7.125" style="642" customWidth="1"/>
    <col min="14471" max="14471" width="7.625" style="642" customWidth="1"/>
    <col min="14472" max="14472" width="8.875" style="642" customWidth="1"/>
    <col min="14473" max="14473" width="8.125" style="642" customWidth="1"/>
    <col min="14474" max="14478" width="8.875" style="642" customWidth="1"/>
    <col min="14479" max="14479" width="8" style="642" customWidth="1"/>
    <col min="14480" max="14480" width="7.625" style="642" customWidth="1"/>
    <col min="14481" max="14481" width="7.875" style="642" customWidth="1"/>
    <col min="14482" max="14482" width="7.375" style="642" customWidth="1"/>
    <col min="14483" max="14483" width="7.875" style="642" customWidth="1"/>
    <col min="14484" max="14490" width="8.875" style="642" customWidth="1"/>
    <col min="14491" max="14491" width="7.5" style="642" customWidth="1"/>
    <col min="14492" max="14492" width="7.125" style="642" customWidth="1"/>
    <col min="14493" max="14493" width="8.375" style="642" customWidth="1"/>
    <col min="14494" max="14494" width="7.125" style="642" customWidth="1"/>
    <col min="14495" max="14495" width="7.625" style="642" customWidth="1"/>
    <col min="14496" max="14593" width="9" style="642"/>
    <col min="14594" max="14594" width="4.5" style="642" bestFit="1" customWidth="1"/>
    <col min="14595" max="14595" width="69.125" style="642" customWidth="1"/>
    <col min="14596" max="14596" width="9.125" style="642" customWidth="1"/>
    <col min="14597" max="14597" width="8.625" style="642" customWidth="1"/>
    <col min="14598" max="14598" width="9.375" style="642" customWidth="1"/>
    <col min="14599" max="14599" width="10.125" style="642" customWidth="1"/>
    <col min="14600" max="14600" width="10.625" style="642" customWidth="1"/>
    <col min="14601" max="14601" width="10" style="642" customWidth="1"/>
    <col min="14602" max="14603" width="8.5" style="642" customWidth="1"/>
    <col min="14604" max="14604" width="7.5" style="642" customWidth="1"/>
    <col min="14605" max="14605" width="7.125" style="642" customWidth="1"/>
    <col min="14606" max="14606" width="8.125" style="642" customWidth="1"/>
    <col min="14607" max="14608" width="7.5" style="642" customWidth="1"/>
    <col min="14609" max="14609" width="8.625" style="642" customWidth="1"/>
    <col min="14610" max="14612" width="7.5" style="642" customWidth="1"/>
    <col min="14613" max="14613" width="8.375" style="642" customWidth="1"/>
    <col min="14614" max="14614" width="7.5" style="642" customWidth="1"/>
    <col min="14615" max="14615" width="8.125" style="642" customWidth="1"/>
    <col min="14616" max="14618" width="7.5" style="642" customWidth="1"/>
    <col min="14619" max="14621" width="8.125" style="642" customWidth="1"/>
    <col min="14622" max="14622" width="8.625" style="642" customWidth="1"/>
    <col min="14623" max="14623" width="7.125" style="642" customWidth="1"/>
    <col min="14624" max="14624" width="9.5" style="642" customWidth="1"/>
    <col min="14625" max="14625" width="8.625" style="642" customWidth="1"/>
    <col min="14626" max="14626" width="8.875" style="642" customWidth="1"/>
    <col min="14627" max="14627" width="8.125" style="642" customWidth="1"/>
    <col min="14628" max="14630" width="7.625" style="642" customWidth="1"/>
    <col min="14631" max="14631" width="6.5" style="642" customWidth="1"/>
    <col min="14632" max="14640" width="8.5" style="642" customWidth="1"/>
    <col min="14641" max="14641" width="7.5" style="642" customWidth="1"/>
    <col min="14642" max="14642" width="7.125" style="642" customWidth="1"/>
    <col min="14643" max="14643" width="8.5" style="642" customWidth="1"/>
    <col min="14644" max="14644" width="9.375" style="642" customWidth="1"/>
    <col min="14645" max="14647" width="8.5" style="642" customWidth="1"/>
    <col min="14648" max="14648" width="9.125" style="642" customWidth="1"/>
    <col min="14649" max="14651" width="8.5" style="642" customWidth="1"/>
    <col min="14652" max="14652" width="7.875" style="642" customWidth="1"/>
    <col min="14653" max="14653" width="8.5" style="642" customWidth="1"/>
    <col min="14654" max="14654" width="7.375" style="642" customWidth="1"/>
    <col min="14655" max="14655" width="7.625" style="642" customWidth="1"/>
    <col min="14656" max="14656" width="9.875" style="642" customWidth="1"/>
    <col min="14657" max="14657" width="8.125" style="642" customWidth="1"/>
    <col min="14658" max="14660" width="8.875" style="642" customWidth="1"/>
    <col min="14661" max="14661" width="8.625" style="642" customWidth="1"/>
    <col min="14662" max="14662" width="8" style="642" customWidth="1"/>
    <col min="14663" max="14663" width="8.125" style="642" customWidth="1"/>
    <col min="14664" max="14664" width="7.375" style="642" customWidth="1"/>
    <col min="14665" max="14665" width="8.875" style="642" customWidth="1"/>
    <col min="14666" max="14666" width="7.375" style="642" customWidth="1"/>
    <col min="14667" max="14667" width="6.625" style="642" customWidth="1"/>
    <col min="14668" max="14668" width="9.5" style="642" customWidth="1"/>
    <col min="14669" max="14669" width="8" style="642" customWidth="1"/>
    <col min="14670" max="14670" width="8.375" style="642" customWidth="1"/>
    <col min="14671" max="14671" width="8.5" style="642" customWidth="1"/>
    <col min="14672" max="14672" width="8" style="642" customWidth="1"/>
    <col min="14673" max="14673" width="7.875" style="642" customWidth="1"/>
    <col min="14674" max="14674" width="8" style="642" customWidth="1"/>
    <col min="14675" max="14675" width="8.5" style="642" customWidth="1"/>
    <col min="14676" max="14678" width="8.125" style="642" customWidth="1"/>
    <col min="14679" max="14679" width="8" style="642" customWidth="1"/>
    <col min="14680" max="14683" width="8.625" style="642" customWidth="1"/>
    <col min="14684" max="14684" width="7.625" style="642" customWidth="1"/>
    <col min="14685" max="14686" width="8.625" style="642" customWidth="1"/>
    <col min="14687" max="14687" width="7.625" style="642" customWidth="1"/>
    <col min="14688" max="14690" width="8" style="642" customWidth="1"/>
    <col min="14691" max="14691" width="7.875" style="642" customWidth="1"/>
    <col min="14692" max="14693" width="8.625" style="642" customWidth="1"/>
    <col min="14694" max="14694" width="8.375" style="642" customWidth="1"/>
    <col min="14695" max="14695" width="8" style="642" customWidth="1"/>
    <col min="14696" max="14696" width="7.875" style="642" customWidth="1"/>
    <col min="14697" max="14702" width="8.125" style="642" customWidth="1"/>
    <col min="14703" max="14703" width="7.875" style="642" customWidth="1"/>
    <col min="14704" max="14704" width="8.875" style="642" customWidth="1"/>
    <col min="14705" max="14705" width="8.375" style="642" customWidth="1"/>
    <col min="14706" max="14706" width="8.125" style="642" customWidth="1"/>
    <col min="14707" max="14707" width="8.875" style="642" customWidth="1"/>
    <col min="14708" max="14709" width="8.125" style="642" customWidth="1"/>
    <col min="14710" max="14710" width="8.875" style="642" customWidth="1"/>
    <col min="14711" max="14711" width="8" style="642" customWidth="1"/>
    <col min="14712" max="14714" width="7.875" style="642" customWidth="1"/>
    <col min="14715" max="14715" width="7.625" style="642" customWidth="1"/>
    <col min="14716" max="14719" width="8.875" style="642" customWidth="1"/>
    <col min="14720" max="14721" width="8.625" style="642" customWidth="1"/>
    <col min="14722" max="14723" width="8.125" style="642" customWidth="1"/>
    <col min="14724" max="14724" width="7.625" style="642" customWidth="1"/>
    <col min="14725" max="14725" width="8" style="642" customWidth="1"/>
    <col min="14726" max="14726" width="7.125" style="642" customWidth="1"/>
    <col min="14727" max="14727" width="7.625" style="642" customWidth="1"/>
    <col min="14728" max="14728" width="8.875" style="642" customWidth="1"/>
    <col min="14729" max="14729" width="8.125" style="642" customWidth="1"/>
    <col min="14730" max="14734" width="8.875" style="642" customWidth="1"/>
    <col min="14735" max="14735" width="8" style="642" customWidth="1"/>
    <col min="14736" max="14736" width="7.625" style="642" customWidth="1"/>
    <col min="14737" max="14737" width="7.875" style="642" customWidth="1"/>
    <col min="14738" max="14738" width="7.375" style="642" customWidth="1"/>
    <col min="14739" max="14739" width="7.875" style="642" customWidth="1"/>
    <col min="14740" max="14746" width="8.875" style="642" customWidth="1"/>
    <col min="14747" max="14747" width="7.5" style="642" customWidth="1"/>
    <col min="14748" max="14748" width="7.125" style="642" customWidth="1"/>
    <col min="14749" max="14749" width="8.375" style="642" customWidth="1"/>
    <col min="14750" max="14750" width="7.125" style="642" customWidth="1"/>
    <col min="14751" max="14751" width="7.625" style="642" customWidth="1"/>
    <col min="14752" max="14849" width="9" style="642"/>
    <col min="14850" max="14850" width="4.5" style="642" bestFit="1" customWidth="1"/>
    <col min="14851" max="14851" width="69.125" style="642" customWidth="1"/>
    <col min="14852" max="14852" width="9.125" style="642" customWidth="1"/>
    <col min="14853" max="14853" width="8.625" style="642" customWidth="1"/>
    <col min="14854" max="14854" width="9.375" style="642" customWidth="1"/>
    <col min="14855" max="14855" width="10.125" style="642" customWidth="1"/>
    <col min="14856" max="14856" width="10.625" style="642" customWidth="1"/>
    <col min="14857" max="14857" width="10" style="642" customWidth="1"/>
    <col min="14858" max="14859" width="8.5" style="642" customWidth="1"/>
    <col min="14860" max="14860" width="7.5" style="642" customWidth="1"/>
    <col min="14861" max="14861" width="7.125" style="642" customWidth="1"/>
    <col min="14862" max="14862" width="8.125" style="642" customWidth="1"/>
    <col min="14863" max="14864" width="7.5" style="642" customWidth="1"/>
    <col min="14865" max="14865" width="8.625" style="642" customWidth="1"/>
    <col min="14866" max="14868" width="7.5" style="642" customWidth="1"/>
    <col min="14869" max="14869" width="8.375" style="642" customWidth="1"/>
    <col min="14870" max="14870" width="7.5" style="642" customWidth="1"/>
    <col min="14871" max="14871" width="8.125" style="642" customWidth="1"/>
    <col min="14872" max="14874" width="7.5" style="642" customWidth="1"/>
    <col min="14875" max="14877" width="8.125" style="642" customWidth="1"/>
    <col min="14878" max="14878" width="8.625" style="642" customWidth="1"/>
    <col min="14879" max="14879" width="7.125" style="642" customWidth="1"/>
    <col min="14880" max="14880" width="9.5" style="642" customWidth="1"/>
    <col min="14881" max="14881" width="8.625" style="642" customWidth="1"/>
    <col min="14882" max="14882" width="8.875" style="642" customWidth="1"/>
    <col min="14883" max="14883" width="8.125" style="642" customWidth="1"/>
    <col min="14884" max="14886" width="7.625" style="642" customWidth="1"/>
    <col min="14887" max="14887" width="6.5" style="642" customWidth="1"/>
    <col min="14888" max="14896" width="8.5" style="642" customWidth="1"/>
    <col min="14897" max="14897" width="7.5" style="642" customWidth="1"/>
    <col min="14898" max="14898" width="7.125" style="642" customWidth="1"/>
    <col min="14899" max="14899" width="8.5" style="642" customWidth="1"/>
    <col min="14900" max="14900" width="9.375" style="642" customWidth="1"/>
    <col min="14901" max="14903" width="8.5" style="642" customWidth="1"/>
    <col min="14904" max="14904" width="9.125" style="642" customWidth="1"/>
    <col min="14905" max="14907" width="8.5" style="642" customWidth="1"/>
    <col min="14908" max="14908" width="7.875" style="642" customWidth="1"/>
    <col min="14909" max="14909" width="8.5" style="642" customWidth="1"/>
    <col min="14910" max="14910" width="7.375" style="642" customWidth="1"/>
    <col min="14911" max="14911" width="7.625" style="642" customWidth="1"/>
    <col min="14912" max="14912" width="9.875" style="642" customWidth="1"/>
    <col min="14913" max="14913" width="8.125" style="642" customWidth="1"/>
    <col min="14914" max="14916" width="8.875" style="642" customWidth="1"/>
    <col min="14917" max="14917" width="8.625" style="642" customWidth="1"/>
    <col min="14918" max="14918" width="8" style="642" customWidth="1"/>
    <col min="14919" max="14919" width="8.125" style="642" customWidth="1"/>
    <col min="14920" max="14920" width="7.375" style="642" customWidth="1"/>
    <col min="14921" max="14921" width="8.875" style="642" customWidth="1"/>
    <col min="14922" max="14922" width="7.375" style="642" customWidth="1"/>
    <col min="14923" max="14923" width="6.625" style="642" customWidth="1"/>
    <col min="14924" max="14924" width="9.5" style="642" customWidth="1"/>
    <col min="14925" max="14925" width="8" style="642" customWidth="1"/>
    <col min="14926" max="14926" width="8.375" style="642" customWidth="1"/>
    <col min="14927" max="14927" width="8.5" style="642" customWidth="1"/>
    <col min="14928" max="14928" width="8" style="642" customWidth="1"/>
    <col min="14929" max="14929" width="7.875" style="642" customWidth="1"/>
    <col min="14930" max="14930" width="8" style="642" customWidth="1"/>
    <col min="14931" max="14931" width="8.5" style="642" customWidth="1"/>
    <col min="14932" max="14934" width="8.125" style="642" customWidth="1"/>
    <col min="14935" max="14935" width="8" style="642" customWidth="1"/>
    <col min="14936" max="14939" width="8.625" style="642" customWidth="1"/>
    <col min="14940" max="14940" width="7.625" style="642" customWidth="1"/>
    <col min="14941" max="14942" width="8.625" style="642" customWidth="1"/>
    <col min="14943" max="14943" width="7.625" style="642" customWidth="1"/>
    <col min="14944" max="14946" width="8" style="642" customWidth="1"/>
    <col min="14947" max="14947" width="7.875" style="642" customWidth="1"/>
    <col min="14948" max="14949" width="8.625" style="642" customWidth="1"/>
    <col min="14950" max="14950" width="8.375" style="642" customWidth="1"/>
    <col min="14951" max="14951" width="8" style="642" customWidth="1"/>
    <col min="14952" max="14952" width="7.875" style="642" customWidth="1"/>
    <col min="14953" max="14958" width="8.125" style="642" customWidth="1"/>
    <col min="14959" max="14959" width="7.875" style="642" customWidth="1"/>
    <col min="14960" max="14960" width="8.875" style="642" customWidth="1"/>
    <col min="14961" max="14961" width="8.375" style="642" customWidth="1"/>
    <col min="14962" max="14962" width="8.125" style="642" customWidth="1"/>
    <col min="14963" max="14963" width="8.875" style="642" customWidth="1"/>
    <col min="14964" max="14965" width="8.125" style="642" customWidth="1"/>
    <col min="14966" max="14966" width="8.875" style="642" customWidth="1"/>
    <col min="14967" max="14967" width="8" style="642" customWidth="1"/>
    <col min="14968" max="14970" width="7.875" style="642" customWidth="1"/>
    <col min="14971" max="14971" width="7.625" style="642" customWidth="1"/>
    <col min="14972" max="14975" width="8.875" style="642" customWidth="1"/>
    <col min="14976" max="14977" width="8.625" style="642" customWidth="1"/>
    <col min="14978" max="14979" width="8.125" style="642" customWidth="1"/>
    <col min="14980" max="14980" width="7.625" style="642" customWidth="1"/>
    <col min="14981" max="14981" width="8" style="642" customWidth="1"/>
    <col min="14982" max="14982" width="7.125" style="642" customWidth="1"/>
    <col min="14983" max="14983" width="7.625" style="642" customWidth="1"/>
    <col min="14984" max="14984" width="8.875" style="642" customWidth="1"/>
    <col min="14985" max="14985" width="8.125" style="642" customWidth="1"/>
    <col min="14986" max="14990" width="8.875" style="642" customWidth="1"/>
    <col min="14991" max="14991" width="8" style="642" customWidth="1"/>
    <col min="14992" max="14992" width="7.625" style="642" customWidth="1"/>
    <col min="14993" max="14993" width="7.875" style="642" customWidth="1"/>
    <col min="14994" max="14994" width="7.375" style="642" customWidth="1"/>
    <col min="14995" max="14995" width="7.875" style="642" customWidth="1"/>
    <col min="14996" max="15002" width="8.875" style="642" customWidth="1"/>
    <col min="15003" max="15003" width="7.5" style="642" customWidth="1"/>
    <col min="15004" max="15004" width="7.125" style="642" customWidth="1"/>
    <col min="15005" max="15005" width="8.375" style="642" customWidth="1"/>
    <col min="15006" max="15006" width="7.125" style="642" customWidth="1"/>
    <col min="15007" max="15007" width="7.625" style="642" customWidth="1"/>
    <col min="15008" max="15105" width="9" style="642"/>
    <col min="15106" max="15106" width="4.5" style="642" bestFit="1" customWidth="1"/>
    <col min="15107" max="15107" width="69.125" style="642" customWidth="1"/>
    <col min="15108" max="15108" width="9.125" style="642" customWidth="1"/>
    <col min="15109" max="15109" width="8.625" style="642" customWidth="1"/>
    <col min="15110" max="15110" width="9.375" style="642" customWidth="1"/>
    <col min="15111" max="15111" width="10.125" style="642" customWidth="1"/>
    <col min="15112" max="15112" width="10.625" style="642" customWidth="1"/>
    <col min="15113" max="15113" width="10" style="642" customWidth="1"/>
    <col min="15114" max="15115" width="8.5" style="642" customWidth="1"/>
    <col min="15116" max="15116" width="7.5" style="642" customWidth="1"/>
    <col min="15117" max="15117" width="7.125" style="642" customWidth="1"/>
    <col min="15118" max="15118" width="8.125" style="642" customWidth="1"/>
    <col min="15119" max="15120" width="7.5" style="642" customWidth="1"/>
    <col min="15121" max="15121" width="8.625" style="642" customWidth="1"/>
    <col min="15122" max="15124" width="7.5" style="642" customWidth="1"/>
    <col min="15125" max="15125" width="8.375" style="642" customWidth="1"/>
    <col min="15126" max="15126" width="7.5" style="642" customWidth="1"/>
    <col min="15127" max="15127" width="8.125" style="642" customWidth="1"/>
    <col min="15128" max="15130" width="7.5" style="642" customWidth="1"/>
    <col min="15131" max="15133" width="8.125" style="642" customWidth="1"/>
    <col min="15134" max="15134" width="8.625" style="642" customWidth="1"/>
    <col min="15135" max="15135" width="7.125" style="642" customWidth="1"/>
    <col min="15136" max="15136" width="9.5" style="642" customWidth="1"/>
    <col min="15137" max="15137" width="8.625" style="642" customWidth="1"/>
    <col min="15138" max="15138" width="8.875" style="642" customWidth="1"/>
    <col min="15139" max="15139" width="8.125" style="642" customWidth="1"/>
    <col min="15140" max="15142" width="7.625" style="642" customWidth="1"/>
    <col min="15143" max="15143" width="6.5" style="642" customWidth="1"/>
    <col min="15144" max="15152" width="8.5" style="642" customWidth="1"/>
    <col min="15153" max="15153" width="7.5" style="642" customWidth="1"/>
    <col min="15154" max="15154" width="7.125" style="642" customWidth="1"/>
    <col min="15155" max="15155" width="8.5" style="642" customWidth="1"/>
    <col min="15156" max="15156" width="9.375" style="642" customWidth="1"/>
    <col min="15157" max="15159" width="8.5" style="642" customWidth="1"/>
    <col min="15160" max="15160" width="9.125" style="642" customWidth="1"/>
    <col min="15161" max="15163" width="8.5" style="642" customWidth="1"/>
    <col min="15164" max="15164" width="7.875" style="642" customWidth="1"/>
    <col min="15165" max="15165" width="8.5" style="642" customWidth="1"/>
    <col min="15166" max="15166" width="7.375" style="642" customWidth="1"/>
    <col min="15167" max="15167" width="7.625" style="642" customWidth="1"/>
    <col min="15168" max="15168" width="9.875" style="642" customWidth="1"/>
    <col min="15169" max="15169" width="8.125" style="642" customWidth="1"/>
    <col min="15170" max="15172" width="8.875" style="642" customWidth="1"/>
    <col min="15173" max="15173" width="8.625" style="642" customWidth="1"/>
    <col min="15174" max="15174" width="8" style="642" customWidth="1"/>
    <col min="15175" max="15175" width="8.125" style="642" customWidth="1"/>
    <col min="15176" max="15176" width="7.375" style="642" customWidth="1"/>
    <col min="15177" max="15177" width="8.875" style="642" customWidth="1"/>
    <col min="15178" max="15178" width="7.375" style="642" customWidth="1"/>
    <col min="15179" max="15179" width="6.625" style="642" customWidth="1"/>
    <col min="15180" max="15180" width="9.5" style="642" customWidth="1"/>
    <col min="15181" max="15181" width="8" style="642" customWidth="1"/>
    <col min="15182" max="15182" width="8.375" style="642" customWidth="1"/>
    <col min="15183" max="15183" width="8.5" style="642" customWidth="1"/>
    <col min="15184" max="15184" width="8" style="642" customWidth="1"/>
    <col min="15185" max="15185" width="7.875" style="642" customWidth="1"/>
    <col min="15186" max="15186" width="8" style="642" customWidth="1"/>
    <col min="15187" max="15187" width="8.5" style="642" customWidth="1"/>
    <col min="15188" max="15190" width="8.125" style="642" customWidth="1"/>
    <col min="15191" max="15191" width="8" style="642" customWidth="1"/>
    <col min="15192" max="15195" width="8.625" style="642" customWidth="1"/>
    <col min="15196" max="15196" width="7.625" style="642" customWidth="1"/>
    <col min="15197" max="15198" width="8.625" style="642" customWidth="1"/>
    <col min="15199" max="15199" width="7.625" style="642" customWidth="1"/>
    <col min="15200" max="15202" width="8" style="642" customWidth="1"/>
    <col min="15203" max="15203" width="7.875" style="642" customWidth="1"/>
    <col min="15204" max="15205" width="8.625" style="642" customWidth="1"/>
    <col min="15206" max="15206" width="8.375" style="642" customWidth="1"/>
    <col min="15207" max="15207" width="8" style="642" customWidth="1"/>
    <col min="15208" max="15208" width="7.875" style="642" customWidth="1"/>
    <col min="15209" max="15214" width="8.125" style="642" customWidth="1"/>
    <col min="15215" max="15215" width="7.875" style="642" customWidth="1"/>
    <col min="15216" max="15216" width="8.875" style="642" customWidth="1"/>
    <col min="15217" max="15217" width="8.375" style="642" customWidth="1"/>
    <col min="15218" max="15218" width="8.125" style="642" customWidth="1"/>
    <col min="15219" max="15219" width="8.875" style="642" customWidth="1"/>
    <col min="15220" max="15221" width="8.125" style="642" customWidth="1"/>
    <col min="15222" max="15222" width="8.875" style="642" customWidth="1"/>
    <col min="15223" max="15223" width="8" style="642" customWidth="1"/>
    <col min="15224" max="15226" width="7.875" style="642" customWidth="1"/>
    <col min="15227" max="15227" width="7.625" style="642" customWidth="1"/>
    <col min="15228" max="15231" width="8.875" style="642" customWidth="1"/>
    <col min="15232" max="15233" width="8.625" style="642" customWidth="1"/>
    <col min="15234" max="15235" width="8.125" style="642" customWidth="1"/>
    <col min="15236" max="15236" width="7.625" style="642" customWidth="1"/>
    <col min="15237" max="15237" width="8" style="642" customWidth="1"/>
    <col min="15238" max="15238" width="7.125" style="642" customWidth="1"/>
    <col min="15239" max="15239" width="7.625" style="642" customWidth="1"/>
    <col min="15240" max="15240" width="8.875" style="642" customWidth="1"/>
    <col min="15241" max="15241" width="8.125" style="642" customWidth="1"/>
    <col min="15242" max="15246" width="8.875" style="642" customWidth="1"/>
    <col min="15247" max="15247" width="8" style="642" customWidth="1"/>
    <col min="15248" max="15248" width="7.625" style="642" customWidth="1"/>
    <col min="15249" max="15249" width="7.875" style="642" customWidth="1"/>
    <col min="15250" max="15250" width="7.375" style="642" customWidth="1"/>
    <col min="15251" max="15251" width="7.875" style="642" customWidth="1"/>
    <col min="15252" max="15258" width="8.875" style="642" customWidth="1"/>
    <col min="15259" max="15259" width="7.5" style="642" customWidth="1"/>
    <col min="15260" max="15260" width="7.125" style="642" customWidth="1"/>
    <col min="15261" max="15261" width="8.375" style="642" customWidth="1"/>
    <col min="15262" max="15262" width="7.125" style="642" customWidth="1"/>
    <col min="15263" max="15263" width="7.625" style="642" customWidth="1"/>
    <col min="15264" max="15361" width="9" style="642"/>
    <col min="15362" max="15362" width="4.5" style="642" bestFit="1" customWidth="1"/>
    <col min="15363" max="15363" width="69.125" style="642" customWidth="1"/>
    <col min="15364" max="15364" width="9.125" style="642" customWidth="1"/>
    <col min="15365" max="15365" width="8.625" style="642" customWidth="1"/>
    <col min="15366" max="15366" width="9.375" style="642" customWidth="1"/>
    <col min="15367" max="15367" width="10.125" style="642" customWidth="1"/>
    <col min="15368" max="15368" width="10.625" style="642" customWidth="1"/>
    <col min="15369" max="15369" width="10" style="642" customWidth="1"/>
    <col min="15370" max="15371" width="8.5" style="642" customWidth="1"/>
    <col min="15372" max="15372" width="7.5" style="642" customWidth="1"/>
    <col min="15373" max="15373" width="7.125" style="642" customWidth="1"/>
    <col min="15374" max="15374" width="8.125" style="642" customWidth="1"/>
    <col min="15375" max="15376" width="7.5" style="642" customWidth="1"/>
    <col min="15377" max="15377" width="8.625" style="642" customWidth="1"/>
    <col min="15378" max="15380" width="7.5" style="642" customWidth="1"/>
    <col min="15381" max="15381" width="8.375" style="642" customWidth="1"/>
    <col min="15382" max="15382" width="7.5" style="642" customWidth="1"/>
    <col min="15383" max="15383" width="8.125" style="642" customWidth="1"/>
    <col min="15384" max="15386" width="7.5" style="642" customWidth="1"/>
    <col min="15387" max="15389" width="8.125" style="642" customWidth="1"/>
    <col min="15390" max="15390" width="8.625" style="642" customWidth="1"/>
    <col min="15391" max="15391" width="7.125" style="642" customWidth="1"/>
    <col min="15392" max="15392" width="9.5" style="642" customWidth="1"/>
    <col min="15393" max="15393" width="8.625" style="642" customWidth="1"/>
    <col min="15394" max="15394" width="8.875" style="642" customWidth="1"/>
    <col min="15395" max="15395" width="8.125" style="642" customWidth="1"/>
    <col min="15396" max="15398" width="7.625" style="642" customWidth="1"/>
    <col min="15399" max="15399" width="6.5" style="642" customWidth="1"/>
    <col min="15400" max="15408" width="8.5" style="642" customWidth="1"/>
    <col min="15409" max="15409" width="7.5" style="642" customWidth="1"/>
    <col min="15410" max="15410" width="7.125" style="642" customWidth="1"/>
    <col min="15411" max="15411" width="8.5" style="642" customWidth="1"/>
    <col min="15412" max="15412" width="9.375" style="642" customWidth="1"/>
    <col min="15413" max="15415" width="8.5" style="642" customWidth="1"/>
    <col min="15416" max="15416" width="9.125" style="642" customWidth="1"/>
    <col min="15417" max="15419" width="8.5" style="642" customWidth="1"/>
    <col min="15420" max="15420" width="7.875" style="642" customWidth="1"/>
    <col min="15421" max="15421" width="8.5" style="642" customWidth="1"/>
    <col min="15422" max="15422" width="7.375" style="642" customWidth="1"/>
    <col min="15423" max="15423" width="7.625" style="642" customWidth="1"/>
    <col min="15424" max="15424" width="9.875" style="642" customWidth="1"/>
    <col min="15425" max="15425" width="8.125" style="642" customWidth="1"/>
    <col min="15426" max="15428" width="8.875" style="642" customWidth="1"/>
    <col min="15429" max="15429" width="8.625" style="642" customWidth="1"/>
    <col min="15430" max="15430" width="8" style="642" customWidth="1"/>
    <col min="15431" max="15431" width="8.125" style="642" customWidth="1"/>
    <col min="15432" max="15432" width="7.375" style="642" customWidth="1"/>
    <col min="15433" max="15433" width="8.875" style="642" customWidth="1"/>
    <col min="15434" max="15434" width="7.375" style="642" customWidth="1"/>
    <col min="15435" max="15435" width="6.625" style="642" customWidth="1"/>
    <col min="15436" max="15436" width="9.5" style="642" customWidth="1"/>
    <col min="15437" max="15437" width="8" style="642" customWidth="1"/>
    <col min="15438" max="15438" width="8.375" style="642" customWidth="1"/>
    <col min="15439" max="15439" width="8.5" style="642" customWidth="1"/>
    <col min="15440" max="15440" width="8" style="642" customWidth="1"/>
    <col min="15441" max="15441" width="7.875" style="642" customWidth="1"/>
    <col min="15442" max="15442" width="8" style="642" customWidth="1"/>
    <col min="15443" max="15443" width="8.5" style="642" customWidth="1"/>
    <col min="15444" max="15446" width="8.125" style="642" customWidth="1"/>
    <col min="15447" max="15447" width="8" style="642" customWidth="1"/>
    <col min="15448" max="15451" width="8.625" style="642" customWidth="1"/>
    <col min="15452" max="15452" width="7.625" style="642" customWidth="1"/>
    <col min="15453" max="15454" width="8.625" style="642" customWidth="1"/>
    <col min="15455" max="15455" width="7.625" style="642" customWidth="1"/>
    <col min="15456" max="15458" width="8" style="642" customWidth="1"/>
    <col min="15459" max="15459" width="7.875" style="642" customWidth="1"/>
    <col min="15460" max="15461" width="8.625" style="642" customWidth="1"/>
    <col min="15462" max="15462" width="8.375" style="642" customWidth="1"/>
    <col min="15463" max="15463" width="8" style="642" customWidth="1"/>
    <col min="15464" max="15464" width="7.875" style="642" customWidth="1"/>
    <col min="15465" max="15470" width="8.125" style="642" customWidth="1"/>
    <col min="15471" max="15471" width="7.875" style="642" customWidth="1"/>
    <col min="15472" max="15472" width="8.875" style="642" customWidth="1"/>
    <col min="15473" max="15473" width="8.375" style="642" customWidth="1"/>
    <col min="15474" max="15474" width="8.125" style="642" customWidth="1"/>
    <col min="15475" max="15475" width="8.875" style="642" customWidth="1"/>
    <col min="15476" max="15477" width="8.125" style="642" customWidth="1"/>
    <col min="15478" max="15478" width="8.875" style="642" customWidth="1"/>
    <col min="15479" max="15479" width="8" style="642" customWidth="1"/>
    <col min="15480" max="15482" width="7.875" style="642" customWidth="1"/>
    <col min="15483" max="15483" width="7.625" style="642" customWidth="1"/>
    <col min="15484" max="15487" width="8.875" style="642" customWidth="1"/>
    <col min="15488" max="15489" width="8.625" style="642" customWidth="1"/>
    <col min="15490" max="15491" width="8.125" style="642" customWidth="1"/>
    <col min="15492" max="15492" width="7.625" style="642" customWidth="1"/>
    <col min="15493" max="15493" width="8" style="642" customWidth="1"/>
    <col min="15494" max="15494" width="7.125" style="642" customWidth="1"/>
    <col min="15495" max="15495" width="7.625" style="642" customWidth="1"/>
    <col min="15496" max="15496" width="8.875" style="642" customWidth="1"/>
    <col min="15497" max="15497" width="8.125" style="642" customWidth="1"/>
    <col min="15498" max="15502" width="8.875" style="642" customWidth="1"/>
    <col min="15503" max="15503" width="8" style="642" customWidth="1"/>
    <col min="15504" max="15504" width="7.625" style="642" customWidth="1"/>
    <col min="15505" max="15505" width="7.875" style="642" customWidth="1"/>
    <col min="15506" max="15506" width="7.375" style="642" customWidth="1"/>
    <col min="15507" max="15507" width="7.875" style="642" customWidth="1"/>
    <col min="15508" max="15514" width="8.875" style="642" customWidth="1"/>
    <col min="15515" max="15515" width="7.5" style="642" customWidth="1"/>
    <col min="15516" max="15516" width="7.125" style="642" customWidth="1"/>
    <col min="15517" max="15517" width="8.375" style="642" customWidth="1"/>
    <col min="15518" max="15518" width="7.125" style="642" customWidth="1"/>
    <col min="15519" max="15519" width="7.625" style="642" customWidth="1"/>
    <col min="15520" max="15617" width="9" style="642"/>
    <col min="15618" max="15618" width="4.5" style="642" bestFit="1" customWidth="1"/>
    <col min="15619" max="15619" width="69.125" style="642" customWidth="1"/>
    <col min="15620" max="15620" width="9.125" style="642" customWidth="1"/>
    <col min="15621" max="15621" width="8.625" style="642" customWidth="1"/>
    <col min="15622" max="15622" width="9.375" style="642" customWidth="1"/>
    <col min="15623" max="15623" width="10.125" style="642" customWidth="1"/>
    <col min="15624" max="15624" width="10.625" style="642" customWidth="1"/>
    <col min="15625" max="15625" width="10" style="642" customWidth="1"/>
    <col min="15626" max="15627" width="8.5" style="642" customWidth="1"/>
    <col min="15628" max="15628" width="7.5" style="642" customWidth="1"/>
    <col min="15629" max="15629" width="7.125" style="642" customWidth="1"/>
    <col min="15630" max="15630" width="8.125" style="642" customWidth="1"/>
    <col min="15631" max="15632" width="7.5" style="642" customWidth="1"/>
    <col min="15633" max="15633" width="8.625" style="642" customWidth="1"/>
    <col min="15634" max="15636" width="7.5" style="642" customWidth="1"/>
    <col min="15637" max="15637" width="8.375" style="642" customWidth="1"/>
    <col min="15638" max="15638" width="7.5" style="642" customWidth="1"/>
    <col min="15639" max="15639" width="8.125" style="642" customWidth="1"/>
    <col min="15640" max="15642" width="7.5" style="642" customWidth="1"/>
    <col min="15643" max="15645" width="8.125" style="642" customWidth="1"/>
    <col min="15646" max="15646" width="8.625" style="642" customWidth="1"/>
    <col min="15647" max="15647" width="7.125" style="642" customWidth="1"/>
    <col min="15648" max="15648" width="9.5" style="642" customWidth="1"/>
    <col min="15649" max="15649" width="8.625" style="642" customWidth="1"/>
    <col min="15650" max="15650" width="8.875" style="642" customWidth="1"/>
    <col min="15651" max="15651" width="8.125" style="642" customWidth="1"/>
    <col min="15652" max="15654" width="7.625" style="642" customWidth="1"/>
    <col min="15655" max="15655" width="6.5" style="642" customWidth="1"/>
    <col min="15656" max="15664" width="8.5" style="642" customWidth="1"/>
    <col min="15665" max="15665" width="7.5" style="642" customWidth="1"/>
    <col min="15666" max="15666" width="7.125" style="642" customWidth="1"/>
    <col min="15667" max="15667" width="8.5" style="642" customWidth="1"/>
    <col min="15668" max="15668" width="9.375" style="642" customWidth="1"/>
    <col min="15669" max="15671" width="8.5" style="642" customWidth="1"/>
    <col min="15672" max="15672" width="9.125" style="642" customWidth="1"/>
    <col min="15673" max="15675" width="8.5" style="642" customWidth="1"/>
    <col min="15676" max="15676" width="7.875" style="642" customWidth="1"/>
    <col min="15677" max="15677" width="8.5" style="642" customWidth="1"/>
    <col min="15678" max="15678" width="7.375" style="642" customWidth="1"/>
    <col min="15679" max="15679" width="7.625" style="642" customWidth="1"/>
    <col min="15680" max="15680" width="9.875" style="642" customWidth="1"/>
    <col min="15681" max="15681" width="8.125" style="642" customWidth="1"/>
    <col min="15682" max="15684" width="8.875" style="642" customWidth="1"/>
    <col min="15685" max="15685" width="8.625" style="642" customWidth="1"/>
    <col min="15686" max="15686" width="8" style="642" customWidth="1"/>
    <col min="15687" max="15687" width="8.125" style="642" customWidth="1"/>
    <col min="15688" max="15688" width="7.375" style="642" customWidth="1"/>
    <col min="15689" max="15689" width="8.875" style="642" customWidth="1"/>
    <col min="15690" max="15690" width="7.375" style="642" customWidth="1"/>
    <col min="15691" max="15691" width="6.625" style="642" customWidth="1"/>
    <col min="15692" max="15692" width="9.5" style="642" customWidth="1"/>
    <col min="15693" max="15693" width="8" style="642" customWidth="1"/>
    <col min="15694" max="15694" width="8.375" style="642" customWidth="1"/>
    <col min="15695" max="15695" width="8.5" style="642" customWidth="1"/>
    <col min="15696" max="15696" width="8" style="642" customWidth="1"/>
    <col min="15697" max="15697" width="7.875" style="642" customWidth="1"/>
    <col min="15698" max="15698" width="8" style="642" customWidth="1"/>
    <col min="15699" max="15699" width="8.5" style="642" customWidth="1"/>
    <col min="15700" max="15702" width="8.125" style="642" customWidth="1"/>
    <col min="15703" max="15703" width="8" style="642" customWidth="1"/>
    <col min="15704" max="15707" width="8.625" style="642" customWidth="1"/>
    <col min="15708" max="15708" width="7.625" style="642" customWidth="1"/>
    <col min="15709" max="15710" width="8.625" style="642" customWidth="1"/>
    <col min="15711" max="15711" width="7.625" style="642" customWidth="1"/>
    <col min="15712" max="15714" width="8" style="642" customWidth="1"/>
    <col min="15715" max="15715" width="7.875" style="642" customWidth="1"/>
    <col min="15716" max="15717" width="8.625" style="642" customWidth="1"/>
    <col min="15718" max="15718" width="8.375" style="642" customWidth="1"/>
    <col min="15719" max="15719" width="8" style="642" customWidth="1"/>
    <col min="15720" max="15720" width="7.875" style="642" customWidth="1"/>
    <col min="15721" max="15726" width="8.125" style="642" customWidth="1"/>
    <col min="15727" max="15727" width="7.875" style="642" customWidth="1"/>
    <col min="15728" max="15728" width="8.875" style="642" customWidth="1"/>
    <col min="15729" max="15729" width="8.375" style="642" customWidth="1"/>
    <col min="15730" max="15730" width="8.125" style="642" customWidth="1"/>
    <col min="15731" max="15731" width="8.875" style="642" customWidth="1"/>
    <col min="15732" max="15733" width="8.125" style="642" customWidth="1"/>
    <col min="15734" max="15734" width="8.875" style="642" customWidth="1"/>
    <col min="15735" max="15735" width="8" style="642" customWidth="1"/>
    <col min="15736" max="15738" width="7.875" style="642" customWidth="1"/>
    <col min="15739" max="15739" width="7.625" style="642" customWidth="1"/>
    <col min="15740" max="15743" width="8.875" style="642" customWidth="1"/>
    <col min="15744" max="15745" width="8.625" style="642" customWidth="1"/>
    <col min="15746" max="15747" width="8.125" style="642" customWidth="1"/>
    <col min="15748" max="15748" width="7.625" style="642" customWidth="1"/>
    <col min="15749" max="15749" width="8" style="642" customWidth="1"/>
    <col min="15750" max="15750" width="7.125" style="642" customWidth="1"/>
    <col min="15751" max="15751" width="7.625" style="642" customWidth="1"/>
    <col min="15752" max="15752" width="8.875" style="642" customWidth="1"/>
    <col min="15753" max="15753" width="8.125" style="642" customWidth="1"/>
    <col min="15754" max="15758" width="8.875" style="642" customWidth="1"/>
    <col min="15759" max="15759" width="8" style="642" customWidth="1"/>
    <col min="15760" max="15760" width="7.625" style="642" customWidth="1"/>
    <col min="15761" max="15761" width="7.875" style="642" customWidth="1"/>
    <col min="15762" max="15762" width="7.375" style="642" customWidth="1"/>
    <col min="15763" max="15763" width="7.875" style="642" customWidth="1"/>
    <col min="15764" max="15770" width="8.875" style="642" customWidth="1"/>
    <col min="15771" max="15771" width="7.5" style="642" customWidth="1"/>
    <col min="15772" max="15772" width="7.125" style="642" customWidth="1"/>
    <col min="15773" max="15773" width="8.375" style="642" customWidth="1"/>
    <col min="15774" max="15774" width="7.125" style="642" customWidth="1"/>
    <col min="15775" max="15775" width="7.625" style="642" customWidth="1"/>
    <col min="15776" max="15873" width="9" style="642"/>
    <col min="15874" max="15874" width="4.5" style="642" bestFit="1" customWidth="1"/>
    <col min="15875" max="15875" width="69.125" style="642" customWidth="1"/>
    <col min="15876" max="15876" width="9.125" style="642" customWidth="1"/>
    <col min="15877" max="15877" width="8.625" style="642" customWidth="1"/>
    <col min="15878" max="15878" width="9.375" style="642" customWidth="1"/>
    <col min="15879" max="15879" width="10.125" style="642" customWidth="1"/>
    <col min="15880" max="15880" width="10.625" style="642" customWidth="1"/>
    <col min="15881" max="15881" width="10" style="642" customWidth="1"/>
    <col min="15882" max="15883" width="8.5" style="642" customWidth="1"/>
    <col min="15884" max="15884" width="7.5" style="642" customWidth="1"/>
    <col min="15885" max="15885" width="7.125" style="642" customWidth="1"/>
    <col min="15886" max="15886" width="8.125" style="642" customWidth="1"/>
    <col min="15887" max="15888" width="7.5" style="642" customWidth="1"/>
    <col min="15889" max="15889" width="8.625" style="642" customWidth="1"/>
    <col min="15890" max="15892" width="7.5" style="642" customWidth="1"/>
    <col min="15893" max="15893" width="8.375" style="642" customWidth="1"/>
    <col min="15894" max="15894" width="7.5" style="642" customWidth="1"/>
    <col min="15895" max="15895" width="8.125" style="642" customWidth="1"/>
    <col min="15896" max="15898" width="7.5" style="642" customWidth="1"/>
    <col min="15899" max="15901" width="8.125" style="642" customWidth="1"/>
    <col min="15902" max="15902" width="8.625" style="642" customWidth="1"/>
    <col min="15903" max="15903" width="7.125" style="642" customWidth="1"/>
    <col min="15904" max="15904" width="9.5" style="642" customWidth="1"/>
    <col min="15905" max="15905" width="8.625" style="642" customWidth="1"/>
    <col min="15906" max="15906" width="8.875" style="642" customWidth="1"/>
    <col min="15907" max="15907" width="8.125" style="642" customWidth="1"/>
    <col min="15908" max="15910" width="7.625" style="642" customWidth="1"/>
    <col min="15911" max="15911" width="6.5" style="642" customWidth="1"/>
    <col min="15912" max="15920" width="8.5" style="642" customWidth="1"/>
    <col min="15921" max="15921" width="7.5" style="642" customWidth="1"/>
    <col min="15922" max="15922" width="7.125" style="642" customWidth="1"/>
    <col min="15923" max="15923" width="8.5" style="642" customWidth="1"/>
    <col min="15924" max="15924" width="9.375" style="642" customWidth="1"/>
    <col min="15925" max="15927" width="8.5" style="642" customWidth="1"/>
    <col min="15928" max="15928" width="9.125" style="642" customWidth="1"/>
    <col min="15929" max="15931" width="8.5" style="642" customWidth="1"/>
    <col min="15932" max="15932" width="7.875" style="642" customWidth="1"/>
    <col min="15933" max="15933" width="8.5" style="642" customWidth="1"/>
    <col min="15934" max="15934" width="7.375" style="642" customWidth="1"/>
    <col min="15935" max="15935" width="7.625" style="642" customWidth="1"/>
    <col min="15936" max="15936" width="9.875" style="642" customWidth="1"/>
    <col min="15937" max="15937" width="8.125" style="642" customWidth="1"/>
    <col min="15938" max="15940" width="8.875" style="642" customWidth="1"/>
    <col min="15941" max="15941" width="8.625" style="642" customWidth="1"/>
    <col min="15942" max="15942" width="8" style="642" customWidth="1"/>
    <col min="15943" max="15943" width="8.125" style="642" customWidth="1"/>
    <col min="15944" max="15944" width="7.375" style="642" customWidth="1"/>
    <col min="15945" max="15945" width="8.875" style="642" customWidth="1"/>
    <col min="15946" max="15946" width="7.375" style="642" customWidth="1"/>
    <col min="15947" max="15947" width="6.625" style="642" customWidth="1"/>
    <col min="15948" max="15948" width="9.5" style="642" customWidth="1"/>
    <col min="15949" max="15949" width="8" style="642" customWidth="1"/>
    <col min="15950" max="15950" width="8.375" style="642" customWidth="1"/>
    <col min="15951" max="15951" width="8.5" style="642" customWidth="1"/>
    <col min="15952" max="15952" width="8" style="642" customWidth="1"/>
    <col min="15953" max="15953" width="7.875" style="642" customWidth="1"/>
    <col min="15954" max="15954" width="8" style="642" customWidth="1"/>
    <col min="15955" max="15955" width="8.5" style="642" customWidth="1"/>
    <col min="15956" max="15958" width="8.125" style="642" customWidth="1"/>
    <col min="15959" max="15959" width="8" style="642" customWidth="1"/>
    <col min="15960" max="15963" width="8.625" style="642" customWidth="1"/>
    <col min="15964" max="15964" width="7.625" style="642" customWidth="1"/>
    <col min="15965" max="15966" width="8.625" style="642" customWidth="1"/>
    <col min="15967" max="15967" width="7.625" style="642" customWidth="1"/>
    <col min="15968" max="15970" width="8" style="642" customWidth="1"/>
    <col min="15971" max="15971" width="7.875" style="642" customWidth="1"/>
    <col min="15972" max="15973" width="8.625" style="642" customWidth="1"/>
    <col min="15974" max="15974" width="8.375" style="642" customWidth="1"/>
    <col min="15975" max="15975" width="8" style="642" customWidth="1"/>
    <col min="15976" max="15976" width="7.875" style="642" customWidth="1"/>
    <col min="15977" max="15982" width="8.125" style="642" customWidth="1"/>
    <col min="15983" max="15983" width="7.875" style="642" customWidth="1"/>
    <col min="15984" max="15984" width="8.875" style="642" customWidth="1"/>
    <col min="15985" max="15985" width="8.375" style="642" customWidth="1"/>
    <col min="15986" max="15986" width="8.125" style="642" customWidth="1"/>
    <col min="15987" max="15987" width="8.875" style="642" customWidth="1"/>
    <col min="15988" max="15989" width="8.125" style="642" customWidth="1"/>
    <col min="15990" max="15990" width="8.875" style="642" customWidth="1"/>
    <col min="15991" max="15991" width="8" style="642" customWidth="1"/>
    <col min="15992" max="15994" width="7.875" style="642" customWidth="1"/>
    <col min="15995" max="15995" width="7.625" style="642" customWidth="1"/>
    <col min="15996" max="15999" width="8.875" style="642" customWidth="1"/>
    <col min="16000" max="16001" width="8.625" style="642" customWidth="1"/>
    <col min="16002" max="16003" width="8.125" style="642" customWidth="1"/>
    <col min="16004" max="16004" width="7.625" style="642" customWidth="1"/>
    <col min="16005" max="16005" width="8" style="642" customWidth="1"/>
    <col min="16006" max="16006" width="7.125" style="642" customWidth="1"/>
    <col min="16007" max="16007" width="7.625" style="642" customWidth="1"/>
    <col min="16008" max="16008" width="8.875" style="642" customWidth="1"/>
    <col min="16009" max="16009" width="8.125" style="642" customWidth="1"/>
    <col min="16010" max="16014" width="8.875" style="642" customWidth="1"/>
    <col min="16015" max="16015" width="8" style="642" customWidth="1"/>
    <col min="16016" max="16016" width="7.625" style="642" customWidth="1"/>
    <col min="16017" max="16017" width="7.875" style="642" customWidth="1"/>
    <col min="16018" max="16018" width="7.375" style="642" customWidth="1"/>
    <col min="16019" max="16019" width="7.875" style="642" customWidth="1"/>
    <col min="16020" max="16026" width="8.875" style="642" customWidth="1"/>
    <col min="16027" max="16027" width="7.5" style="642" customWidth="1"/>
    <col min="16028" max="16028" width="7.125" style="642" customWidth="1"/>
    <col min="16029" max="16029" width="8.375" style="642" customWidth="1"/>
    <col min="16030" max="16030" width="7.125" style="642" customWidth="1"/>
    <col min="16031" max="16031" width="7.625" style="642" customWidth="1"/>
    <col min="16032" max="16129" width="9" style="642"/>
    <col min="16130" max="16130" width="4.5" style="642" bestFit="1" customWidth="1"/>
    <col min="16131" max="16131" width="69.125" style="642" customWidth="1"/>
    <col min="16132" max="16132" width="9.125" style="642" customWidth="1"/>
    <col min="16133" max="16133" width="8.625" style="642" customWidth="1"/>
    <col min="16134" max="16134" width="9.375" style="642" customWidth="1"/>
    <col min="16135" max="16135" width="10.125" style="642" customWidth="1"/>
    <col min="16136" max="16136" width="10.625" style="642" customWidth="1"/>
    <col min="16137" max="16137" width="10" style="642" customWidth="1"/>
    <col min="16138" max="16139" width="8.5" style="642" customWidth="1"/>
    <col min="16140" max="16140" width="7.5" style="642" customWidth="1"/>
    <col min="16141" max="16141" width="7.125" style="642" customWidth="1"/>
    <col min="16142" max="16142" width="8.125" style="642" customWidth="1"/>
    <col min="16143" max="16144" width="7.5" style="642" customWidth="1"/>
    <col min="16145" max="16145" width="8.625" style="642" customWidth="1"/>
    <col min="16146" max="16148" width="7.5" style="642" customWidth="1"/>
    <col min="16149" max="16149" width="8.375" style="642" customWidth="1"/>
    <col min="16150" max="16150" width="7.5" style="642" customWidth="1"/>
    <col min="16151" max="16151" width="8.125" style="642" customWidth="1"/>
    <col min="16152" max="16154" width="7.5" style="642" customWidth="1"/>
    <col min="16155" max="16157" width="8.125" style="642" customWidth="1"/>
    <col min="16158" max="16158" width="8.625" style="642" customWidth="1"/>
    <col min="16159" max="16159" width="7.125" style="642" customWidth="1"/>
    <col min="16160" max="16160" width="9.5" style="642" customWidth="1"/>
    <col min="16161" max="16161" width="8.625" style="642" customWidth="1"/>
    <col min="16162" max="16162" width="8.875" style="642" customWidth="1"/>
    <col min="16163" max="16163" width="8.125" style="642" customWidth="1"/>
    <col min="16164" max="16166" width="7.625" style="642" customWidth="1"/>
    <col min="16167" max="16167" width="6.5" style="642" customWidth="1"/>
    <col min="16168" max="16176" width="8.5" style="642" customWidth="1"/>
    <col min="16177" max="16177" width="7.5" style="642" customWidth="1"/>
    <col min="16178" max="16178" width="7.125" style="642" customWidth="1"/>
    <col min="16179" max="16179" width="8.5" style="642" customWidth="1"/>
    <col min="16180" max="16180" width="9.375" style="642" customWidth="1"/>
    <col min="16181" max="16183" width="8.5" style="642" customWidth="1"/>
    <col min="16184" max="16184" width="9.125" style="642" customWidth="1"/>
    <col min="16185" max="16187" width="8.5" style="642" customWidth="1"/>
    <col min="16188" max="16188" width="7.875" style="642" customWidth="1"/>
    <col min="16189" max="16189" width="8.5" style="642" customWidth="1"/>
    <col min="16190" max="16190" width="7.375" style="642" customWidth="1"/>
    <col min="16191" max="16191" width="7.625" style="642" customWidth="1"/>
    <col min="16192" max="16192" width="9.875" style="642" customWidth="1"/>
    <col min="16193" max="16193" width="8.125" style="642" customWidth="1"/>
    <col min="16194" max="16196" width="8.875" style="642" customWidth="1"/>
    <col min="16197" max="16197" width="8.625" style="642" customWidth="1"/>
    <col min="16198" max="16198" width="8" style="642" customWidth="1"/>
    <col min="16199" max="16199" width="8.125" style="642" customWidth="1"/>
    <col min="16200" max="16200" width="7.375" style="642" customWidth="1"/>
    <col min="16201" max="16201" width="8.875" style="642" customWidth="1"/>
    <col min="16202" max="16202" width="7.375" style="642" customWidth="1"/>
    <col min="16203" max="16203" width="6.625" style="642" customWidth="1"/>
    <col min="16204" max="16204" width="9.5" style="642" customWidth="1"/>
    <col min="16205" max="16205" width="8" style="642" customWidth="1"/>
    <col min="16206" max="16206" width="8.375" style="642" customWidth="1"/>
    <col min="16207" max="16207" width="8.5" style="642" customWidth="1"/>
    <col min="16208" max="16208" width="8" style="642" customWidth="1"/>
    <col min="16209" max="16209" width="7.875" style="642" customWidth="1"/>
    <col min="16210" max="16210" width="8" style="642" customWidth="1"/>
    <col min="16211" max="16211" width="8.5" style="642" customWidth="1"/>
    <col min="16212" max="16214" width="8.125" style="642" customWidth="1"/>
    <col min="16215" max="16215" width="8" style="642" customWidth="1"/>
    <col min="16216" max="16219" width="8.625" style="642" customWidth="1"/>
    <col min="16220" max="16220" width="7.625" style="642" customWidth="1"/>
    <col min="16221" max="16222" width="8.625" style="642" customWidth="1"/>
    <col min="16223" max="16223" width="7.625" style="642" customWidth="1"/>
    <col min="16224" max="16226" width="8" style="642" customWidth="1"/>
    <col min="16227" max="16227" width="7.875" style="642" customWidth="1"/>
    <col min="16228" max="16229" width="8.625" style="642" customWidth="1"/>
    <col min="16230" max="16230" width="8.375" style="642" customWidth="1"/>
    <col min="16231" max="16231" width="8" style="642" customWidth="1"/>
    <col min="16232" max="16232" width="7.875" style="642" customWidth="1"/>
    <col min="16233" max="16238" width="8.125" style="642" customWidth="1"/>
    <col min="16239" max="16239" width="7.875" style="642" customWidth="1"/>
    <col min="16240" max="16240" width="8.875" style="642" customWidth="1"/>
    <col min="16241" max="16241" width="8.375" style="642" customWidth="1"/>
    <col min="16242" max="16242" width="8.125" style="642" customWidth="1"/>
    <col min="16243" max="16243" width="8.875" style="642" customWidth="1"/>
    <col min="16244" max="16245" width="8.125" style="642" customWidth="1"/>
    <col min="16246" max="16246" width="8.875" style="642" customWidth="1"/>
    <col min="16247" max="16247" width="8" style="642" customWidth="1"/>
    <col min="16248" max="16250" width="7.875" style="642" customWidth="1"/>
    <col min="16251" max="16251" width="7.625" style="642" customWidth="1"/>
    <col min="16252" max="16255" width="8.875" style="642" customWidth="1"/>
    <col min="16256" max="16257" width="8.625" style="642" customWidth="1"/>
    <col min="16258" max="16259" width="8.125" style="642" customWidth="1"/>
    <col min="16260" max="16260" width="7.625" style="642" customWidth="1"/>
    <col min="16261" max="16261" width="8" style="642" customWidth="1"/>
    <col min="16262" max="16262" width="7.125" style="642" customWidth="1"/>
    <col min="16263" max="16263" width="7.625" style="642" customWidth="1"/>
    <col min="16264" max="16264" width="8.875" style="642" customWidth="1"/>
    <col min="16265" max="16265" width="8.125" style="642" customWidth="1"/>
    <col min="16266" max="16270" width="8.875" style="642" customWidth="1"/>
    <col min="16271" max="16271" width="8" style="642" customWidth="1"/>
    <col min="16272" max="16272" width="7.625" style="642" customWidth="1"/>
    <col min="16273" max="16273" width="7.875" style="642" customWidth="1"/>
    <col min="16274" max="16274" width="7.375" style="642" customWidth="1"/>
    <col min="16275" max="16275" width="7.875" style="642" customWidth="1"/>
    <col min="16276" max="16282" width="8.875" style="642" customWidth="1"/>
    <col min="16283" max="16283" width="7.5" style="642" customWidth="1"/>
    <col min="16284" max="16284" width="7.125" style="642" customWidth="1"/>
    <col min="16285" max="16285" width="8.375" style="642" customWidth="1"/>
    <col min="16286" max="16286" width="7.125" style="642" customWidth="1"/>
    <col min="16287" max="16287" width="7.625" style="642" customWidth="1"/>
    <col min="16288" max="16384" width="9" style="642"/>
  </cols>
  <sheetData>
    <row r="1" spans="1:162" ht="43.5" customHeight="1">
      <c r="C1" s="1420" t="s">
        <v>1422</v>
      </c>
      <c r="D1" s="1421"/>
      <c r="E1" s="1421"/>
      <c r="F1" s="1421"/>
      <c r="G1" s="1421"/>
      <c r="H1" s="1421"/>
      <c r="I1" s="1421"/>
      <c r="J1" s="1421"/>
      <c r="K1" s="1421"/>
      <c r="L1" s="1421"/>
      <c r="M1" s="1421"/>
      <c r="N1" s="1421"/>
      <c r="O1" s="1420" t="s">
        <v>1422</v>
      </c>
      <c r="P1" s="1421"/>
      <c r="Q1" s="1421"/>
      <c r="R1" s="1421"/>
      <c r="S1" s="1420"/>
      <c r="T1" s="1421"/>
      <c r="U1" s="1421"/>
      <c r="V1" s="1421"/>
      <c r="W1" s="1421"/>
      <c r="X1" s="1421"/>
      <c r="Y1" s="1421"/>
      <c r="Z1" s="1421"/>
      <c r="AA1" s="1420"/>
      <c r="AB1" s="1421"/>
      <c r="AC1" s="1421"/>
      <c r="AD1" s="1421"/>
      <c r="AE1" s="1421"/>
      <c r="AF1" s="1421"/>
      <c r="AG1" s="1421"/>
      <c r="AH1" s="1421"/>
      <c r="AI1" s="1420"/>
      <c r="AJ1" s="1421"/>
      <c r="AK1" s="1421"/>
      <c r="AL1" s="1421"/>
      <c r="AM1" s="1420" t="s">
        <v>1422</v>
      </c>
      <c r="AN1" s="1421"/>
      <c r="AO1" s="1421"/>
      <c r="AP1" s="1421"/>
      <c r="AQ1" s="1420"/>
      <c r="AR1" s="1421"/>
      <c r="AS1" s="1421"/>
      <c r="AT1" s="1421"/>
      <c r="AU1" s="1421"/>
      <c r="AV1" s="1421"/>
      <c r="AW1" s="1421"/>
      <c r="AX1" s="1421"/>
      <c r="AY1" s="1420"/>
      <c r="AZ1" s="1421"/>
      <c r="BA1" s="1421"/>
      <c r="BB1" s="1421"/>
      <c r="BC1" s="1421"/>
      <c r="BD1" s="1421"/>
      <c r="BE1" s="1421"/>
      <c r="BF1" s="1421"/>
      <c r="BG1" s="1420"/>
      <c r="BH1" s="1421"/>
      <c r="BI1" s="1421"/>
      <c r="BJ1" s="1421"/>
      <c r="BK1" s="1420" t="s">
        <v>1422</v>
      </c>
      <c r="BL1" s="1421"/>
      <c r="BM1" s="1421"/>
      <c r="BN1" s="1421"/>
      <c r="BO1" s="1420"/>
      <c r="BP1" s="1421"/>
      <c r="BQ1" s="1421"/>
      <c r="BR1" s="1421"/>
      <c r="BS1" s="1421"/>
      <c r="BT1" s="1421"/>
      <c r="BU1" s="1421"/>
      <c r="BV1" s="1421"/>
      <c r="BW1" s="1420"/>
      <c r="BX1" s="1421"/>
      <c r="BY1" s="1421"/>
      <c r="BZ1" s="1421"/>
      <c r="CA1" s="1421"/>
      <c r="CB1" s="1421"/>
      <c r="CC1" s="1421"/>
      <c r="CD1" s="1421"/>
      <c r="CE1" s="1420"/>
      <c r="CF1" s="1421"/>
      <c r="CG1" s="1421"/>
      <c r="CH1" s="1421"/>
      <c r="CI1" s="1420" t="s">
        <v>1422</v>
      </c>
      <c r="CJ1" s="1421"/>
      <c r="CK1" s="1421"/>
      <c r="CL1" s="1421"/>
      <c r="CM1" s="1420"/>
      <c r="CN1" s="1421"/>
      <c r="CO1" s="1421"/>
      <c r="CP1" s="1421"/>
      <c r="CQ1" s="1421"/>
      <c r="CR1" s="1421"/>
      <c r="CS1" s="1421"/>
      <c r="CT1" s="1421"/>
      <c r="CU1" s="1420"/>
      <c r="CV1" s="1421"/>
      <c r="CW1" s="1421"/>
      <c r="CX1" s="1421"/>
      <c r="CY1" s="1421"/>
      <c r="CZ1" s="1421"/>
      <c r="DA1" s="1421"/>
      <c r="DB1" s="1421"/>
      <c r="DC1" s="1421"/>
      <c r="DD1" s="1421"/>
      <c r="DE1" s="1421"/>
      <c r="DF1" s="1421"/>
      <c r="DG1" s="1420" t="s">
        <v>1422</v>
      </c>
      <c r="DH1" s="1421"/>
      <c r="DI1" s="1421"/>
      <c r="DJ1" s="1421"/>
      <c r="DK1" s="1421"/>
      <c r="DL1" s="1421"/>
      <c r="DM1" s="1421"/>
      <c r="DN1" s="1421"/>
      <c r="DO1" s="1421"/>
      <c r="DP1" s="1421"/>
      <c r="DQ1" s="1421"/>
      <c r="DR1" s="1421"/>
      <c r="DS1" s="1420" t="s">
        <v>1422</v>
      </c>
      <c r="DT1" s="1421"/>
      <c r="DU1" s="1421"/>
      <c r="DV1" s="1421"/>
      <c r="DW1" s="1421"/>
      <c r="DX1" s="1421"/>
      <c r="DY1" s="1421"/>
      <c r="DZ1" s="1421"/>
      <c r="EA1" s="1421"/>
      <c r="EB1" s="1421"/>
      <c r="EC1" s="1421"/>
      <c r="ED1" s="1421"/>
      <c r="EE1" s="1420" t="s">
        <v>1422</v>
      </c>
      <c r="EF1" s="1421"/>
      <c r="EG1" s="1421"/>
      <c r="EH1" s="1421"/>
      <c r="EI1" s="1421"/>
      <c r="EJ1" s="1421"/>
      <c r="EK1" s="1421"/>
      <c r="EL1" s="1421"/>
      <c r="EM1" s="1421"/>
      <c r="EN1" s="1421"/>
      <c r="EO1" s="1421"/>
      <c r="EP1" s="1421"/>
      <c r="EQ1" s="1420" t="s">
        <v>1422</v>
      </c>
      <c r="ER1" s="1421"/>
      <c r="ES1" s="1421"/>
      <c r="ET1" s="1421"/>
      <c r="EU1" s="1421"/>
      <c r="EV1" s="1421"/>
      <c r="EW1" s="1421"/>
      <c r="EX1" s="1421"/>
      <c r="EY1" s="1421"/>
      <c r="EZ1" s="1421"/>
      <c r="FA1" s="1421"/>
      <c r="FB1" s="1421"/>
    </row>
    <row r="2" spans="1:162" ht="18" customHeight="1">
      <c r="B2" s="1422"/>
      <c r="C2" s="1422"/>
      <c r="D2" s="1422"/>
      <c r="E2" s="1422"/>
      <c r="F2" s="1422"/>
      <c r="G2" s="1422"/>
      <c r="H2" s="1422"/>
      <c r="I2" s="1422"/>
      <c r="J2" s="1422"/>
      <c r="K2" s="1422"/>
      <c r="L2" s="1422"/>
      <c r="M2" s="1422"/>
      <c r="N2" s="1423" t="s">
        <v>463</v>
      </c>
      <c r="O2" s="1423"/>
      <c r="P2" s="1423"/>
      <c r="Q2" s="1423"/>
      <c r="R2" s="1423"/>
      <c r="S2" s="1423"/>
      <c r="T2" s="1423"/>
      <c r="U2" s="1423"/>
      <c r="V2" s="1423"/>
      <c r="W2" s="1423"/>
      <c r="X2" s="1423"/>
      <c r="Y2" s="1423"/>
      <c r="Z2" s="1423"/>
      <c r="AA2" s="1422"/>
      <c r="AB2" s="1422"/>
      <c r="AC2" s="1422"/>
      <c r="AD2" s="1422"/>
      <c r="AE2" s="1422"/>
      <c r="AF2" s="1422"/>
      <c r="AG2" s="1422"/>
      <c r="AH2" s="1422"/>
      <c r="AI2" s="1422"/>
      <c r="AJ2" s="1422"/>
      <c r="AK2" s="1422"/>
      <c r="AL2" s="1423" t="s">
        <v>463</v>
      </c>
      <c r="AM2" s="1422"/>
      <c r="AN2" s="1422"/>
      <c r="AO2" s="1422"/>
      <c r="AP2" s="1422"/>
      <c r="AQ2" s="1422"/>
      <c r="AR2" s="1422"/>
      <c r="AS2" s="1422"/>
      <c r="AT2" s="1422"/>
      <c r="AU2" s="1422"/>
      <c r="AV2" s="1422"/>
      <c r="AW2" s="1422"/>
      <c r="AX2" s="1423" t="s">
        <v>463</v>
      </c>
      <c r="BA2" s="1397"/>
      <c r="BB2" s="1397"/>
      <c r="BC2" s="1397"/>
      <c r="BD2" s="1397"/>
      <c r="BE2" s="1397"/>
      <c r="BF2" s="1397"/>
      <c r="BJ2" s="1423" t="s">
        <v>463</v>
      </c>
      <c r="BM2" s="1397"/>
      <c r="BN2" s="1397"/>
      <c r="BO2" s="1397"/>
      <c r="BP2" s="1397"/>
      <c r="BQ2" s="1397"/>
      <c r="BR2" s="1397"/>
      <c r="BS2" s="1397"/>
      <c r="BT2" s="1397"/>
      <c r="BU2" s="1397"/>
      <c r="BV2" s="1423" t="s">
        <v>463</v>
      </c>
      <c r="BY2" s="1397"/>
      <c r="CH2" s="1423" t="s">
        <v>463</v>
      </c>
      <c r="CK2" s="1397"/>
      <c r="CL2" s="1397"/>
      <c r="CM2" s="1397"/>
      <c r="CN2" s="1397"/>
      <c r="CO2" s="1397"/>
      <c r="CP2" s="1397"/>
      <c r="CT2" s="1423" t="s">
        <v>463</v>
      </c>
      <c r="CW2" s="1397"/>
      <c r="CX2" s="1397"/>
      <c r="CY2" s="1397"/>
      <c r="CZ2" s="1397"/>
      <c r="DA2" s="1397"/>
      <c r="DB2" s="1397"/>
      <c r="DF2" s="1423" t="s">
        <v>463</v>
      </c>
      <c r="DI2" s="1397"/>
      <c r="DJ2" s="1397"/>
      <c r="DK2" s="1397"/>
      <c r="DL2" s="1397"/>
      <c r="DM2" s="1397"/>
      <c r="DN2" s="1397"/>
      <c r="DR2" s="1423" t="s">
        <v>463</v>
      </c>
      <c r="DU2" s="1397"/>
      <c r="DV2" s="1397"/>
      <c r="DW2" s="1397"/>
      <c r="DX2" s="1397"/>
      <c r="DY2" s="1397"/>
      <c r="DZ2" s="1397"/>
      <c r="ED2" s="1423" t="s">
        <v>463</v>
      </c>
      <c r="EF2" s="1397"/>
      <c r="EG2" s="1397"/>
      <c r="EH2" s="1397"/>
      <c r="EI2" s="1397"/>
      <c r="EJ2" s="1397"/>
      <c r="EK2" s="1397"/>
      <c r="EL2" s="1397"/>
      <c r="EM2" s="1397"/>
      <c r="EN2" s="1397"/>
      <c r="EO2" s="1397"/>
      <c r="EP2" s="1423" t="s">
        <v>463</v>
      </c>
      <c r="ES2" s="1397"/>
      <c r="ET2" s="1397"/>
      <c r="EU2" s="1397"/>
      <c r="EV2" s="1397"/>
      <c r="EW2" s="1397"/>
      <c r="EX2" s="1397"/>
      <c r="FB2" s="1423" t="s">
        <v>463</v>
      </c>
    </row>
    <row r="3" spans="1:162" s="1424" customFormat="1" ht="30" customHeight="1">
      <c r="A3" s="1646" t="s">
        <v>466</v>
      </c>
      <c r="B3" s="1646" t="s">
        <v>33</v>
      </c>
      <c r="C3" s="1646" t="s">
        <v>308</v>
      </c>
      <c r="D3" s="1646"/>
      <c r="E3" s="1646"/>
      <c r="F3" s="1646"/>
      <c r="G3" s="1646"/>
      <c r="H3" s="1646"/>
      <c r="I3" s="1646"/>
      <c r="J3" s="1646"/>
      <c r="K3" s="1646"/>
      <c r="L3" s="1646"/>
      <c r="M3" s="1646"/>
      <c r="N3" s="1646"/>
      <c r="O3" s="1646" t="s">
        <v>309</v>
      </c>
      <c r="P3" s="1646"/>
      <c r="Q3" s="1646"/>
      <c r="R3" s="1646"/>
      <c r="S3" s="1646"/>
      <c r="T3" s="1646"/>
      <c r="U3" s="1646"/>
      <c r="V3" s="1646"/>
      <c r="W3" s="1646"/>
      <c r="X3" s="1646"/>
      <c r="Y3" s="1646"/>
      <c r="Z3" s="1646"/>
      <c r="AA3" s="1646" t="s">
        <v>1243</v>
      </c>
      <c r="AB3" s="1646"/>
      <c r="AC3" s="1646"/>
      <c r="AD3" s="1646"/>
      <c r="AE3" s="1646"/>
      <c r="AF3" s="1646"/>
      <c r="AG3" s="1646"/>
      <c r="AH3" s="1646"/>
      <c r="AI3" s="1646"/>
      <c r="AJ3" s="1646"/>
      <c r="AK3" s="1646"/>
      <c r="AL3" s="1646"/>
      <c r="AM3" s="1646" t="s">
        <v>310</v>
      </c>
      <c r="AN3" s="1646"/>
      <c r="AO3" s="1646"/>
      <c r="AP3" s="1646"/>
      <c r="AQ3" s="1646"/>
      <c r="AR3" s="1646"/>
      <c r="AS3" s="1646"/>
      <c r="AT3" s="1646"/>
      <c r="AU3" s="1646"/>
      <c r="AV3" s="1646"/>
      <c r="AW3" s="1646"/>
      <c r="AX3" s="1646"/>
      <c r="AY3" s="1646" t="s">
        <v>87</v>
      </c>
      <c r="AZ3" s="1646"/>
      <c r="BA3" s="1646"/>
      <c r="BB3" s="1646"/>
      <c r="BC3" s="1646"/>
      <c r="BD3" s="1646"/>
      <c r="BE3" s="1646"/>
      <c r="BF3" s="1646"/>
      <c r="BG3" s="1646"/>
      <c r="BH3" s="1646"/>
      <c r="BI3" s="1646"/>
      <c r="BJ3" s="1646"/>
      <c r="BK3" s="1646" t="s">
        <v>311</v>
      </c>
      <c r="BL3" s="1646"/>
      <c r="BM3" s="1646"/>
      <c r="BN3" s="1646"/>
      <c r="BO3" s="1646"/>
      <c r="BP3" s="1646"/>
      <c r="BQ3" s="1646"/>
      <c r="BR3" s="1646"/>
      <c r="BS3" s="1646"/>
      <c r="BT3" s="1646"/>
      <c r="BU3" s="1646"/>
      <c r="BV3" s="1646"/>
      <c r="BW3" s="1646" t="s">
        <v>51</v>
      </c>
      <c r="BX3" s="1646"/>
      <c r="BY3" s="1646"/>
      <c r="BZ3" s="1646"/>
      <c r="CA3" s="1646"/>
      <c r="CB3" s="1646"/>
      <c r="CC3" s="1646"/>
      <c r="CD3" s="1646"/>
      <c r="CE3" s="1646"/>
      <c r="CF3" s="1646"/>
      <c r="CG3" s="1646"/>
      <c r="CH3" s="1646"/>
      <c r="CI3" s="1646" t="s">
        <v>312</v>
      </c>
      <c r="CJ3" s="1646"/>
      <c r="CK3" s="1646"/>
      <c r="CL3" s="1646"/>
      <c r="CM3" s="1646"/>
      <c r="CN3" s="1646"/>
      <c r="CO3" s="1646"/>
      <c r="CP3" s="1646"/>
      <c r="CQ3" s="1646"/>
      <c r="CR3" s="1646"/>
      <c r="CS3" s="1646"/>
      <c r="CT3" s="1646"/>
      <c r="CU3" s="1646" t="s">
        <v>25</v>
      </c>
      <c r="CV3" s="1646"/>
      <c r="CW3" s="1646"/>
      <c r="CX3" s="1646"/>
      <c r="CY3" s="1646"/>
      <c r="CZ3" s="1646"/>
      <c r="DA3" s="1646"/>
      <c r="DB3" s="1646"/>
      <c r="DC3" s="1646"/>
      <c r="DD3" s="1646"/>
      <c r="DE3" s="1646"/>
      <c r="DF3" s="1646"/>
      <c r="DG3" s="1646" t="s">
        <v>26</v>
      </c>
      <c r="DH3" s="1646"/>
      <c r="DI3" s="1646"/>
      <c r="DJ3" s="1646"/>
      <c r="DK3" s="1646"/>
      <c r="DL3" s="1646"/>
      <c r="DM3" s="1646"/>
      <c r="DN3" s="1646"/>
      <c r="DO3" s="1646"/>
      <c r="DP3" s="1646"/>
      <c r="DQ3" s="1646"/>
      <c r="DR3" s="1646"/>
      <c r="DS3" s="1646" t="s">
        <v>313</v>
      </c>
      <c r="DT3" s="1646"/>
      <c r="DU3" s="1646"/>
      <c r="DV3" s="1646"/>
      <c r="DW3" s="1646"/>
      <c r="DX3" s="1646"/>
      <c r="DY3" s="1646"/>
      <c r="DZ3" s="1646"/>
      <c r="EA3" s="1646"/>
      <c r="EB3" s="1646"/>
      <c r="EC3" s="1646"/>
      <c r="ED3" s="1646"/>
      <c r="EE3" s="1646" t="s">
        <v>147</v>
      </c>
      <c r="EF3" s="1646"/>
      <c r="EG3" s="1646"/>
      <c r="EH3" s="1646"/>
      <c r="EI3" s="1646"/>
      <c r="EJ3" s="1646"/>
      <c r="EK3" s="1646"/>
      <c r="EL3" s="1646"/>
      <c r="EM3" s="1646"/>
      <c r="EN3" s="1646"/>
      <c r="EO3" s="1646"/>
      <c r="EP3" s="1646"/>
      <c r="EQ3" s="1646" t="s">
        <v>314</v>
      </c>
      <c r="ER3" s="1646"/>
      <c r="ES3" s="1646"/>
      <c r="ET3" s="1646"/>
      <c r="EU3" s="1646"/>
      <c r="EV3" s="1646"/>
      <c r="EW3" s="1646"/>
      <c r="EX3" s="1646"/>
      <c r="EY3" s="1646"/>
      <c r="EZ3" s="1646"/>
      <c r="FA3" s="1646"/>
      <c r="FB3" s="1646"/>
    </row>
    <row r="4" spans="1:162" s="1424" customFormat="1" ht="25.5" customHeight="1">
      <c r="A4" s="1646"/>
      <c r="B4" s="1646"/>
      <c r="C4" s="1646" t="s">
        <v>1192</v>
      </c>
      <c r="D4" s="1646"/>
      <c r="E4" s="1646" t="s">
        <v>1290</v>
      </c>
      <c r="F4" s="1646"/>
      <c r="G4" s="1646" t="s">
        <v>1423</v>
      </c>
      <c r="H4" s="1646"/>
      <c r="I4" s="1646" t="s">
        <v>1413</v>
      </c>
      <c r="J4" s="1646"/>
      <c r="K4" s="1649" t="s">
        <v>299</v>
      </c>
      <c r="L4" s="1649"/>
      <c r="M4" s="1649"/>
      <c r="N4" s="1649"/>
      <c r="O4" s="1646" t="s">
        <v>1192</v>
      </c>
      <c r="P4" s="1646"/>
      <c r="Q4" s="1646" t="s">
        <v>1290</v>
      </c>
      <c r="R4" s="1646"/>
      <c r="S4" s="1646" t="s">
        <v>1423</v>
      </c>
      <c r="T4" s="1646"/>
      <c r="U4" s="1646" t="s">
        <v>1413</v>
      </c>
      <c r="V4" s="1646"/>
      <c r="W4" s="1649" t="s">
        <v>299</v>
      </c>
      <c r="X4" s="1649"/>
      <c r="Y4" s="1649"/>
      <c r="Z4" s="1649"/>
      <c r="AA4" s="1646" t="s">
        <v>1192</v>
      </c>
      <c r="AB4" s="1646"/>
      <c r="AC4" s="1646" t="s">
        <v>1290</v>
      </c>
      <c r="AD4" s="1646"/>
      <c r="AE4" s="1646" t="s">
        <v>1423</v>
      </c>
      <c r="AF4" s="1646"/>
      <c r="AG4" s="1646" t="s">
        <v>1413</v>
      </c>
      <c r="AH4" s="1646"/>
      <c r="AI4" s="1649" t="s">
        <v>299</v>
      </c>
      <c r="AJ4" s="1649"/>
      <c r="AK4" s="1649"/>
      <c r="AL4" s="1649"/>
      <c r="AM4" s="1646" t="s">
        <v>1192</v>
      </c>
      <c r="AN4" s="1646"/>
      <c r="AO4" s="1646" t="s">
        <v>1290</v>
      </c>
      <c r="AP4" s="1646"/>
      <c r="AQ4" s="1646" t="s">
        <v>1423</v>
      </c>
      <c r="AR4" s="1646"/>
      <c r="AS4" s="1646" t="s">
        <v>1413</v>
      </c>
      <c r="AT4" s="1646"/>
      <c r="AU4" s="1649" t="s">
        <v>299</v>
      </c>
      <c r="AV4" s="1649"/>
      <c r="AW4" s="1649"/>
      <c r="AX4" s="1649"/>
      <c r="AY4" s="1646" t="s">
        <v>1192</v>
      </c>
      <c r="AZ4" s="1646"/>
      <c r="BA4" s="1646" t="s">
        <v>1290</v>
      </c>
      <c r="BB4" s="1646"/>
      <c r="BC4" s="1646" t="s">
        <v>1423</v>
      </c>
      <c r="BD4" s="1646"/>
      <c r="BE4" s="1646" t="s">
        <v>1413</v>
      </c>
      <c r="BF4" s="1646"/>
      <c r="BG4" s="1649" t="s">
        <v>299</v>
      </c>
      <c r="BH4" s="1649"/>
      <c r="BI4" s="1649"/>
      <c r="BJ4" s="1649"/>
      <c r="BK4" s="1646" t="s">
        <v>1192</v>
      </c>
      <c r="BL4" s="1646"/>
      <c r="BM4" s="1646" t="s">
        <v>1290</v>
      </c>
      <c r="BN4" s="1646"/>
      <c r="BO4" s="1646" t="s">
        <v>1423</v>
      </c>
      <c r="BP4" s="1646"/>
      <c r="BQ4" s="1646" t="s">
        <v>1413</v>
      </c>
      <c r="BR4" s="1646"/>
      <c r="BS4" s="1649" t="s">
        <v>299</v>
      </c>
      <c r="BT4" s="1649"/>
      <c r="BU4" s="1649"/>
      <c r="BV4" s="1649"/>
      <c r="BW4" s="1646" t="s">
        <v>1192</v>
      </c>
      <c r="BX4" s="1646"/>
      <c r="BY4" s="1646" t="s">
        <v>1290</v>
      </c>
      <c r="BZ4" s="1646"/>
      <c r="CA4" s="1646" t="s">
        <v>1423</v>
      </c>
      <c r="CB4" s="1646"/>
      <c r="CC4" s="1646" t="s">
        <v>1413</v>
      </c>
      <c r="CD4" s="1646"/>
      <c r="CE4" s="1649" t="s">
        <v>299</v>
      </c>
      <c r="CF4" s="1649"/>
      <c r="CG4" s="1649"/>
      <c r="CH4" s="1649"/>
      <c r="CI4" s="1646" t="s">
        <v>1192</v>
      </c>
      <c r="CJ4" s="1646"/>
      <c r="CK4" s="1646" t="s">
        <v>1290</v>
      </c>
      <c r="CL4" s="1646"/>
      <c r="CM4" s="1646" t="s">
        <v>1423</v>
      </c>
      <c r="CN4" s="1646"/>
      <c r="CO4" s="1646" t="s">
        <v>1413</v>
      </c>
      <c r="CP4" s="1646"/>
      <c r="CQ4" s="1649" t="s">
        <v>299</v>
      </c>
      <c r="CR4" s="1649"/>
      <c r="CS4" s="1649"/>
      <c r="CT4" s="1649"/>
      <c r="CU4" s="1646" t="s">
        <v>1192</v>
      </c>
      <c r="CV4" s="1646"/>
      <c r="CW4" s="1646" t="s">
        <v>1290</v>
      </c>
      <c r="CX4" s="1646"/>
      <c r="CY4" s="1646" t="s">
        <v>1423</v>
      </c>
      <c r="CZ4" s="1646"/>
      <c r="DA4" s="1646" t="s">
        <v>1413</v>
      </c>
      <c r="DB4" s="1646"/>
      <c r="DC4" s="1649" t="s">
        <v>299</v>
      </c>
      <c r="DD4" s="1649"/>
      <c r="DE4" s="1649"/>
      <c r="DF4" s="1649"/>
      <c r="DG4" s="1646" t="s">
        <v>1192</v>
      </c>
      <c r="DH4" s="1646"/>
      <c r="DI4" s="1646" t="s">
        <v>1290</v>
      </c>
      <c r="DJ4" s="1646"/>
      <c r="DK4" s="1646" t="s">
        <v>1423</v>
      </c>
      <c r="DL4" s="1646"/>
      <c r="DM4" s="1646" t="s">
        <v>1413</v>
      </c>
      <c r="DN4" s="1646"/>
      <c r="DO4" s="1649" t="s">
        <v>299</v>
      </c>
      <c r="DP4" s="1649"/>
      <c r="DQ4" s="1649"/>
      <c r="DR4" s="1649"/>
      <c r="DS4" s="1646" t="s">
        <v>1192</v>
      </c>
      <c r="DT4" s="1646"/>
      <c r="DU4" s="1646" t="s">
        <v>1290</v>
      </c>
      <c r="DV4" s="1646"/>
      <c r="DW4" s="1646" t="s">
        <v>1423</v>
      </c>
      <c r="DX4" s="1646"/>
      <c r="DY4" s="1646" t="s">
        <v>1413</v>
      </c>
      <c r="DZ4" s="1646"/>
      <c r="EA4" s="1649" t="s">
        <v>299</v>
      </c>
      <c r="EB4" s="1649"/>
      <c r="EC4" s="1649"/>
      <c r="ED4" s="1649"/>
      <c r="EE4" s="1646" t="s">
        <v>1192</v>
      </c>
      <c r="EF4" s="1646"/>
      <c r="EG4" s="1646" t="s">
        <v>1290</v>
      </c>
      <c r="EH4" s="1646"/>
      <c r="EI4" s="1646" t="s">
        <v>1423</v>
      </c>
      <c r="EJ4" s="1646"/>
      <c r="EK4" s="1646" t="s">
        <v>1413</v>
      </c>
      <c r="EL4" s="1646"/>
      <c r="EM4" s="1649" t="s">
        <v>299</v>
      </c>
      <c r="EN4" s="1649"/>
      <c r="EO4" s="1649"/>
      <c r="EP4" s="1649"/>
      <c r="EQ4" s="1646" t="s">
        <v>1192</v>
      </c>
      <c r="ER4" s="1646"/>
      <c r="ES4" s="1646" t="s">
        <v>1290</v>
      </c>
      <c r="ET4" s="1646"/>
      <c r="EU4" s="1646" t="s">
        <v>1423</v>
      </c>
      <c r="EV4" s="1646"/>
      <c r="EW4" s="1646" t="s">
        <v>1413</v>
      </c>
      <c r="EX4" s="1646"/>
      <c r="EY4" s="1649" t="s">
        <v>299</v>
      </c>
      <c r="EZ4" s="1649"/>
      <c r="FA4" s="1649"/>
      <c r="FB4" s="1649"/>
      <c r="FC4" s="1646" t="s">
        <v>1426</v>
      </c>
      <c r="FD4" s="1646"/>
      <c r="FE4" s="1646"/>
      <c r="FF4" s="1646"/>
    </row>
    <row r="5" spans="1:162" s="1424" customFormat="1" ht="43.5" customHeight="1">
      <c r="A5" s="1646"/>
      <c r="B5" s="1646"/>
      <c r="C5" s="1646" t="s">
        <v>315</v>
      </c>
      <c r="D5" s="1645" t="s">
        <v>316</v>
      </c>
      <c r="E5" s="1646" t="s">
        <v>315</v>
      </c>
      <c r="F5" s="1645" t="s">
        <v>316</v>
      </c>
      <c r="G5" s="1646" t="s">
        <v>315</v>
      </c>
      <c r="H5" s="1645" t="s">
        <v>316</v>
      </c>
      <c r="I5" s="1646" t="s">
        <v>315</v>
      </c>
      <c r="J5" s="1645" t="s">
        <v>316</v>
      </c>
      <c r="K5" s="1645" t="s">
        <v>1424</v>
      </c>
      <c r="L5" s="1645"/>
      <c r="M5" s="1645" t="s">
        <v>1425</v>
      </c>
      <c r="N5" s="1645"/>
      <c r="O5" s="1646" t="s">
        <v>315</v>
      </c>
      <c r="P5" s="1645" t="s">
        <v>316</v>
      </c>
      <c r="Q5" s="1646" t="s">
        <v>315</v>
      </c>
      <c r="R5" s="1645" t="s">
        <v>316</v>
      </c>
      <c r="S5" s="1646" t="s">
        <v>315</v>
      </c>
      <c r="T5" s="1645" t="s">
        <v>316</v>
      </c>
      <c r="U5" s="1646" t="s">
        <v>315</v>
      </c>
      <c r="V5" s="1645" t="s">
        <v>316</v>
      </c>
      <c r="W5" s="1645" t="s">
        <v>1424</v>
      </c>
      <c r="X5" s="1645"/>
      <c r="Y5" s="1645" t="s">
        <v>1425</v>
      </c>
      <c r="Z5" s="1645"/>
      <c r="AA5" s="1646" t="s">
        <v>315</v>
      </c>
      <c r="AB5" s="1645" t="s">
        <v>316</v>
      </c>
      <c r="AC5" s="1646" t="s">
        <v>315</v>
      </c>
      <c r="AD5" s="1645" t="s">
        <v>316</v>
      </c>
      <c r="AE5" s="1646" t="s">
        <v>315</v>
      </c>
      <c r="AF5" s="1645" t="s">
        <v>316</v>
      </c>
      <c r="AG5" s="1646" t="s">
        <v>315</v>
      </c>
      <c r="AH5" s="1645" t="s">
        <v>316</v>
      </c>
      <c r="AI5" s="1645" t="s">
        <v>1424</v>
      </c>
      <c r="AJ5" s="1645"/>
      <c r="AK5" s="1645" t="s">
        <v>1425</v>
      </c>
      <c r="AL5" s="1645"/>
      <c r="AM5" s="1646" t="s">
        <v>315</v>
      </c>
      <c r="AN5" s="1645" t="s">
        <v>316</v>
      </c>
      <c r="AO5" s="1646" t="s">
        <v>315</v>
      </c>
      <c r="AP5" s="1645" t="s">
        <v>316</v>
      </c>
      <c r="AQ5" s="1646" t="s">
        <v>315</v>
      </c>
      <c r="AR5" s="1645" t="s">
        <v>316</v>
      </c>
      <c r="AS5" s="1646" t="s">
        <v>315</v>
      </c>
      <c r="AT5" s="1645" t="s">
        <v>316</v>
      </c>
      <c r="AU5" s="1645" t="s">
        <v>1424</v>
      </c>
      <c r="AV5" s="1645"/>
      <c r="AW5" s="1645" t="s">
        <v>1425</v>
      </c>
      <c r="AX5" s="1645"/>
      <c r="AY5" s="1646" t="s">
        <v>315</v>
      </c>
      <c r="AZ5" s="1645" t="s">
        <v>316</v>
      </c>
      <c r="BA5" s="1646" t="s">
        <v>315</v>
      </c>
      <c r="BB5" s="1645" t="s">
        <v>316</v>
      </c>
      <c r="BC5" s="1646" t="s">
        <v>315</v>
      </c>
      <c r="BD5" s="1645" t="s">
        <v>316</v>
      </c>
      <c r="BE5" s="1646" t="s">
        <v>315</v>
      </c>
      <c r="BF5" s="1645" t="s">
        <v>316</v>
      </c>
      <c r="BG5" s="1645" t="s">
        <v>1424</v>
      </c>
      <c r="BH5" s="1645"/>
      <c r="BI5" s="1645" t="s">
        <v>1425</v>
      </c>
      <c r="BJ5" s="1645"/>
      <c r="BK5" s="1646" t="s">
        <v>315</v>
      </c>
      <c r="BL5" s="1645" t="s">
        <v>316</v>
      </c>
      <c r="BM5" s="1646" t="s">
        <v>315</v>
      </c>
      <c r="BN5" s="1645" t="s">
        <v>316</v>
      </c>
      <c r="BO5" s="1646" t="s">
        <v>315</v>
      </c>
      <c r="BP5" s="1645" t="s">
        <v>316</v>
      </c>
      <c r="BQ5" s="1646" t="s">
        <v>315</v>
      </c>
      <c r="BR5" s="1645" t="s">
        <v>316</v>
      </c>
      <c r="BS5" s="1645" t="s">
        <v>1424</v>
      </c>
      <c r="BT5" s="1645"/>
      <c r="BU5" s="1645" t="s">
        <v>1425</v>
      </c>
      <c r="BV5" s="1645"/>
      <c r="BW5" s="1646" t="s">
        <v>315</v>
      </c>
      <c r="BX5" s="1645" t="s">
        <v>316</v>
      </c>
      <c r="BY5" s="1646" t="s">
        <v>315</v>
      </c>
      <c r="BZ5" s="1645" t="s">
        <v>316</v>
      </c>
      <c r="CA5" s="1646" t="s">
        <v>315</v>
      </c>
      <c r="CB5" s="1645" t="s">
        <v>316</v>
      </c>
      <c r="CC5" s="1646" t="s">
        <v>315</v>
      </c>
      <c r="CD5" s="1645" t="s">
        <v>316</v>
      </c>
      <c r="CE5" s="1645" t="s">
        <v>1424</v>
      </c>
      <c r="CF5" s="1645"/>
      <c r="CG5" s="1645" t="s">
        <v>1425</v>
      </c>
      <c r="CH5" s="1645"/>
      <c r="CI5" s="1646" t="s">
        <v>315</v>
      </c>
      <c r="CJ5" s="1645" t="s">
        <v>316</v>
      </c>
      <c r="CK5" s="1646" t="s">
        <v>315</v>
      </c>
      <c r="CL5" s="1645" t="s">
        <v>316</v>
      </c>
      <c r="CM5" s="1646" t="s">
        <v>315</v>
      </c>
      <c r="CN5" s="1645" t="s">
        <v>316</v>
      </c>
      <c r="CO5" s="1646" t="s">
        <v>315</v>
      </c>
      <c r="CP5" s="1645" t="s">
        <v>316</v>
      </c>
      <c r="CQ5" s="1645" t="s">
        <v>1424</v>
      </c>
      <c r="CR5" s="1645"/>
      <c r="CS5" s="1645" t="s">
        <v>1425</v>
      </c>
      <c r="CT5" s="1645"/>
      <c r="CU5" s="1646" t="s">
        <v>315</v>
      </c>
      <c r="CV5" s="1645" t="s">
        <v>316</v>
      </c>
      <c r="CW5" s="1646" t="s">
        <v>315</v>
      </c>
      <c r="CX5" s="1645" t="s">
        <v>316</v>
      </c>
      <c r="CY5" s="1646" t="s">
        <v>315</v>
      </c>
      <c r="CZ5" s="1645" t="s">
        <v>316</v>
      </c>
      <c r="DA5" s="1646" t="s">
        <v>315</v>
      </c>
      <c r="DB5" s="1645" t="s">
        <v>316</v>
      </c>
      <c r="DC5" s="1645" t="s">
        <v>1424</v>
      </c>
      <c r="DD5" s="1645"/>
      <c r="DE5" s="1645" t="s">
        <v>1425</v>
      </c>
      <c r="DF5" s="1645"/>
      <c r="DG5" s="1646" t="s">
        <v>315</v>
      </c>
      <c r="DH5" s="1645" t="s">
        <v>316</v>
      </c>
      <c r="DI5" s="1646" t="s">
        <v>315</v>
      </c>
      <c r="DJ5" s="1645" t="s">
        <v>316</v>
      </c>
      <c r="DK5" s="1646" t="s">
        <v>315</v>
      </c>
      <c r="DL5" s="1645" t="s">
        <v>316</v>
      </c>
      <c r="DM5" s="1646" t="s">
        <v>315</v>
      </c>
      <c r="DN5" s="1645" t="s">
        <v>316</v>
      </c>
      <c r="DO5" s="1645" t="s">
        <v>1424</v>
      </c>
      <c r="DP5" s="1645"/>
      <c r="DQ5" s="1645" t="s">
        <v>1425</v>
      </c>
      <c r="DR5" s="1645"/>
      <c r="DS5" s="1646" t="s">
        <v>315</v>
      </c>
      <c r="DT5" s="1645" t="s">
        <v>316</v>
      </c>
      <c r="DU5" s="1646" t="s">
        <v>315</v>
      </c>
      <c r="DV5" s="1645" t="s">
        <v>316</v>
      </c>
      <c r="DW5" s="1646" t="s">
        <v>315</v>
      </c>
      <c r="DX5" s="1645" t="s">
        <v>316</v>
      </c>
      <c r="DY5" s="1646" t="s">
        <v>315</v>
      </c>
      <c r="DZ5" s="1645" t="s">
        <v>316</v>
      </c>
      <c r="EA5" s="1645" t="s">
        <v>1424</v>
      </c>
      <c r="EB5" s="1645"/>
      <c r="EC5" s="1645" t="s">
        <v>1425</v>
      </c>
      <c r="ED5" s="1645"/>
      <c r="EE5" s="1646" t="s">
        <v>315</v>
      </c>
      <c r="EF5" s="1645" t="s">
        <v>316</v>
      </c>
      <c r="EG5" s="1646" t="s">
        <v>315</v>
      </c>
      <c r="EH5" s="1645" t="s">
        <v>316</v>
      </c>
      <c r="EI5" s="1646" t="s">
        <v>315</v>
      </c>
      <c r="EJ5" s="1645" t="s">
        <v>316</v>
      </c>
      <c r="EK5" s="1646" t="s">
        <v>315</v>
      </c>
      <c r="EL5" s="1645" t="s">
        <v>316</v>
      </c>
      <c r="EM5" s="1645" t="s">
        <v>1424</v>
      </c>
      <c r="EN5" s="1645"/>
      <c r="EO5" s="1645" t="s">
        <v>1425</v>
      </c>
      <c r="EP5" s="1645"/>
      <c r="EQ5" s="1646" t="s">
        <v>315</v>
      </c>
      <c r="ER5" s="1645" t="s">
        <v>316</v>
      </c>
      <c r="ES5" s="1646" t="s">
        <v>315</v>
      </c>
      <c r="ET5" s="1645" t="s">
        <v>316</v>
      </c>
      <c r="EU5" s="1646" t="s">
        <v>315</v>
      </c>
      <c r="EV5" s="1645" t="s">
        <v>316</v>
      </c>
      <c r="EW5" s="1646" t="s">
        <v>315</v>
      </c>
      <c r="EX5" s="1645" t="s">
        <v>316</v>
      </c>
      <c r="EY5" s="1645" t="s">
        <v>1424</v>
      </c>
      <c r="EZ5" s="1645"/>
      <c r="FA5" s="1645" t="s">
        <v>1425</v>
      </c>
      <c r="FB5" s="1645"/>
      <c r="FC5" s="1645" t="s">
        <v>1048</v>
      </c>
      <c r="FD5" s="1645" t="s">
        <v>1049</v>
      </c>
      <c r="FE5" s="1647" t="s">
        <v>1050</v>
      </c>
      <c r="FF5" s="1647" t="s">
        <v>1051</v>
      </c>
    </row>
    <row r="6" spans="1:162" s="1424" customFormat="1" ht="54.75" customHeight="1">
      <c r="A6" s="1646"/>
      <c r="B6" s="1646"/>
      <c r="C6" s="1646"/>
      <c r="D6" s="1645"/>
      <c r="E6" s="1646"/>
      <c r="F6" s="1645"/>
      <c r="G6" s="1646"/>
      <c r="H6" s="1645"/>
      <c r="I6" s="1646"/>
      <c r="J6" s="1645"/>
      <c r="K6" s="1419" t="s">
        <v>317</v>
      </c>
      <c r="L6" s="1419" t="s">
        <v>318</v>
      </c>
      <c r="M6" s="1419" t="s">
        <v>317</v>
      </c>
      <c r="N6" s="1419" t="s">
        <v>318</v>
      </c>
      <c r="O6" s="1646"/>
      <c r="P6" s="1645"/>
      <c r="Q6" s="1646"/>
      <c r="R6" s="1645"/>
      <c r="S6" s="1646"/>
      <c r="T6" s="1645"/>
      <c r="U6" s="1646"/>
      <c r="V6" s="1645"/>
      <c r="W6" s="1419" t="s">
        <v>317</v>
      </c>
      <c r="X6" s="1419" t="s">
        <v>318</v>
      </c>
      <c r="Y6" s="1419" t="s">
        <v>317</v>
      </c>
      <c r="Z6" s="1419" t="s">
        <v>318</v>
      </c>
      <c r="AA6" s="1646"/>
      <c r="AB6" s="1645"/>
      <c r="AC6" s="1646"/>
      <c r="AD6" s="1645"/>
      <c r="AE6" s="1646"/>
      <c r="AF6" s="1645"/>
      <c r="AG6" s="1646"/>
      <c r="AH6" s="1645"/>
      <c r="AI6" s="1419" t="s">
        <v>317</v>
      </c>
      <c r="AJ6" s="1419" t="s">
        <v>318</v>
      </c>
      <c r="AK6" s="1419" t="s">
        <v>317</v>
      </c>
      <c r="AL6" s="1419" t="s">
        <v>318</v>
      </c>
      <c r="AM6" s="1646"/>
      <c r="AN6" s="1645"/>
      <c r="AO6" s="1646"/>
      <c r="AP6" s="1645"/>
      <c r="AQ6" s="1646"/>
      <c r="AR6" s="1645"/>
      <c r="AS6" s="1646"/>
      <c r="AT6" s="1645"/>
      <c r="AU6" s="1419" t="s">
        <v>317</v>
      </c>
      <c r="AV6" s="1419" t="s">
        <v>318</v>
      </c>
      <c r="AW6" s="1419" t="s">
        <v>317</v>
      </c>
      <c r="AX6" s="1419" t="s">
        <v>318</v>
      </c>
      <c r="AY6" s="1646"/>
      <c r="AZ6" s="1645"/>
      <c r="BA6" s="1646"/>
      <c r="BB6" s="1645"/>
      <c r="BC6" s="1646"/>
      <c r="BD6" s="1645"/>
      <c r="BE6" s="1646"/>
      <c r="BF6" s="1645"/>
      <c r="BG6" s="1419" t="s">
        <v>317</v>
      </c>
      <c r="BH6" s="1419" t="s">
        <v>318</v>
      </c>
      <c r="BI6" s="1419" t="s">
        <v>317</v>
      </c>
      <c r="BJ6" s="1419" t="s">
        <v>318</v>
      </c>
      <c r="BK6" s="1646"/>
      <c r="BL6" s="1645"/>
      <c r="BM6" s="1646"/>
      <c r="BN6" s="1645"/>
      <c r="BO6" s="1646"/>
      <c r="BP6" s="1645"/>
      <c r="BQ6" s="1646"/>
      <c r="BR6" s="1645"/>
      <c r="BS6" s="1419" t="s">
        <v>317</v>
      </c>
      <c r="BT6" s="1419" t="s">
        <v>318</v>
      </c>
      <c r="BU6" s="1419" t="s">
        <v>317</v>
      </c>
      <c r="BV6" s="1419" t="s">
        <v>318</v>
      </c>
      <c r="BW6" s="1646"/>
      <c r="BX6" s="1645"/>
      <c r="BY6" s="1646"/>
      <c r="BZ6" s="1645"/>
      <c r="CA6" s="1646"/>
      <c r="CB6" s="1645"/>
      <c r="CC6" s="1646"/>
      <c r="CD6" s="1645"/>
      <c r="CE6" s="1419" t="s">
        <v>317</v>
      </c>
      <c r="CF6" s="1419" t="s">
        <v>318</v>
      </c>
      <c r="CG6" s="1419" t="s">
        <v>317</v>
      </c>
      <c r="CH6" s="1419" t="s">
        <v>318</v>
      </c>
      <c r="CI6" s="1646"/>
      <c r="CJ6" s="1645"/>
      <c r="CK6" s="1646"/>
      <c r="CL6" s="1645"/>
      <c r="CM6" s="1646"/>
      <c r="CN6" s="1645"/>
      <c r="CO6" s="1646"/>
      <c r="CP6" s="1645"/>
      <c r="CQ6" s="1419" t="s">
        <v>317</v>
      </c>
      <c r="CR6" s="1419" t="s">
        <v>318</v>
      </c>
      <c r="CS6" s="1419" t="s">
        <v>317</v>
      </c>
      <c r="CT6" s="1419" t="s">
        <v>318</v>
      </c>
      <c r="CU6" s="1646"/>
      <c r="CV6" s="1645"/>
      <c r="CW6" s="1646"/>
      <c r="CX6" s="1645"/>
      <c r="CY6" s="1646"/>
      <c r="CZ6" s="1645"/>
      <c r="DA6" s="1646"/>
      <c r="DB6" s="1645"/>
      <c r="DC6" s="1419" t="s">
        <v>317</v>
      </c>
      <c r="DD6" s="1419" t="s">
        <v>318</v>
      </c>
      <c r="DE6" s="1419" t="s">
        <v>317</v>
      </c>
      <c r="DF6" s="1419" t="s">
        <v>318</v>
      </c>
      <c r="DG6" s="1646"/>
      <c r="DH6" s="1645"/>
      <c r="DI6" s="1646"/>
      <c r="DJ6" s="1645"/>
      <c r="DK6" s="1646"/>
      <c r="DL6" s="1645"/>
      <c r="DM6" s="1646"/>
      <c r="DN6" s="1645"/>
      <c r="DO6" s="1419" t="s">
        <v>317</v>
      </c>
      <c r="DP6" s="1419" t="s">
        <v>318</v>
      </c>
      <c r="DQ6" s="1419" t="s">
        <v>317</v>
      </c>
      <c r="DR6" s="1419" t="s">
        <v>318</v>
      </c>
      <c r="DS6" s="1646"/>
      <c r="DT6" s="1645"/>
      <c r="DU6" s="1646"/>
      <c r="DV6" s="1645"/>
      <c r="DW6" s="1646"/>
      <c r="DX6" s="1645"/>
      <c r="DY6" s="1646"/>
      <c r="DZ6" s="1645"/>
      <c r="EA6" s="1419" t="s">
        <v>317</v>
      </c>
      <c r="EB6" s="1419" t="s">
        <v>318</v>
      </c>
      <c r="EC6" s="1419" t="s">
        <v>317</v>
      </c>
      <c r="ED6" s="1419" t="s">
        <v>318</v>
      </c>
      <c r="EE6" s="1646"/>
      <c r="EF6" s="1645"/>
      <c r="EG6" s="1646"/>
      <c r="EH6" s="1645"/>
      <c r="EI6" s="1646"/>
      <c r="EJ6" s="1645"/>
      <c r="EK6" s="1646"/>
      <c r="EL6" s="1645"/>
      <c r="EM6" s="1419" t="s">
        <v>317</v>
      </c>
      <c r="EN6" s="1419" t="s">
        <v>318</v>
      </c>
      <c r="EO6" s="1419" t="s">
        <v>317</v>
      </c>
      <c r="EP6" s="1419" t="s">
        <v>318</v>
      </c>
      <c r="EQ6" s="1646"/>
      <c r="ER6" s="1645"/>
      <c r="ES6" s="1646"/>
      <c r="ET6" s="1645"/>
      <c r="EU6" s="1646"/>
      <c r="EV6" s="1645"/>
      <c r="EW6" s="1646"/>
      <c r="EX6" s="1645"/>
      <c r="EY6" s="1419" t="s">
        <v>317</v>
      </c>
      <c r="EZ6" s="1419" t="s">
        <v>318</v>
      </c>
      <c r="FA6" s="1419" t="s">
        <v>317</v>
      </c>
      <c r="FB6" s="1419" t="s">
        <v>318</v>
      </c>
      <c r="FC6" s="1646"/>
      <c r="FD6" s="1645"/>
      <c r="FE6" s="1648"/>
      <c r="FF6" s="1647"/>
    </row>
    <row r="7" spans="1:162" s="1424" customFormat="1">
      <c r="A7" s="1418" t="s">
        <v>382</v>
      </c>
      <c r="B7" s="1418" t="s">
        <v>397</v>
      </c>
      <c r="C7" s="1418">
        <v>1</v>
      </c>
      <c r="D7" s="1418">
        <v>2</v>
      </c>
      <c r="E7" s="1418">
        <v>3</v>
      </c>
      <c r="F7" s="1418">
        <v>4</v>
      </c>
      <c r="G7" s="1418">
        <v>3</v>
      </c>
      <c r="H7" s="1418">
        <v>4</v>
      </c>
      <c r="I7" s="1418">
        <v>5</v>
      </c>
      <c r="J7" s="1418">
        <v>6</v>
      </c>
      <c r="K7" s="1425" t="s">
        <v>319</v>
      </c>
      <c r="L7" s="1425" t="s">
        <v>320</v>
      </c>
      <c r="M7" s="1425" t="s">
        <v>321</v>
      </c>
      <c r="N7" s="1425" t="s">
        <v>322</v>
      </c>
      <c r="O7" s="1418">
        <v>1</v>
      </c>
      <c r="P7" s="1418">
        <v>2</v>
      </c>
      <c r="Q7" s="1418">
        <v>3</v>
      </c>
      <c r="R7" s="1418">
        <v>4</v>
      </c>
      <c r="S7" s="1418">
        <v>3</v>
      </c>
      <c r="T7" s="1418">
        <v>4</v>
      </c>
      <c r="U7" s="1418">
        <v>5</v>
      </c>
      <c r="V7" s="1418">
        <v>6</v>
      </c>
      <c r="W7" s="1425" t="s">
        <v>319</v>
      </c>
      <c r="X7" s="1425" t="s">
        <v>320</v>
      </c>
      <c r="Y7" s="1425" t="s">
        <v>321</v>
      </c>
      <c r="Z7" s="1425" t="s">
        <v>322</v>
      </c>
      <c r="AA7" s="1418">
        <v>1</v>
      </c>
      <c r="AB7" s="1418">
        <v>2</v>
      </c>
      <c r="AC7" s="1418">
        <v>3</v>
      </c>
      <c r="AD7" s="1418">
        <v>4</v>
      </c>
      <c r="AE7" s="1418">
        <v>3</v>
      </c>
      <c r="AF7" s="1418">
        <v>4</v>
      </c>
      <c r="AG7" s="1418">
        <v>5</v>
      </c>
      <c r="AH7" s="1418">
        <v>6</v>
      </c>
      <c r="AI7" s="1425" t="s">
        <v>319</v>
      </c>
      <c r="AJ7" s="1425" t="s">
        <v>320</v>
      </c>
      <c r="AK7" s="1425" t="s">
        <v>321</v>
      </c>
      <c r="AL7" s="1425" t="s">
        <v>322</v>
      </c>
      <c r="AM7" s="1418">
        <v>1</v>
      </c>
      <c r="AN7" s="1418">
        <v>2</v>
      </c>
      <c r="AO7" s="1418">
        <v>3</v>
      </c>
      <c r="AP7" s="1418">
        <v>4</v>
      </c>
      <c r="AQ7" s="1418">
        <v>3</v>
      </c>
      <c r="AR7" s="1418">
        <v>4</v>
      </c>
      <c r="AS7" s="1418">
        <v>5</v>
      </c>
      <c r="AT7" s="1418">
        <v>6</v>
      </c>
      <c r="AU7" s="1425" t="s">
        <v>319</v>
      </c>
      <c r="AV7" s="1425" t="s">
        <v>320</v>
      </c>
      <c r="AW7" s="1425" t="s">
        <v>321</v>
      </c>
      <c r="AX7" s="1425" t="s">
        <v>322</v>
      </c>
      <c r="AY7" s="1418">
        <v>1</v>
      </c>
      <c r="AZ7" s="1418">
        <v>2</v>
      </c>
      <c r="BA7" s="1418">
        <v>3</v>
      </c>
      <c r="BB7" s="1418">
        <v>4</v>
      </c>
      <c r="BC7" s="1418">
        <v>3</v>
      </c>
      <c r="BD7" s="1418">
        <v>4</v>
      </c>
      <c r="BE7" s="1418">
        <v>5</v>
      </c>
      <c r="BF7" s="1418">
        <v>6</v>
      </c>
      <c r="BG7" s="1425" t="s">
        <v>319</v>
      </c>
      <c r="BH7" s="1425" t="s">
        <v>320</v>
      </c>
      <c r="BI7" s="1425" t="s">
        <v>321</v>
      </c>
      <c r="BJ7" s="1425" t="s">
        <v>322</v>
      </c>
      <c r="BK7" s="1418">
        <v>1</v>
      </c>
      <c r="BL7" s="1418">
        <v>2</v>
      </c>
      <c r="BM7" s="1418">
        <v>3</v>
      </c>
      <c r="BN7" s="1418">
        <v>4</v>
      </c>
      <c r="BO7" s="1418">
        <v>3</v>
      </c>
      <c r="BP7" s="1418">
        <v>4</v>
      </c>
      <c r="BQ7" s="1418">
        <v>5</v>
      </c>
      <c r="BR7" s="1418">
        <v>6</v>
      </c>
      <c r="BS7" s="1425" t="s">
        <v>319</v>
      </c>
      <c r="BT7" s="1425" t="s">
        <v>320</v>
      </c>
      <c r="BU7" s="1425" t="s">
        <v>321</v>
      </c>
      <c r="BV7" s="1425" t="s">
        <v>322</v>
      </c>
      <c r="BW7" s="1418">
        <v>1</v>
      </c>
      <c r="BX7" s="1418">
        <v>2</v>
      </c>
      <c r="BY7" s="1418">
        <v>3</v>
      </c>
      <c r="BZ7" s="1418">
        <v>4</v>
      </c>
      <c r="CA7" s="1418">
        <v>3</v>
      </c>
      <c r="CB7" s="1418">
        <v>4</v>
      </c>
      <c r="CC7" s="1418">
        <v>5</v>
      </c>
      <c r="CD7" s="1418">
        <v>6</v>
      </c>
      <c r="CE7" s="1425" t="s">
        <v>319</v>
      </c>
      <c r="CF7" s="1425" t="s">
        <v>320</v>
      </c>
      <c r="CG7" s="1425" t="s">
        <v>321</v>
      </c>
      <c r="CH7" s="1425" t="s">
        <v>322</v>
      </c>
      <c r="CI7" s="1418">
        <v>1</v>
      </c>
      <c r="CJ7" s="1418">
        <v>2</v>
      </c>
      <c r="CK7" s="1418">
        <v>3</v>
      </c>
      <c r="CL7" s="1418">
        <v>4</v>
      </c>
      <c r="CM7" s="1418">
        <v>3</v>
      </c>
      <c r="CN7" s="1418">
        <v>4</v>
      </c>
      <c r="CO7" s="1418">
        <v>5</v>
      </c>
      <c r="CP7" s="1418">
        <v>6</v>
      </c>
      <c r="CQ7" s="1425" t="s">
        <v>319</v>
      </c>
      <c r="CR7" s="1425" t="s">
        <v>320</v>
      </c>
      <c r="CS7" s="1425" t="s">
        <v>321</v>
      </c>
      <c r="CT7" s="1425" t="s">
        <v>322</v>
      </c>
      <c r="CU7" s="1418">
        <v>1</v>
      </c>
      <c r="CV7" s="1418">
        <v>2</v>
      </c>
      <c r="CW7" s="1418">
        <v>3</v>
      </c>
      <c r="CX7" s="1418">
        <v>4</v>
      </c>
      <c r="CY7" s="1418">
        <v>3</v>
      </c>
      <c r="CZ7" s="1418">
        <v>4</v>
      </c>
      <c r="DA7" s="1418">
        <v>5</v>
      </c>
      <c r="DB7" s="1418">
        <v>6</v>
      </c>
      <c r="DC7" s="1425" t="s">
        <v>319</v>
      </c>
      <c r="DD7" s="1425" t="s">
        <v>320</v>
      </c>
      <c r="DE7" s="1425" t="s">
        <v>321</v>
      </c>
      <c r="DF7" s="1425" t="s">
        <v>322</v>
      </c>
      <c r="DG7" s="1418">
        <v>1</v>
      </c>
      <c r="DH7" s="1418">
        <v>2</v>
      </c>
      <c r="DI7" s="1418">
        <v>3</v>
      </c>
      <c r="DJ7" s="1418">
        <v>4</v>
      </c>
      <c r="DK7" s="1418">
        <v>3</v>
      </c>
      <c r="DL7" s="1418">
        <v>4</v>
      </c>
      <c r="DM7" s="1418">
        <v>5</v>
      </c>
      <c r="DN7" s="1418">
        <v>6</v>
      </c>
      <c r="DO7" s="1425" t="s">
        <v>319</v>
      </c>
      <c r="DP7" s="1425" t="s">
        <v>320</v>
      </c>
      <c r="DQ7" s="1425" t="s">
        <v>321</v>
      </c>
      <c r="DR7" s="1425" t="s">
        <v>322</v>
      </c>
      <c r="DS7" s="1418">
        <v>1</v>
      </c>
      <c r="DT7" s="1418">
        <v>2</v>
      </c>
      <c r="DU7" s="1418">
        <v>3</v>
      </c>
      <c r="DV7" s="1418">
        <v>4</v>
      </c>
      <c r="DW7" s="1418">
        <v>3</v>
      </c>
      <c r="DX7" s="1418">
        <v>4</v>
      </c>
      <c r="DY7" s="1418">
        <v>5</v>
      </c>
      <c r="DZ7" s="1418">
        <v>6</v>
      </c>
      <c r="EA7" s="1425" t="s">
        <v>319</v>
      </c>
      <c r="EB7" s="1425" t="s">
        <v>320</v>
      </c>
      <c r="EC7" s="1425" t="s">
        <v>321</v>
      </c>
      <c r="ED7" s="1425" t="s">
        <v>322</v>
      </c>
      <c r="EE7" s="1418">
        <v>1</v>
      </c>
      <c r="EF7" s="1418">
        <v>2</v>
      </c>
      <c r="EG7" s="1418">
        <v>3</v>
      </c>
      <c r="EH7" s="1418">
        <v>4</v>
      </c>
      <c r="EI7" s="1418">
        <v>3</v>
      </c>
      <c r="EJ7" s="1418">
        <v>4</v>
      </c>
      <c r="EK7" s="1418">
        <v>5</v>
      </c>
      <c r="EL7" s="1418">
        <v>6</v>
      </c>
      <c r="EM7" s="1425" t="s">
        <v>319</v>
      </c>
      <c r="EN7" s="1425" t="s">
        <v>320</v>
      </c>
      <c r="EO7" s="1425" t="s">
        <v>321</v>
      </c>
      <c r="EP7" s="1425" t="s">
        <v>322</v>
      </c>
      <c r="EQ7" s="1418">
        <v>1</v>
      </c>
      <c r="ER7" s="1418">
        <v>2</v>
      </c>
      <c r="ES7" s="1418">
        <v>3</v>
      </c>
      <c r="ET7" s="1418">
        <v>4</v>
      </c>
      <c r="EU7" s="1418">
        <v>3</v>
      </c>
      <c r="EV7" s="1418">
        <v>4</v>
      </c>
      <c r="EW7" s="1418">
        <v>5</v>
      </c>
      <c r="EX7" s="1418">
        <v>6</v>
      </c>
      <c r="EY7" s="1425" t="s">
        <v>319</v>
      </c>
      <c r="EZ7" s="1425" t="s">
        <v>320</v>
      </c>
      <c r="FA7" s="1425" t="s">
        <v>321</v>
      </c>
      <c r="FB7" s="1425" t="s">
        <v>322</v>
      </c>
      <c r="FC7" s="1418"/>
      <c r="FD7" s="1418"/>
      <c r="FE7" s="1418"/>
      <c r="FF7" s="1418"/>
    </row>
    <row r="8" spans="1:162" s="334" customFormat="1">
      <c r="A8" s="1426" t="s">
        <v>384</v>
      </c>
      <c r="B8" s="1427" t="s">
        <v>323</v>
      </c>
      <c r="C8" s="1398">
        <f t="shared" ref="C8:J8" si="0">SUM(C10,C16,C17,C18,C19,C20,C24,C27,C30,C34)</f>
        <v>2972800</v>
      </c>
      <c r="D8" s="1398">
        <f t="shared" si="0"/>
        <v>2377310</v>
      </c>
      <c r="E8" s="1398">
        <f t="shared" si="0"/>
        <v>2357671.3816577499</v>
      </c>
      <c r="F8" s="1398">
        <f t="shared" si="0"/>
        <v>1995573.7065137501</v>
      </c>
      <c r="G8" s="1398">
        <f t="shared" si="0"/>
        <v>3187364</v>
      </c>
      <c r="H8" s="1398">
        <f t="shared" si="0"/>
        <v>2445880.2585613336</v>
      </c>
      <c r="I8" s="1398">
        <f>SUM(I10,I16,I17,I18,I19,I20,I24,I27,I30,I34)</f>
        <v>2631500</v>
      </c>
      <c r="J8" s="1398">
        <f t="shared" si="0"/>
        <v>2319780</v>
      </c>
      <c r="K8" s="1398">
        <f>+I8-G8</f>
        <v>-555864</v>
      </c>
      <c r="L8" s="1398">
        <f>+I8/G8*100</f>
        <v>82.560385321538419</v>
      </c>
      <c r="M8" s="1398">
        <f>+G8-C8</f>
        <v>214564</v>
      </c>
      <c r="N8" s="1398">
        <f t="shared" ref="N8:N17" si="1">+G8/C8*100</f>
        <v>107.21757265877288</v>
      </c>
      <c r="O8" s="1398">
        <f t="shared" ref="O8:U8" si="2">SUM(O10,O16,O17,O18,O19,O20,O24,O27,O30,O34)</f>
        <v>69900</v>
      </c>
      <c r="P8" s="1398">
        <f t="shared" si="2"/>
        <v>64000</v>
      </c>
      <c r="Q8" s="1398">
        <f t="shared" si="2"/>
        <v>194084.57303599999</v>
      </c>
      <c r="R8" s="1398">
        <f t="shared" si="2"/>
        <v>186552.63312999997</v>
      </c>
      <c r="S8" s="1398">
        <f t="shared" si="2"/>
        <v>214800</v>
      </c>
      <c r="T8" s="1398">
        <f t="shared" si="2"/>
        <v>204909.693512</v>
      </c>
      <c r="U8" s="1398">
        <f t="shared" si="2"/>
        <v>79550</v>
      </c>
      <c r="V8" s="1398">
        <f>SUM(V10,V16,V17,V18,V19,V20,V24,V27,V30,V34)</f>
        <v>76950</v>
      </c>
      <c r="W8" s="1398">
        <f>+U8-S8</f>
        <v>-135250</v>
      </c>
      <c r="X8" s="1398">
        <f>+U8/S8*100</f>
        <v>37.034450651769085</v>
      </c>
      <c r="Y8" s="1398">
        <f>+S8-O8</f>
        <v>144900</v>
      </c>
      <c r="Z8" s="1398">
        <f>+S8/O8*100</f>
        <v>307.2961373390558</v>
      </c>
      <c r="AA8" s="1398">
        <f t="shared" ref="AA8:AH8" si="3">SUM(AA10,AA16,AA17,AA18,AA19,AA20,AA24,AA27,AA30,AA34)</f>
        <v>213850</v>
      </c>
      <c r="AB8" s="1398">
        <f t="shared" si="3"/>
        <v>195950</v>
      </c>
      <c r="AC8" s="1398">
        <f t="shared" si="3"/>
        <v>225695.874454</v>
      </c>
      <c r="AD8" s="1398">
        <f t="shared" si="3"/>
        <v>210593.36561199999</v>
      </c>
      <c r="AE8" s="1398">
        <f t="shared" si="3"/>
        <v>243900</v>
      </c>
      <c r="AF8" s="1398">
        <f t="shared" si="3"/>
        <v>222086.33833866665</v>
      </c>
      <c r="AG8" s="1398">
        <f t="shared" si="3"/>
        <v>243250</v>
      </c>
      <c r="AH8" s="1398">
        <f t="shared" si="3"/>
        <v>234650</v>
      </c>
      <c r="AI8" s="1398">
        <f>+AG8-AE8</f>
        <v>-650</v>
      </c>
      <c r="AJ8" s="1398">
        <f>+AG8/AE8*100</f>
        <v>99.73349733497335</v>
      </c>
      <c r="AK8" s="1398">
        <f>+AE8-AA8</f>
        <v>30050</v>
      </c>
      <c r="AL8" s="1398">
        <f>+AE8/AA8*100</f>
        <v>114.05190554126725</v>
      </c>
      <c r="AM8" s="1398">
        <f t="shared" ref="AM8:AT8" si="4">SUM(AM10,AM16,AM17,AM18,AM19,AM20,AM24,AM27,AM30,AM34)</f>
        <v>62350</v>
      </c>
      <c r="AN8" s="1398">
        <f t="shared" si="4"/>
        <v>50570</v>
      </c>
      <c r="AO8" s="1398">
        <f t="shared" si="4"/>
        <v>80001.549670999986</v>
      </c>
      <c r="AP8" s="1398">
        <f t="shared" si="4"/>
        <v>62660.112077999998</v>
      </c>
      <c r="AQ8" s="1398">
        <f t="shared" si="4"/>
        <v>78100</v>
      </c>
      <c r="AR8" s="1398">
        <f t="shared" si="4"/>
        <v>68033.055740000011</v>
      </c>
      <c r="AS8" s="1398">
        <f t="shared" si="4"/>
        <v>61650</v>
      </c>
      <c r="AT8" s="1398">
        <f t="shared" si="4"/>
        <v>60550</v>
      </c>
      <c r="AU8" s="1398">
        <f>+AS8-AQ8</f>
        <v>-16450</v>
      </c>
      <c r="AV8" s="1398">
        <f>+AS8/AQ8*100</f>
        <v>78.937259923175418</v>
      </c>
      <c r="AW8" s="1398">
        <f>+AQ8-AM8</f>
        <v>15750</v>
      </c>
      <c r="AX8" s="1398">
        <f>+AQ8/AM8*100</f>
        <v>125.2606255012029</v>
      </c>
      <c r="AY8" s="1398">
        <f t="shared" ref="AY8:BF8" si="5">SUM(AY10,AY16,AY17,AY18,AY19,AY20,AY24,AY27,AY30,AY34)</f>
        <v>89400</v>
      </c>
      <c r="AZ8" s="1398">
        <f t="shared" si="5"/>
        <v>66380</v>
      </c>
      <c r="BA8" s="1398">
        <f t="shared" si="5"/>
        <v>74581.572711000001</v>
      </c>
      <c r="BB8" s="1398">
        <f t="shared" si="5"/>
        <v>58871.128769000003</v>
      </c>
      <c r="BC8" s="1398">
        <f t="shared" si="5"/>
        <v>80700</v>
      </c>
      <c r="BD8" s="1398">
        <f t="shared" si="5"/>
        <v>61726.895882666671</v>
      </c>
      <c r="BE8" s="1398">
        <f t="shared" si="5"/>
        <v>82150</v>
      </c>
      <c r="BF8" s="1398">
        <f t="shared" si="5"/>
        <v>75350</v>
      </c>
      <c r="BG8" s="1398">
        <f>+BE8-BC8</f>
        <v>1450</v>
      </c>
      <c r="BH8" s="1398">
        <f>+BE8/BC8*100</f>
        <v>101.79677819083024</v>
      </c>
      <c r="BI8" s="1398">
        <f>+BC8-AY8</f>
        <v>-8700</v>
      </c>
      <c r="BJ8" s="1398">
        <f>+BC8/AY8*100</f>
        <v>90.268456375838923</v>
      </c>
      <c r="BK8" s="1398">
        <f t="shared" ref="BK8:BR8" si="6">SUM(BK10,BK16,BK17,BK18,BK19,BK20,BK24,BK27,BK30,BK34)</f>
        <v>162900</v>
      </c>
      <c r="BL8" s="1398">
        <f t="shared" si="6"/>
        <v>140700</v>
      </c>
      <c r="BM8" s="1398">
        <f t="shared" si="6"/>
        <v>107380.362735</v>
      </c>
      <c r="BN8" s="1398">
        <f t="shared" si="6"/>
        <v>93559.923261000004</v>
      </c>
      <c r="BO8" s="1398">
        <f t="shared" si="6"/>
        <v>138060</v>
      </c>
      <c r="BP8" s="1398">
        <f t="shared" si="6"/>
        <v>120412.877412</v>
      </c>
      <c r="BQ8" s="1398">
        <f t="shared" si="6"/>
        <v>147000</v>
      </c>
      <c r="BR8" s="1398">
        <f t="shared" si="6"/>
        <v>141650</v>
      </c>
      <c r="BS8" s="1398">
        <f>+BQ8-BO8</f>
        <v>8940</v>
      </c>
      <c r="BT8" s="1398">
        <f>+BQ8/BO8*100</f>
        <v>106.4754454584963</v>
      </c>
      <c r="BU8" s="1398">
        <f>+BO8-BK8</f>
        <v>-24840</v>
      </c>
      <c r="BV8" s="1398">
        <f>+BO8/BK8*100</f>
        <v>84.751381215469607</v>
      </c>
      <c r="BW8" s="1398">
        <f t="shared" ref="BW8:CD8" si="7">SUM(BW10,BW16,BW17,BW18,BW19,BW20,BW24,BW27,BW30,BW34)</f>
        <v>1067100</v>
      </c>
      <c r="BX8" s="1398">
        <f t="shared" si="7"/>
        <v>738900</v>
      </c>
      <c r="BY8" s="1398">
        <f t="shared" si="7"/>
        <v>623677.90198400011</v>
      </c>
      <c r="BZ8" s="1398">
        <f t="shared" si="7"/>
        <v>463993.02006599994</v>
      </c>
      <c r="CA8" s="1398">
        <f t="shared" si="7"/>
        <v>882389</v>
      </c>
      <c r="CB8" s="1398">
        <f t="shared" si="7"/>
        <v>615273.34336399997</v>
      </c>
      <c r="CC8" s="1398">
        <f t="shared" si="7"/>
        <v>840500</v>
      </c>
      <c r="CD8" s="1398">
        <f t="shared" si="7"/>
        <v>604500</v>
      </c>
      <c r="CE8" s="1398">
        <f>+CC8-CA8</f>
        <v>-41889</v>
      </c>
      <c r="CF8" s="1398">
        <f>+CC8/CA8*100</f>
        <v>95.252774003302392</v>
      </c>
      <c r="CG8" s="1398">
        <f>+CA8-BW8</f>
        <v>-184711</v>
      </c>
      <c r="CH8" s="1398">
        <f>+CA8/BW8*100</f>
        <v>82.690375784837414</v>
      </c>
      <c r="CI8" s="1398">
        <f t="shared" ref="CI8:CP8" si="8">SUM(CI10,CI16,CI17,CI18,CI19,CI20,CI24,CI27,CI30,CI34)</f>
        <v>180050</v>
      </c>
      <c r="CJ8" s="1398">
        <f t="shared" si="8"/>
        <v>145720</v>
      </c>
      <c r="CK8" s="1398">
        <f t="shared" si="8"/>
        <v>129144.96415</v>
      </c>
      <c r="CL8" s="1398">
        <f t="shared" si="8"/>
        <v>108439.69496200001</v>
      </c>
      <c r="CM8" s="1398">
        <f t="shared" si="8"/>
        <v>160310</v>
      </c>
      <c r="CN8" s="1398">
        <f t="shared" si="8"/>
        <v>132946.86165333333</v>
      </c>
      <c r="CO8" s="1398">
        <f t="shared" si="8"/>
        <v>162000</v>
      </c>
      <c r="CP8" s="1398">
        <f t="shared" si="8"/>
        <v>152830</v>
      </c>
      <c r="CQ8" s="1398">
        <f>+CO8-CM8</f>
        <v>1690</v>
      </c>
      <c r="CR8" s="1398">
        <f>+CO8/CM8*100</f>
        <v>101.05420747302102</v>
      </c>
      <c r="CS8" s="1398">
        <f>+CM8-CI8</f>
        <v>-19740</v>
      </c>
      <c r="CT8" s="1398">
        <f>+CM8/CI8*100</f>
        <v>89.036378783671196</v>
      </c>
      <c r="CU8" s="1398">
        <f t="shared" ref="CU8:DB8" si="9">SUM(CU10,CU16,CU17,CU18,CU19,CU20,CU24,CU27,CU30,CU34)</f>
        <v>173900</v>
      </c>
      <c r="CV8" s="1398">
        <f t="shared" si="9"/>
        <v>145720</v>
      </c>
      <c r="CW8" s="1398">
        <f t="shared" si="9"/>
        <v>123939.85772099999</v>
      </c>
      <c r="CX8" s="1398">
        <f t="shared" si="9"/>
        <v>100982.90094199999</v>
      </c>
      <c r="CY8" s="1398">
        <f t="shared" si="9"/>
        <v>166200</v>
      </c>
      <c r="CZ8" s="1398">
        <f t="shared" si="9"/>
        <v>137687.88869466668</v>
      </c>
      <c r="DA8" s="1398">
        <f t="shared" si="9"/>
        <v>190400</v>
      </c>
      <c r="DB8" s="1398">
        <f t="shared" si="9"/>
        <v>183070</v>
      </c>
      <c r="DC8" s="1398">
        <f>+DA8-CY8</f>
        <v>24200</v>
      </c>
      <c r="DD8" s="1398">
        <f>+DA8/CY8*100</f>
        <v>114.56077015643802</v>
      </c>
      <c r="DE8" s="1398">
        <f>+CY8-CU8</f>
        <v>-7700</v>
      </c>
      <c r="DF8" s="1398">
        <f>+CY8/CU8*100</f>
        <v>95.572167912593443</v>
      </c>
      <c r="DG8" s="1398">
        <f t="shared" ref="DG8:DN8" si="10">SUM(DG10,DG16,DG17,DG18,DG19,DG20,DG24,DG27,DG30,DG34)</f>
        <v>179250</v>
      </c>
      <c r="DH8" s="1398">
        <f t="shared" si="10"/>
        <v>149950</v>
      </c>
      <c r="DI8" s="1398">
        <f t="shared" si="10"/>
        <v>149140.29687199998</v>
      </c>
      <c r="DJ8" s="1398">
        <f t="shared" si="10"/>
        <v>129053.946385</v>
      </c>
      <c r="DK8" s="1398">
        <f t="shared" si="10"/>
        <v>178020</v>
      </c>
      <c r="DL8" s="1398">
        <f t="shared" si="10"/>
        <v>151608.48399200002</v>
      </c>
      <c r="DM8" s="1398">
        <f t="shared" si="10"/>
        <v>167600</v>
      </c>
      <c r="DN8" s="1398">
        <f t="shared" si="10"/>
        <v>159860</v>
      </c>
      <c r="DO8" s="1398">
        <f>+DM8-DK8</f>
        <v>-10420</v>
      </c>
      <c r="DP8" s="1398">
        <f>+DM8/DK8*100</f>
        <v>94.146725087068873</v>
      </c>
      <c r="DQ8" s="1398">
        <f>+DK8-DG8</f>
        <v>-1230</v>
      </c>
      <c r="DR8" s="1398">
        <f>+DK8/DG8*100</f>
        <v>99.313807531380746</v>
      </c>
      <c r="DS8" s="1398">
        <f t="shared" ref="DS8:DZ8" si="11">SUM(DS10,DS16,DS17,DS18,DS19,DS20,DS24,DS27,DS30,DS34)</f>
        <v>119900</v>
      </c>
      <c r="DT8" s="1398">
        <f t="shared" si="11"/>
        <v>94500</v>
      </c>
      <c r="DU8" s="1398">
        <f t="shared" si="11"/>
        <v>75788.084089000011</v>
      </c>
      <c r="DV8" s="1398">
        <f t="shared" si="11"/>
        <v>56809.804108000004</v>
      </c>
      <c r="DW8" s="1398">
        <f t="shared" si="11"/>
        <v>102900</v>
      </c>
      <c r="DX8" s="1398">
        <f t="shared" si="11"/>
        <v>80030.89626400001</v>
      </c>
      <c r="DY8" s="1398">
        <f t="shared" si="11"/>
        <v>115900</v>
      </c>
      <c r="DZ8" s="1398">
        <f t="shared" si="11"/>
        <v>106850</v>
      </c>
      <c r="EA8" s="1398">
        <f>+DY8-DW8</f>
        <v>13000</v>
      </c>
      <c r="EB8" s="1398">
        <f>+DY8/DW8*100</f>
        <v>112.63362487852284</v>
      </c>
      <c r="EC8" s="1398">
        <f>+DW8-DS8</f>
        <v>-17000</v>
      </c>
      <c r="ED8" s="1398">
        <f>+DW8/DS8*100</f>
        <v>85.821517931609677</v>
      </c>
      <c r="EE8" s="1398">
        <f t="shared" ref="EE8:EL8" si="12">SUM(EE10,EE16,EE17,EE18,EE19,EE20,EE24,EE27,EE30,EE34)</f>
        <v>521600</v>
      </c>
      <c r="EF8" s="1398">
        <f t="shared" si="12"/>
        <v>473520</v>
      </c>
      <c r="EG8" s="1398">
        <f t="shared" si="12"/>
        <v>481225.67612399999</v>
      </c>
      <c r="EH8" s="1398">
        <f t="shared" si="12"/>
        <v>444351.04657499999</v>
      </c>
      <c r="EI8" s="1398">
        <f t="shared" si="12"/>
        <v>588430</v>
      </c>
      <c r="EJ8" s="1398">
        <f t="shared" si="12"/>
        <v>543226.65515866666</v>
      </c>
      <c r="EK8" s="1398">
        <f t="shared" si="12"/>
        <v>406500</v>
      </c>
      <c r="EL8" s="1398">
        <f t="shared" si="12"/>
        <v>394070</v>
      </c>
      <c r="EM8" s="1398">
        <f>+EK8-EI8</f>
        <v>-181930</v>
      </c>
      <c r="EN8" s="1398">
        <f>+EK8/EI8*100</f>
        <v>69.082133813707657</v>
      </c>
      <c r="EO8" s="1398">
        <f>+EI8-EE8</f>
        <v>66830</v>
      </c>
      <c r="EP8" s="1398">
        <f>+EI8/EE8*100</f>
        <v>112.8125</v>
      </c>
      <c r="EQ8" s="1398">
        <f t="shared" ref="EQ8:EX8" si="13">SUM(EQ10,EQ16,EQ17,EQ18,EQ19,EQ20,EQ24,EQ27,EQ30,EQ34)</f>
        <v>132600</v>
      </c>
      <c r="ER8" s="1398">
        <f t="shared" si="13"/>
        <v>111400</v>
      </c>
      <c r="ES8" s="1398">
        <f t="shared" si="13"/>
        <v>93010.668110750004</v>
      </c>
      <c r="ET8" s="1398">
        <f t="shared" si="13"/>
        <v>79706.130625749996</v>
      </c>
      <c r="EU8" s="1398">
        <f t="shared" si="13"/>
        <v>353555</v>
      </c>
      <c r="EV8" s="1398">
        <f t="shared" si="13"/>
        <v>107937.26854933333</v>
      </c>
      <c r="EW8" s="1398">
        <f t="shared" si="13"/>
        <v>135000</v>
      </c>
      <c r="EX8" s="1398">
        <f t="shared" si="13"/>
        <v>129450</v>
      </c>
      <c r="EY8" s="1398">
        <f>+EW8-EU8</f>
        <v>-218555</v>
      </c>
      <c r="EZ8" s="1398">
        <f>+EW8/EU8*100</f>
        <v>38.183592368938356</v>
      </c>
      <c r="FA8" s="1398">
        <f>+EU8-EQ8</f>
        <v>220955</v>
      </c>
      <c r="FB8" s="1398">
        <f>+EU8/EQ8*100</f>
        <v>266.63273001508293</v>
      </c>
      <c r="FC8" s="1428">
        <f t="shared" ref="FC8:FD10" si="14">E8/C8</f>
        <v>0.79308106218304286</v>
      </c>
      <c r="FD8" s="1428">
        <f t="shared" si="14"/>
        <v>0.83942510926793312</v>
      </c>
      <c r="FE8" s="1429">
        <f t="shared" ref="FE8:FF10" si="15">E8-C8</f>
        <v>-615128.61834225012</v>
      </c>
      <c r="FF8" s="1429">
        <f t="shared" si="15"/>
        <v>-381736.29348624987</v>
      </c>
    </row>
    <row r="9" spans="1:162" s="334" customFormat="1">
      <c r="A9" s="1430"/>
      <c r="B9" s="1431" t="s">
        <v>335</v>
      </c>
      <c r="C9" s="1398">
        <f t="shared" ref="C9:J9" si="16">C8-C27</f>
        <v>2222800</v>
      </c>
      <c r="D9" s="1398">
        <f t="shared" si="16"/>
        <v>1727310</v>
      </c>
      <c r="E9" s="1398">
        <f t="shared" si="16"/>
        <v>1565600.3860357499</v>
      </c>
      <c r="F9" s="1398">
        <f t="shared" si="16"/>
        <v>1203502.7108917502</v>
      </c>
      <c r="G9" s="1398">
        <f t="shared" si="16"/>
        <v>2149364</v>
      </c>
      <c r="H9" s="1398">
        <f t="shared" si="16"/>
        <v>1507880.2585613336</v>
      </c>
      <c r="I9" s="1398">
        <f>I8-I27</f>
        <v>1831500</v>
      </c>
      <c r="J9" s="1398">
        <f t="shared" si="16"/>
        <v>1619780</v>
      </c>
      <c r="K9" s="1432">
        <f>I9-G9</f>
        <v>-317864</v>
      </c>
      <c r="L9" s="1432">
        <f>I9/G9*100</f>
        <v>85.211253189315542</v>
      </c>
      <c r="M9" s="1432">
        <f>G9-C9</f>
        <v>-73436</v>
      </c>
      <c r="N9" s="1432">
        <f>G9/C9*100</f>
        <v>96.696238977865761</v>
      </c>
      <c r="O9" s="1398">
        <f t="shared" ref="O9:V9" si="17">O8-O27</f>
        <v>44900</v>
      </c>
      <c r="P9" s="1398">
        <f t="shared" si="17"/>
        <v>39000</v>
      </c>
      <c r="Q9" s="1398">
        <f t="shared" si="17"/>
        <v>60905.577413999999</v>
      </c>
      <c r="R9" s="1398">
        <f t="shared" si="17"/>
        <v>53373.637507999985</v>
      </c>
      <c r="S9" s="1398">
        <f t="shared" si="17"/>
        <v>68800</v>
      </c>
      <c r="T9" s="1398">
        <f t="shared" si="17"/>
        <v>58909.693511999998</v>
      </c>
      <c r="U9" s="1398">
        <f t="shared" si="17"/>
        <v>39550</v>
      </c>
      <c r="V9" s="1398">
        <f t="shared" si="17"/>
        <v>36950</v>
      </c>
      <c r="W9" s="1432">
        <f>U9-S9</f>
        <v>-29250</v>
      </c>
      <c r="X9" s="1432">
        <f>U9/S9*100</f>
        <v>57.485465116279066</v>
      </c>
      <c r="Y9" s="1432">
        <f>S9-O9</f>
        <v>23900</v>
      </c>
      <c r="Z9" s="1432">
        <f>S9/O9*100</f>
        <v>153.22939866369711</v>
      </c>
      <c r="AA9" s="1398">
        <f t="shared" ref="AA9:AH9" si="18">AA8-AA27</f>
        <v>63850</v>
      </c>
      <c r="AB9" s="1398">
        <f t="shared" si="18"/>
        <v>45950</v>
      </c>
      <c r="AC9" s="1398">
        <f t="shared" si="18"/>
        <v>53305.874454000004</v>
      </c>
      <c r="AD9" s="1398">
        <f t="shared" si="18"/>
        <v>38203.365611999994</v>
      </c>
      <c r="AE9" s="1398">
        <f t="shared" si="18"/>
        <v>69900</v>
      </c>
      <c r="AF9" s="1398">
        <f t="shared" si="18"/>
        <v>48086.338338666654</v>
      </c>
      <c r="AG9" s="1398">
        <f t="shared" si="18"/>
        <v>83250</v>
      </c>
      <c r="AH9" s="1398">
        <f t="shared" si="18"/>
        <v>74650</v>
      </c>
      <c r="AI9" s="1432">
        <f>AG9-AE9</f>
        <v>13350</v>
      </c>
      <c r="AJ9" s="1432">
        <f>AG9/AE9*100</f>
        <v>119.09871244635193</v>
      </c>
      <c r="AK9" s="1432">
        <f>AE9-AA9</f>
        <v>6050</v>
      </c>
      <c r="AL9" s="1432">
        <f>AE9/AA9*100</f>
        <v>109.47533281127644</v>
      </c>
      <c r="AM9" s="1398">
        <f t="shared" ref="AM9:AT9" si="19">AM8-AM27</f>
        <v>47350</v>
      </c>
      <c r="AN9" s="1398">
        <f t="shared" si="19"/>
        <v>35570</v>
      </c>
      <c r="AO9" s="1398">
        <f t="shared" si="19"/>
        <v>60186.549670999986</v>
      </c>
      <c r="AP9" s="1398">
        <f t="shared" si="19"/>
        <v>42845.112077999998</v>
      </c>
      <c r="AQ9" s="1398">
        <f t="shared" si="19"/>
        <v>58100</v>
      </c>
      <c r="AR9" s="1398">
        <f t="shared" si="19"/>
        <v>48033.055740000011</v>
      </c>
      <c r="AS9" s="1398">
        <f t="shared" si="19"/>
        <v>46650</v>
      </c>
      <c r="AT9" s="1398">
        <f t="shared" si="19"/>
        <v>45550</v>
      </c>
      <c r="AU9" s="1432">
        <f>AS9-AQ9</f>
        <v>-11450</v>
      </c>
      <c r="AV9" s="1432">
        <f>AS9/AQ9*100</f>
        <v>80.292598967297764</v>
      </c>
      <c r="AW9" s="1432">
        <f>AQ9-AM9</f>
        <v>10750</v>
      </c>
      <c r="AX9" s="1432">
        <f>AQ9/AM9*100</f>
        <v>122.70327349524814</v>
      </c>
      <c r="AY9" s="1398">
        <f t="shared" ref="AY9:BF9" si="20">AY8-AY27</f>
        <v>69400</v>
      </c>
      <c r="AZ9" s="1398">
        <f t="shared" si="20"/>
        <v>46380</v>
      </c>
      <c r="BA9" s="1398">
        <f t="shared" si="20"/>
        <v>53751.572711000001</v>
      </c>
      <c r="BB9" s="1398">
        <f t="shared" si="20"/>
        <v>38041.128769000003</v>
      </c>
      <c r="BC9" s="1398">
        <f t="shared" si="20"/>
        <v>58700</v>
      </c>
      <c r="BD9" s="1398">
        <f t="shared" si="20"/>
        <v>39726.895882666671</v>
      </c>
      <c r="BE9" s="1398">
        <f t="shared" si="20"/>
        <v>62150</v>
      </c>
      <c r="BF9" s="1398">
        <f t="shared" si="20"/>
        <v>55350</v>
      </c>
      <c r="BG9" s="1432">
        <f>BE9-BC9</f>
        <v>3450</v>
      </c>
      <c r="BH9" s="1432">
        <f>BE9/BC9*100</f>
        <v>105.87734241908007</v>
      </c>
      <c r="BI9" s="1432">
        <f>BC9-AY9</f>
        <v>-10700</v>
      </c>
      <c r="BJ9" s="1432">
        <f>BC9/AY9*100</f>
        <v>84.582132564841501</v>
      </c>
      <c r="BK9" s="1398">
        <f t="shared" ref="BK9:BR9" si="21">BK8-BK27</f>
        <v>137900</v>
      </c>
      <c r="BL9" s="1398">
        <f t="shared" si="21"/>
        <v>115700</v>
      </c>
      <c r="BM9" s="1398">
        <f t="shared" si="21"/>
        <v>95580.362735000002</v>
      </c>
      <c r="BN9" s="1398">
        <f t="shared" si="21"/>
        <v>81759.923261000004</v>
      </c>
      <c r="BO9" s="1398">
        <f t="shared" si="21"/>
        <v>118060</v>
      </c>
      <c r="BP9" s="1398">
        <f t="shared" si="21"/>
        <v>100412.877412</v>
      </c>
      <c r="BQ9" s="1398">
        <f t="shared" si="21"/>
        <v>117000</v>
      </c>
      <c r="BR9" s="1398">
        <f t="shared" si="21"/>
        <v>111650</v>
      </c>
      <c r="BS9" s="1432">
        <f>BQ9-BO9</f>
        <v>-1060</v>
      </c>
      <c r="BT9" s="1432">
        <f>BQ9/BO9*100</f>
        <v>99.102151448416066</v>
      </c>
      <c r="BU9" s="1432">
        <f>BO9-BK9</f>
        <v>-19840</v>
      </c>
      <c r="BV9" s="1432">
        <f>BO9/BK9*100</f>
        <v>85.612762871646126</v>
      </c>
      <c r="BW9" s="1398">
        <f t="shared" ref="BW9:CD9" si="22">BW8-BW27</f>
        <v>867100</v>
      </c>
      <c r="BX9" s="1398">
        <f t="shared" si="22"/>
        <v>638900</v>
      </c>
      <c r="BY9" s="1398">
        <f t="shared" si="22"/>
        <v>495429.90198400011</v>
      </c>
      <c r="BZ9" s="1398">
        <f t="shared" si="22"/>
        <v>335745.02006599994</v>
      </c>
      <c r="CA9" s="1398">
        <f t="shared" si="22"/>
        <v>622389</v>
      </c>
      <c r="CB9" s="1398">
        <f t="shared" si="22"/>
        <v>455273.34336399997</v>
      </c>
      <c r="CC9" s="1398">
        <f t="shared" si="22"/>
        <v>640500</v>
      </c>
      <c r="CD9" s="1398">
        <f t="shared" si="22"/>
        <v>504500</v>
      </c>
      <c r="CE9" s="1432">
        <f>CC9-CA9</f>
        <v>18111</v>
      </c>
      <c r="CF9" s="1432">
        <f>CC9/CA9*100</f>
        <v>102.90991646703267</v>
      </c>
      <c r="CG9" s="1432">
        <f>CA9-BW9</f>
        <v>-244711</v>
      </c>
      <c r="CH9" s="1432">
        <f>CA9/BW9*100</f>
        <v>71.778226271479639</v>
      </c>
      <c r="CI9" s="1398">
        <f t="shared" ref="CI9:CP9" si="23">CI8-CI27</f>
        <v>145050</v>
      </c>
      <c r="CJ9" s="1398">
        <f t="shared" si="23"/>
        <v>110720</v>
      </c>
      <c r="CK9" s="1398">
        <f t="shared" si="23"/>
        <v>87866.96415</v>
      </c>
      <c r="CL9" s="1398">
        <f t="shared" si="23"/>
        <v>67161.694962000009</v>
      </c>
      <c r="CM9" s="1398">
        <f t="shared" si="23"/>
        <v>117310</v>
      </c>
      <c r="CN9" s="1398">
        <f t="shared" si="23"/>
        <v>89946.861653333326</v>
      </c>
      <c r="CO9" s="1398">
        <f t="shared" si="23"/>
        <v>127000</v>
      </c>
      <c r="CP9" s="1398">
        <f t="shared" si="23"/>
        <v>117830</v>
      </c>
      <c r="CQ9" s="1432">
        <f>CO9-CM9</f>
        <v>9690</v>
      </c>
      <c r="CR9" s="1432">
        <f>CO9/CM9*100</f>
        <v>108.26016537379593</v>
      </c>
      <c r="CS9" s="1432">
        <f>CM9-CI9</f>
        <v>-27740</v>
      </c>
      <c r="CT9" s="1432">
        <f>CM9/CI9*100</f>
        <v>80.875560151671834</v>
      </c>
      <c r="CU9" s="1398">
        <f t="shared" ref="CU9:DB9" si="24">CU8-CU27</f>
        <v>113900</v>
      </c>
      <c r="CV9" s="1398">
        <f t="shared" si="24"/>
        <v>85720</v>
      </c>
      <c r="CW9" s="1398">
        <f t="shared" si="24"/>
        <v>82973.857720999993</v>
      </c>
      <c r="CX9" s="1398">
        <f t="shared" si="24"/>
        <v>60016.900941999993</v>
      </c>
      <c r="CY9" s="1398">
        <f t="shared" si="24"/>
        <v>106200</v>
      </c>
      <c r="CZ9" s="1398">
        <f t="shared" si="24"/>
        <v>77687.888694666675</v>
      </c>
      <c r="DA9" s="1398">
        <f t="shared" si="24"/>
        <v>130400</v>
      </c>
      <c r="DB9" s="1398">
        <f t="shared" si="24"/>
        <v>123070</v>
      </c>
      <c r="DC9" s="1432">
        <f>DA9-CY9</f>
        <v>24200</v>
      </c>
      <c r="DD9" s="1432">
        <f>DA9/CY9*100</f>
        <v>122.78719397363464</v>
      </c>
      <c r="DE9" s="1432">
        <f>CY9-CU9</f>
        <v>-7700</v>
      </c>
      <c r="DF9" s="1432">
        <f>CY9/CU9*100</f>
        <v>93.23968393327479</v>
      </c>
      <c r="DG9" s="1398">
        <f t="shared" ref="DG9:DN9" si="25">DG8-DG27</f>
        <v>154250</v>
      </c>
      <c r="DH9" s="1398">
        <f t="shared" si="25"/>
        <v>124950</v>
      </c>
      <c r="DI9" s="1398">
        <f t="shared" si="25"/>
        <v>111708.29687199998</v>
      </c>
      <c r="DJ9" s="1398">
        <f t="shared" si="25"/>
        <v>91621.946385000003</v>
      </c>
      <c r="DK9" s="1398">
        <f t="shared" si="25"/>
        <v>135020</v>
      </c>
      <c r="DL9" s="1398">
        <f t="shared" si="25"/>
        <v>108608.48399200002</v>
      </c>
      <c r="DM9" s="1398">
        <f t="shared" si="25"/>
        <v>137600</v>
      </c>
      <c r="DN9" s="1398">
        <f t="shared" si="25"/>
        <v>129860</v>
      </c>
      <c r="DO9" s="1432">
        <f>DM9-DK9</f>
        <v>2580</v>
      </c>
      <c r="DP9" s="1432">
        <f>DM9/DK9*100</f>
        <v>101.91082802547771</v>
      </c>
      <c r="DQ9" s="1432">
        <f>DK9-DG9</f>
        <v>-19230</v>
      </c>
      <c r="DR9" s="1432">
        <f>DK9/DG9*100</f>
        <v>87.533225283630472</v>
      </c>
      <c r="DS9" s="1398">
        <f t="shared" ref="DS9:DZ9" si="26">DS8-DS27</f>
        <v>99900</v>
      </c>
      <c r="DT9" s="1398">
        <f t="shared" si="26"/>
        <v>74500</v>
      </c>
      <c r="DU9" s="1398">
        <f t="shared" si="26"/>
        <v>67227.084089000011</v>
      </c>
      <c r="DV9" s="1398">
        <f t="shared" si="26"/>
        <v>48248.804108000004</v>
      </c>
      <c r="DW9" s="1398">
        <f t="shared" si="26"/>
        <v>87900</v>
      </c>
      <c r="DX9" s="1398">
        <f t="shared" si="26"/>
        <v>65030.89626400001</v>
      </c>
      <c r="DY9" s="1398">
        <f t="shared" si="26"/>
        <v>95900</v>
      </c>
      <c r="DZ9" s="1398">
        <f t="shared" si="26"/>
        <v>86850</v>
      </c>
      <c r="EA9" s="1432">
        <f>DY9-DW9</f>
        <v>8000</v>
      </c>
      <c r="EB9" s="1432">
        <f>DY9/DW9*100</f>
        <v>109.10125142207055</v>
      </c>
      <c r="EC9" s="1432">
        <f>DW9-DS9</f>
        <v>-12000</v>
      </c>
      <c r="ED9" s="1432">
        <f>DW9/DS9*100</f>
        <v>87.987987987987992</v>
      </c>
      <c r="EE9" s="1398">
        <f t="shared" ref="EE9:EL9" si="27">EE8-EE27</f>
        <v>381600</v>
      </c>
      <c r="EF9" s="1398">
        <f t="shared" si="27"/>
        <v>333520</v>
      </c>
      <c r="EG9" s="1398">
        <f t="shared" si="27"/>
        <v>324939.67612399999</v>
      </c>
      <c r="EH9" s="1398">
        <f t="shared" si="27"/>
        <v>288065.04657499999</v>
      </c>
      <c r="EI9" s="1398">
        <f t="shared" si="27"/>
        <v>388430</v>
      </c>
      <c r="EJ9" s="1398">
        <f t="shared" si="27"/>
        <v>343226.65515866666</v>
      </c>
      <c r="EK9" s="1398">
        <f t="shared" si="27"/>
        <v>256500</v>
      </c>
      <c r="EL9" s="1398">
        <f t="shared" si="27"/>
        <v>244070</v>
      </c>
      <c r="EM9" s="1432">
        <f>EK9-EI9</f>
        <v>-131930</v>
      </c>
      <c r="EN9" s="1432">
        <f>EK9/EI9*100</f>
        <v>66.035064232937728</v>
      </c>
      <c r="EO9" s="1432">
        <f>EI9-EE9</f>
        <v>6830</v>
      </c>
      <c r="EP9" s="1432">
        <f>EI9/EE9*100</f>
        <v>101.78983228511531</v>
      </c>
      <c r="EQ9" s="1398">
        <f t="shared" ref="EQ9:EX9" si="28">EQ8-EQ27</f>
        <v>97600</v>
      </c>
      <c r="ER9" s="1398">
        <f t="shared" si="28"/>
        <v>76400</v>
      </c>
      <c r="ES9" s="1398">
        <f t="shared" si="28"/>
        <v>71724.668110750004</v>
      </c>
      <c r="ET9" s="1398">
        <f t="shared" si="28"/>
        <v>58420.130625749996</v>
      </c>
      <c r="EU9" s="1398">
        <f t="shared" si="28"/>
        <v>318555</v>
      </c>
      <c r="EV9" s="1398">
        <f t="shared" si="28"/>
        <v>72937.268549333327</v>
      </c>
      <c r="EW9" s="1398">
        <f t="shared" si="28"/>
        <v>95000</v>
      </c>
      <c r="EX9" s="1398">
        <f t="shared" si="28"/>
        <v>89450</v>
      </c>
      <c r="EY9" s="1432">
        <f>EW9-EU9</f>
        <v>-223555</v>
      </c>
      <c r="EZ9" s="1432">
        <f>EW9/EU9*100</f>
        <v>29.822165717066127</v>
      </c>
      <c r="FA9" s="1432">
        <f>EU9-EQ9</f>
        <v>220955</v>
      </c>
      <c r="FB9" s="1432">
        <f>EU9/EQ9*100</f>
        <v>326.38831967213116</v>
      </c>
      <c r="FC9" s="1433">
        <f t="shared" si="14"/>
        <v>0.70433704608410563</v>
      </c>
      <c r="FD9" s="1433">
        <f t="shared" si="14"/>
        <v>0.69674969223344396</v>
      </c>
      <c r="FE9" s="1434">
        <f t="shared" si="15"/>
        <v>-657199.61396425008</v>
      </c>
      <c r="FF9" s="1434">
        <f t="shared" si="15"/>
        <v>-523807.28910824982</v>
      </c>
    </row>
    <row r="10" spans="1:162" s="1439" customFormat="1">
      <c r="A10" s="1435">
        <v>1</v>
      </c>
      <c r="B10" s="1436" t="s">
        <v>39</v>
      </c>
      <c r="C10" s="1415">
        <f t="shared" ref="C10:J10" si="29">SUM(C11:C15)</f>
        <v>1315000</v>
      </c>
      <c r="D10" s="1415">
        <f t="shared" si="29"/>
        <v>1165310</v>
      </c>
      <c r="E10" s="1415">
        <f t="shared" si="29"/>
        <v>718180.12136400002</v>
      </c>
      <c r="F10" s="1415">
        <f t="shared" si="29"/>
        <v>648197.86220600002</v>
      </c>
      <c r="G10" s="1415">
        <f t="shared" si="29"/>
        <v>915440</v>
      </c>
      <c r="H10" s="1415">
        <f t="shared" si="29"/>
        <v>822191</v>
      </c>
      <c r="I10" s="1415">
        <f t="shared" si="29"/>
        <v>945000</v>
      </c>
      <c r="J10" s="1415">
        <f t="shared" si="29"/>
        <v>844780</v>
      </c>
      <c r="K10" s="1415">
        <f t="shared" ref="K10:K20" si="30">+I10-G10</f>
        <v>29560</v>
      </c>
      <c r="L10" s="1415">
        <f>+I10/G10*100</f>
        <v>103.2290483264878</v>
      </c>
      <c r="M10" s="1415">
        <f t="shared" ref="M10:M20" si="31">+G10-C10</f>
        <v>-399560</v>
      </c>
      <c r="N10" s="1415">
        <f t="shared" si="1"/>
        <v>69.615209125475289</v>
      </c>
      <c r="O10" s="1415">
        <f>SUM(O11:O15)</f>
        <v>10500</v>
      </c>
      <c r="P10" s="1415">
        <f>SUM(P11:P15)</f>
        <v>10400</v>
      </c>
      <c r="Q10" s="1415">
        <f t="shared" ref="Q10:V10" si="32">SUM(Q11:Q15)</f>
        <v>12144.769704999999</v>
      </c>
      <c r="R10" s="1415">
        <f t="shared" si="32"/>
        <v>11100.549416</v>
      </c>
      <c r="S10" s="1415">
        <f t="shared" si="32"/>
        <v>12100</v>
      </c>
      <c r="T10" s="1415">
        <f t="shared" si="32"/>
        <v>11110</v>
      </c>
      <c r="U10" s="1415">
        <f t="shared" si="32"/>
        <v>12800</v>
      </c>
      <c r="V10" s="1415">
        <f t="shared" si="32"/>
        <v>12200</v>
      </c>
      <c r="W10" s="1415">
        <f t="shared" ref="W10:W16" si="33">+U10-S10</f>
        <v>700</v>
      </c>
      <c r="X10" s="1415">
        <f>+U10/S10*100</f>
        <v>105.78512396694215</v>
      </c>
      <c r="Y10" s="1415">
        <f t="shared" ref="Y10:Y16" si="34">+S10-O10</f>
        <v>1600</v>
      </c>
      <c r="Z10" s="1415">
        <f>+S10/O10*100</f>
        <v>115.23809523809523</v>
      </c>
      <c r="AA10" s="1415">
        <f>SUM(AA11:AA15)</f>
        <v>20500</v>
      </c>
      <c r="AB10" s="1415">
        <f>SUM(AB11:AB15)</f>
        <v>20100</v>
      </c>
      <c r="AC10" s="1415">
        <f t="shared" ref="AC10:AH10" si="35">SUM(AC11:AC15)</f>
        <v>17343.997644999999</v>
      </c>
      <c r="AD10" s="1415">
        <f t="shared" si="35"/>
        <v>17263.410433000001</v>
      </c>
      <c r="AE10" s="1415">
        <f>SUM(AE11:AE15)</f>
        <v>20420</v>
      </c>
      <c r="AF10" s="1415">
        <f t="shared" si="35"/>
        <v>20011</v>
      </c>
      <c r="AG10" s="1415">
        <f>SUM(AG11:AG15)</f>
        <v>23000</v>
      </c>
      <c r="AH10" s="1415">
        <f t="shared" si="35"/>
        <v>22400</v>
      </c>
      <c r="AI10" s="1415">
        <f t="shared" ref="AI10:AI30" si="36">+AG10-AE10</f>
        <v>2580</v>
      </c>
      <c r="AJ10" s="1415">
        <f>+AG10/AE10*100</f>
        <v>112.63467189030362</v>
      </c>
      <c r="AK10" s="1415">
        <f>+AE10-AA10</f>
        <v>-80</v>
      </c>
      <c r="AL10" s="1415">
        <f t="shared" ref="AL10:AL17" si="37">+AE10/AA10*100</f>
        <v>99.609756097560975</v>
      </c>
      <c r="AM10" s="1415">
        <f>SUM(AM11:AM15)</f>
        <v>14000</v>
      </c>
      <c r="AN10" s="1415">
        <f>SUM(AN11:AN15)</f>
        <v>13920</v>
      </c>
      <c r="AO10" s="1415">
        <f t="shared" ref="AO10:AT10" si="38">SUM(AO11:AO15)</f>
        <v>29753.441908000001</v>
      </c>
      <c r="AP10" s="1415">
        <f t="shared" si="38"/>
        <v>29697.444812000002</v>
      </c>
      <c r="AQ10" s="1415">
        <f>SUM(AQ11:AQ15)</f>
        <v>31300</v>
      </c>
      <c r="AR10" s="1415">
        <f t="shared" si="38"/>
        <v>31200</v>
      </c>
      <c r="AS10" s="1415">
        <f t="shared" si="38"/>
        <v>17000</v>
      </c>
      <c r="AT10" s="1415">
        <f t="shared" si="38"/>
        <v>16900</v>
      </c>
      <c r="AU10" s="1415">
        <f t="shared" ref="AU10:AU20" si="39">+AS10-AQ10</f>
        <v>-14300</v>
      </c>
      <c r="AV10" s="1415">
        <f>+AS10/AQ10*100</f>
        <v>54.31309904153354</v>
      </c>
      <c r="AW10" s="1415">
        <f t="shared" ref="AW10:AW20" si="40">+AQ10-AM10</f>
        <v>17300</v>
      </c>
      <c r="AX10" s="1415">
        <f>+AQ10/AM10*100</f>
        <v>223.57142857142858</v>
      </c>
      <c r="AY10" s="1415">
        <f>SUM(AY11:AY15)</f>
        <v>20500</v>
      </c>
      <c r="AZ10" s="1415">
        <f>SUM(AZ11:AZ15)</f>
        <v>19680</v>
      </c>
      <c r="BA10" s="1415">
        <f t="shared" ref="BA10:BF10" si="41">SUM(BA11:BA15)</f>
        <v>19513.615573999999</v>
      </c>
      <c r="BB10" s="1415">
        <f t="shared" si="41"/>
        <v>19043.629771</v>
      </c>
      <c r="BC10" s="1415">
        <f>SUM(BC11:BC15)</f>
        <v>17300</v>
      </c>
      <c r="BD10" s="1415">
        <f t="shared" si="41"/>
        <v>16750</v>
      </c>
      <c r="BE10" s="1415">
        <f t="shared" si="41"/>
        <v>18500</v>
      </c>
      <c r="BF10" s="1415">
        <f t="shared" si="41"/>
        <v>17700</v>
      </c>
      <c r="BG10" s="1415">
        <f t="shared" ref="BG10:BG15" si="42">+BE10-BC10</f>
        <v>1200</v>
      </c>
      <c r="BH10" s="1415">
        <f>+BE10/BC10*100</f>
        <v>106.93641618497109</v>
      </c>
      <c r="BI10" s="1415">
        <f t="shared" ref="BI10:BI15" si="43">+BC10-AY10</f>
        <v>-3200</v>
      </c>
      <c r="BJ10" s="1415">
        <f>+BC10/AY10*100</f>
        <v>84.390243902439025</v>
      </c>
      <c r="BK10" s="1415">
        <f>SUM(BK11:BK15)</f>
        <v>64500</v>
      </c>
      <c r="BL10" s="1415">
        <f>SUM(BL11:BL15)</f>
        <v>63900</v>
      </c>
      <c r="BM10" s="1415">
        <f t="shared" ref="BM10:BR10" si="44">SUM(BM11:BM15)</f>
        <v>48319.054836999996</v>
      </c>
      <c r="BN10" s="1415">
        <f t="shared" si="44"/>
        <v>48051.237669000002</v>
      </c>
      <c r="BO10" s="1415">
        <f>SUM(BO11:BO15)</f>
        <v>53800</v>
      </c>
      <c r="BP10" s="1415">
        <f t="shared" si="44"/>
        <v>53470</v>
      </c>
      <c r="BQ10" s="1415">
        <f t="shared" si="44"/>
        <v>51000</v>
      </c>
      <c r="BR10" s="1415">
        <f t="shared" si="44"/>
        <v>50650</v>
      </c>
      <c r="BS10" s="1415">
        <f t="shared" ref="BS10:BS20" si="45">+BQ10-BO10</f>
        <v>-2800</v>
      </c>
      <c r="BT10" s="1415">
        <f>+BQ10/BO10*100</f>
        <v>94.79553903345726</v>
      </c>
      <c r="BU10" s="1415">
        <f t="shared" ref="BU10:BU20" si="46">+BO10-BK10</f>
        <v>-10700</v>
      </c>
      <c r="BV10" s="1415">
        <f>+BO10/BK10*100</f>
        <v>83.410852713178301</v>
      </c>
      <c r="BW10" s="1415">
        <f>SUM(BW11:BW15)</f>
        <v>662000</v>
      </c>
      <c r="BX10" s="1415">
        <f>SUM(BX11:BX15)</f>
        <v>519300</v>
      </c>
      <c r="BY10" s="1415">
        <f t="shared" ref="BY10:CD10" si="47">SUM(BY11:BY15)</f>
        <v>320234.25008100003</v>
      </c>
      <c r="BZ10" s="1415">
        <f t="shared" si="47"/>
        <v>253795.55722299998</v>
      </c>
      <c r="CA10" s="1415">
        <f>SUM(CA11:CA15)</f>
        <v>427000</v>
      </c>
      <c r="CB10" s="1415">
        <f t="shared" si="47"/>
        <v>343000</v>
      </c>
      <c r="CC10" s="1415">
        <f t="shared" si="47"/>
        <v>444950</v>
      </c>
      <c r="CD10" s="1415">
        <f t="shared" si="47"/>
        <v>354950</v>
      </c>
      <c r="CE10" s="1415">
        <f t="shared" ref="CE10:CE20" si="48">+CC10-CA10</f>
        <v>17950</v>
      </c>
      <c r="CF10" s="1415">
        <f>+CC10/CA10*100</f>
        <v>104.20374707259954</v>
      </c>
      <c r="CG10" s="1415">
        <f t="shared" ref="CG10:CG20" si="49">+CA10-BW10</f>
        <v>-235000</v>
      </c>
      <c r="CH10" s="1415">
        <f>+CA10/BW10*100</f>
        <v>64.501510574018127</v>
      </c>
      <c r="CI10" s="1415">
        <f>SUM(CI11:CI15)</f>
        <v>53000</v>
      </c>
      <c r="CJ10" s="1415">
        <f>SUM(CJ11:CJ15)</f>
        <v>52670</v>
      </c>
      <c r="CK10" s="1415">
        <f t="shared" ref="CK10:CP10" si="50">SUM(CK11:CK15)</f>
        <v>33652.808661999996</v>
      </c>
      <c r="CL10" s="1415">
        <f t="shared" si="50"/>
        <v>33462.345972999996</v>
      </c>
      <c r="CM10" s="1415">
        <f>SUM(CM11:CM15)</f>
        <v>42160</v>
      </c>
      <c r="CN10" s="1415">
        <f t="shared" si="50"/>
        <v>41960</v>
      </c>
      <c r="CO10" s="1415">
        <f t="shared" si="50"/>
        <v>46250</v>
      </c>
      <c r="CP10" s="1415">
        <f t="shared" si="50"/>
        <v>46080</v>
      </c>
      <c r="CQ10" s="1415">
        <f t="shared" ref="CQ10:CQ15" si="51">+CO10-CM10</f>
        <v>4090</v>
      </c>
      <c r="CR10" s="1415">
        <f>+CO10/CM10*100</f>
        <v>109.70113851992409</v>
      </c>
      <c r="CS10" s="1415">
        <f t="shared" ref="CS10:CS15" si="52">+CM10-CI10</f>
        <v>-10840</v>
      </c>
      <c r="CT10" s="1415">
        <f>+CM10/CI10*100</f>
        <v>79.547169811320757</v>
      </c>
      <c r="CU10" s="1415">
        <f>SUM(CU11:CU15)</f>
        <v>46500</v>
      </c>
      <c r="CV10" s="1415">
        <f>SUM(CV11:CV15)</f>
        <v>46120</v>
      </c>
      <c r="CW10" s="1415">
        <f t="shared" ref="CW10:DB10" si="53">SUM(CW11:CW15)</f>
        <v>34052.728914999992</v>
      </c>
      <c r="CX10" s="1415">
        <f t="shared" si="53"/>
        <v>33832.650029999997</v>
      </c>
      <c r="CY10" s="1415">
        <f>SUM(CY11:CY15)</f>
        <v>42500</v>
      </c>
      <c r="CZ10" s="1415">
        <f t="shared" si="53"/>
        <v>42200</v>
      </c>
      <c r="DA10" s="1415">
        <f t="shared" si="53"/>
        <v>47000</v>
      </c>
      <c r="DB10" s="1415">
        <f t="shared" si="53"/>
        <v>46670</v>
      </c>
      <c r="DC10" s="1415">
        <f t="shared" ref="DC10:DC20" si="54">+DA10-CY10</f>
        <v>4500</v>
      </c>
      <c r="DD10" s="1415">
        <f>+DA10/CY10*100</f>
        <v>110.58823529411765</v>
      </c>
      <c r="DE10" s="1415">
        <f t="shared" ref="DE10:DE20" si="55">+CY10-CU10</f>
        <v>-4000</v>
      </c>
      <c r="DF10" s="1415">
        <f>+CY10/CU10*100</f>
        <v>91.397849462365585</v>
      </c>
      <c r="DG10" s="1415">
        <f>SUM(DG11:DG15)</f>
        <v>82700</v>
      </c>
      <c r="DH10" s="1415">
        <f>SUM(DH11:DH15)</f>
        <v>80900</v>
      </c>
      <c r="DI10" s="1415">
        <f t="shared" ref="DI10:DN10" si="56">SUM(DI11:DI15)</f>
        <v>55609.983245000003</v>
      </c>
      <c r="DJ10" s="1415">
        <f t="shared" si="56"/>
        <v>55284.945158000002</v>
      </c>
      <c r="DK10" s="1415">
        <f>SUM(DK11:DK15)</f>
        <v>63360</v>
      </c>
      <c r="DL10" s="1415">
        <f t="shared" si="56"/>
        <v>62800</v>
      </c>
      <c r="DM10" s="1415">
        <f t="shared" si="56"/>
        <v>69000</v>
      </c>
      <c r="DN10" s="1415">
        <f t="shared" si="56"/>
        <v>68260</v>
      </c>
      <c r="DO10" s="1415">
        <f t="shared" ref="DO10:DO15" si="57">+DM10-DK10</f>
        <v>5640</v>
      </c>
      <c r="DP10" s="1415">
        <f>+DM10/DK10*100</f>
        <v>108.90151515151516</v>
      </c>
      <c r="DQ10" s="1415">
        <f t="shared" ref="DQ10:DQ15" si="58">+DK10-DG10</f>
        <v>-19340</v>
      </c>
      <c r="DR10" s="1415">
        <f>+DK10/DG10*100</f>
        <v>76.614268440145111</v>
      </c>
      <c r="DS10" s="1415">
        <f>SUM(DS11:DS15)</f>
        <v>39500</v>
      </c>
      <c r="DT10" s="1415">
        <f>SUM(DT11:DT15)</f>
        <v>38800</v>
      </c>
      <c r="DU10" s="1415">
        <f t="shared" ref="DU10:DZ10" si="59">SUM(DU11:DU15)</f>
        <v>25450.854215000003</v>
      </c>
      <c r="DV10" s="1415">
        <f t="shared" si="59"/>
        <v>25181.228663000002</v>
      </c>
      <c r="DW10" s="1415">
        <f>SUM(DW11:DW15)</f>
        <v>32800</v>
      </c>
      <c r="DX10" s="1415">
        <f t="shared" si="59"/>
        <v>32460</v>
      </c>
      <c r="DY10" s="1415">
        <f t="shared" si="59"/>
        <v>36500</v>
      </c>
      <c r="DZ10" s="1415">
        <f t="shared" si="59"/>
        <v>35950</v>
      </c>
      <c r="EA10" s="1415">
        <f t="shared" ref="EA10:EA20" si="60">+DY10-DW10</f>
        <v>3700</v>
      </c>
      <c r="EB10" s="1415">
        <f>+DY10/DW10*100</f>
        <v>111.28048780487805</v>
      </c>
      <c r="EC10" s="1415">
        <f t="shared" ref="EC10:EC20" si="61">+DW10-DS10</f>
        <v>-6700</v>
      </c>
      <c r="ED10" s="1415">
        <f>+DW10/DS10*100</f>
        <v>83.037974683544306</v>
      </c>
      <c r="EE10" s="1415">
        <f>SUM(EE11:EE15)</f>
        <v>260000</v>
      </c>
      <c r="EF10" s="1415">
        <f>SUM(EF11:EF15)</f>
        <v>258620</v>
      </c>
      <c r="EG10" s="1415">
        <f t="shared" ref="EG10:EL10" si="62">SUM(EG11:EG15)</f>
        <v>86118.522526999994</v>
      </c>
      <c r="EH10" s="1415">
        <f t="shared" si="62"/>
        <v>85619.951681999999</v>
      </c>
      <c r="EI10" s="1415">
        <f>SUM(EI11:EI15)</f>
        <v>130000</v>
      </c>
      <c r="EJ10" s="1415">
        <f t="shared" si="62"/>
        <v>124970</v>
      </c>
      <c r="EK10" s="1415">
        <f t="shared" si="62"/>
        <v>133000</v>
      </c>
      <c r="EL10" s="1415">
        <f t="shared" si="62"/>
        <v>127570</v>
      </c>
      <c r="EM10" s="1415">
        <f t="shared" ref="EM10:EM15" si="63">+EK10-EI10</f>
        <v>3000</v>
      </c>
      <c r="EN10" s="1415">
        <f>+EK10/EI10*100</f>
        <v>102.30769230769229</v>
      </c>
      <c r="EO10" s="1415">
        <f t="shared" ref="EO10:EO15" si="64">+EI10-EE10</f>
        <v>-130000</v>
      </c>
      <c r="EP10" s="1415">
        <f>+EI10/EE10*100</f>
        <v>50</v>
      </c>
      <c r="EQ10" s="1415">
        <f>SUM(EQ11:EQ15)</f>
        <v>41300</v>
      </c>
      <c r="ER10" s="1415">
        <f>SUM(ER11:ER15)</f>
        <v>40900</v>
      </c>
      <c r="ES10" s="1415">
        <f t="shared" ref="ES10:EX10" si="65">SUM(ES11:ES15)</f>
        <v>35986.09405</v>
      </c>
      <c r="ET10" s="1415">
        <f t="shared" si="65"/>
        <v>35864.911375999996</v>
      </c>
      <c r="EU10" s="1415">
        <f>SUM(EU11:EU15)</f>
        <v>42700</v>
      </c>
      <c r="EV10" s="1415">
        <f t="shared" si="65"/>
        <v>42260</v>
      </c>
      <c r="EW10" s="1415">
        <f t="shared" si="65"/>
        <v>46000</v>
      </c>
      <c r="EX10" s="1415">
        <f t="shared" si="65"/>
        <v>45450</v>
      </c>
      <c r="EY10" s="1415">
        <f t="shared" ref="EY10:EY20" si="66">+EW10-EU10</f>
        <v>3300</v>
      </c>
      <c r="EZ10" s="1415">
        <f>+EW10/EU10*100</f>
        <v>107.72833723653396</v>
      </c>
      <c r="FA10" s="1415">
        <f t="shared" ref="FA10:FA20" si="67">+EU10-EQ10</f>
        <v>1400</v>
      </c>
      <c r="FB10" s="1415">
        <f>+EU10/EQ10*100</f>
        <v>103.38983050847457</v>
      </c>
      <c r="FC10" s="1437">
        <f t="shared" si="14"/>
        <v>0.54614457898403046</v>
      </c>
      <c r="FD10" s="1437">
        <f t="shared" si="14"/>
        <v>0.55624500107782482</v>
      </c>
      <c r="FE10" s="1438">
        <f t="shared" si="15"/>
        <v>-596819.87863599998</v>
      </c>
      <c r="FF10" s="1438">
        <f t="shared" si="15"/>
        <v>-517112.13779399998</v>
      </c>
    </row>
    <row r="11" spans="1:162">
      <c r="A11" s="1440" t="s">
        <v>507</v>
      </c>
      <c r="B11" s="1132" t="s">
        <v>386</v>
      </c>
      <c r="C11" s="434">
        <f t="shared" ref="C11:J34" si="68">SUM(O11,AA11,AM11,AY11,BK11,BW11,CI11,CU11,DG11,DS11,EE11,EQ11)</f>
        <v>606070</v>
      </c>
      <c r="D11" s="434">
        <f t="shared" si="68"/>
        <v>606070</v>
      </c>
      <c r="E11" s="434">
        <f t="shared" si="68"/>
        <v>379540.38283399999</v>
      </c>
      <c r="F11" s="434">
        <f t="shared" si="68"/>
        <v>379540.38283399999</v>
      </c>
      <c r="G11" s="434">
        <f>SUM(S11,AE11,AQ11,BC11,BO11,CA11,CM11,CY11,DK11,DW11,EI11,EU11)</f>
        <v>481150</v>
      </c>
      <c r="H11" s="434">
        <f t="shared" ref="H11:J34" si="69">SUM(T11,AF11,AR11,BD11,BP11,CB11,CN11,CZ11,DL11,DX11,EJ11,EV11)</f>
        <v>481150</v>
      </c>
      <c r="I11" s="434">
        <f>SUM(U11,AG11,AS11,BE11,BQ11,CC11,CO11,DA11,DM11,DY11,EK11,EW11)</f>
        <v>507290</v>
      </c>
      <c r="J11" s="434">
        <f t="shared" si="69"/>
        <v>507290</v>
      </c>
      <c r="K11" s="434">
        <f t="shared" si="30"/>
        <v>26140</v>
      </c>
      <c r="L11" s="434">
        <f>+I11/G11*100</f>
        <v>105.43281720877064</v>
      </c>
      <c r="M11" s="434">
        <f t="shared" si="31"/>
        <v>-124920</v>
      </c>
      <c r="N11" s="434">
        <f t="shared" si="1"/>
        <v>79.388519477948094</v>
      </c>
      <c r="O11" s="434">
        <v>9300</v>
      </c>
      <c r="P11" s="434">
        <f>O11</f>
        <v>9300</v>
      </c>
      <c r="Q11" s="433">
        <v>9921.3280319999994</v>
      </c>
      <c r="R11" s="434">
        <f>Q11</f>
        <v>9921.3280319999994</v>
      </c>
      <c r="S11" s="434">
        <v>10000</v>
      </c>
      <c r="T11" s="434">
        <f>+S11</f>
        <v>10000</v>
      </c>
      <c r="U11" s="434">
        <v>11000</v>
      </c>
      <c r="V11" s="434">
        <f>U11</f>
        <v>11000</v>
      </c>
      <c r="W11" s="434">
        <f t="shared" si="33"/>
        <v>1000</v>
      </c>
      <c r="X11" s="434">
        <f>+U11/S11*100</f>
        <v>110.00000000000001</v>
      </c>
      <c r="Y11" s="434">
        <f t="shared" si="34"/>
        <v>700</v>
      </c>
      <c r="Z11" s="434">
        <f>+S11/O11*100</f>
        <v>107.5268817204301</v>
      </c>
      <c r="AA11" s="434">
        <v>18100</v>
      </c>
      <c r="AB11" s="434">
        <f>AA11</f>
        <v>18100</v>
      </c>
      <c r="AC11" s="434">
        <v>13404.79566</v>
      </c>
      <c r="AD11" s="434">
        <f>AC11</f>
        <v>13404.79566</v>
      </c>
      <c r="AE11" s="434">
        <v>16080</v>
      </c>
      <c r="AF11" s="434">
        <f>+AE11</f>
        <v>16080</v>
      </c>
      <c r="AG11" s="434">
        <v>17900</v>
      </c>
      <c r="AH11" s="434">
        <f>AG11</f>
        <v>17900</v>
      </c>
      <c r="AI11" s="434">
        <f t="shared" si="36"/>
        <v>1820</v>
      </c>
      <c r="AJ11" s="434">
        <f>+AG11/AE11*100</f>
        <v>111.31840796019901</v>
      </c>
      <c r="AK11" s="434">
        <f t="shared" ref="AK11:AK30" si="70">+AE11-AA11</f>
        <v>-2020</v>
      </c>
      <c r="AL11" s="434">
        <f t="shared" si="37"/>
        <v>88.839779005524861</v>
      </c>
      <c r="AM11" s="434">
        <v>12720</v>
      </c>
      <c r="AN11" s="434">
        <f>AM11</f>
        <v>12720</v>
      </c>
      <c r="AO11" s="434">
        <v>24916.626552000002</v>
      </c>
      <c r="AP11" s="434">
        <f>AO11</f>
        <v>24916.626552000002</v>
      </c>
      <c r="AQ11" s="434">
        <v>26500</v>
      </c>
      <c r="AR11" s="434">
        <f>+AQ11</f>
        <v>26500</v>
      </c>
      <c r="AS11" s="434">
        <v>15000</v>
      </c>
      <c r="AT11" s="434">
        <f>AS11</f>
        <v>15000</v>
      </c>
      <c r="AU11" s="434">
        <f t="shared" si="39"/>
        <v>-11500</v>
      </c>
      <c r="AV11" s="434">
        <f>+AS11/AQ11*100</f>
        <v>56.60377358490566</v>
      </c>
      <c r="AW11" s="434">
        <f t="shared" si="40"/>
        <v>13780</v>
      </c>
      <c r="AX11" s="434">
        <f>+AQ11/AM11*100</f>
        <v>208.33333333333334</v>
      </c>
      <c r="AY11" s="1441">
        <v>15280</v>
      </c>
      <c r="AZ11" s="434">
        <f>AY11</f>
        <v>15280</v>
      </c>
      <c r="BA11" s="434">
        <v>16063.443558000001</v>
      </c>
      <c r="BB11" s="434">
        <f>BA11</f>
        <v>16063.443558000001</v>
      </c>
      <c r="BC11" s="434">
        <v>15250</v>
      </c>
      <c r="BD11" s="434">
        <f>+BC11</f>
        <v>15250</v>
      </c>
      <c r="BE11" s="1441">
        <v>16000</v>
      </c>
      <c r="BF11" s="434">
        <f>BE11</f>
        <v>16000</v>
      </c>
      <c r="BG11" s="434">
        <f t="shared" si="42"/>
        <v>750</v>
      </c>
      <c r="BH11" s="434">
        <f>+BE11/BC11*100</f>
        <v>104.91803278688525</v>
      </c>
      <c r="BI11" s="434">
        <f t="shared" si="43"/>
        <v>-30</v>
      </c>
      <c r="BJ11" s="434">
        <f>+BC11/AY11*100</f>
        <v>99.80366492146598</v>
      </c>
      <c r="BK11" s="434">
        <v>16700</v>
      </c>
      <c r="BL11" s="434">
        <f>BK11</f>
        <v>16700</v>
      </c>
      <c r="BM11" s="434">
        <v>10188.204958</v>
      </c>
      <c r="BN11" s="434">
        <f>BM11</f>
        <v>10188.204958</v>
      </c>
      <c r="BO11" s="434">
        <v>14270</v>
      </c>
      <c r="BP11" s="434">
        <f>+BO11</f>
        <v>14270</v>
      </c>
      <c r="BQ11" s="434">
        <v>15500</v>
      </c>
      <c r="BR11" s="434">
        <f>BQ11</f>
        <v>15500</v>
      </c>
      <c r="BS11" s="434">
        <f t="shared" si="45"/>
        <v>1230</v>
      </c>
      <c r="BT11" s="434">
        <f>+BQ11/BO11*100</f>
        <v>108.61948142957255</v>
      </c>
      <c r="BU11" s="434">
        <f t="shared" si="46"/>
        <v>-2430</v>
      </c>
      <c r="BV11" s="434">
        <f>+BO11/BK11*100</f>
        <v>85.449101796407192</v>
      </c>
      <c r="BW11" s="434">
        <v>234600</v>
      </c>
      <c r="BX11" s="434">
        <f>BW11</f>
        <v>234600</v>
      </c>
      <c r="BY11" s="434">
        <v>133982.527325</v>
      </c>
      <c r="BZ11" s="434">
        <f>BY11</f>
        <v>133982.527325</v>
      </c>
      <c r="CA11" s="434">
        <v>179000</v>
      </c>
      <c r="CB11" s="434">
        <f>+CA11</f>
        <v>179000</v>
      </c>
      <c r="CC11" s="434">
        <v>190500</v>
      </c>
      <c r="CD11" s="434">
        <f>CC11</f>
        <v>190500</v>
      </c>
      <c r="CE11" s="434">
        <f t="shared" si="48"/>
        <v>11500</v>
      </c>
      <c r="CF11" s="434">
        <f>+CC11/CA11*100</f>
        <v>106.42458100558659</v>
      </c>
      <c r="CG11" s="434">
        <f t="shared" si="49"/>
        <v>-55600</v>
      </c>
      <c r="CH11" s="434">
        <f>+CA11/BW11*100</f>
        <v>76.300085251491907</v>
      </c>
      <c r="CI11" s="434">
        <v>40600</v>
      </c>
      <c r="CJ11" s="434">
        <f>CI11</f>
        <v>40600</v>
      </c>
      <c r="CK11" s="434">
        <v>25293.859338999999</v>
      </c>
      <c r="CL11" s="434">
        <f>CK11</f>
        <v>25293.859338999999</v>
      </c>
      <c r="CM11" s="434">
        <v>32500</v>
      </c>
      <c r="CN11" s="434">
        <f>+CM11</f>
        <v>32500</v>
      </c>
      <c r="CO11" s="434">
        <v>35580</v>
      </c>
      <c r="CP11" s="434">
        <f>CO11</f>
        <v>35580</v>
      </c>
      <c r="CQ11" s="434">
        <f t="shared" si="51"/>
        <v>3080</v>
      </c>
      <c r="CR11" s="434">
        <f>+CO11/CM11*100</f>
        <v>109.47692307692307</v>
      </c>
      <c r="CS11" s="434">
        <f t="shared" si="52"/>
        <v>-8100</v>
      </c>
      <c r="CT11" s="434">
        <f>+CM11/CI11*100</f>
        <v>80.049261083743843</v>
      </c>
      <c r="CU11" s="434">
        <v>39670</v>
      </c>
      <c r="CV11" s="434">
        <f>CU11</f>
        <v>39670</v>
      </c>
      <c r="CW11" s="434">
        <v>28857.406814999998</v>
      </c>
      <c r="CX11" s="434">
        <f>CW11</f>
        <v>28857.406814999998</v>
      </c>
      <c r="CY11" s="434">
        <v>36130</v>
      </c>
      <c r="CZ11" s="434">
        <f>+CY11</f>
        <v>36130</v>
      </c>
      <c r="DA11" s="434">
        <v>39770</v>
      </c>
      <c r="DB11" s="434">
        <f>DA11</f>
        <v>39770</v>
      </c>
      <c r="DC11" s="434">
        <f t="shared" si="54"/>
        <v>3640</v>
      </c>
      <c r="DD11" s="434">
        <f>+DA11/CY11*100</f>
        <v>110.07473014115693</v>
      </c>
      <c r="DE11" s="434">
        <f t="shared" si="55"/>
        <v>-3540</v>
      </c>
      <c r="DF11" s="434">
        <f>+CY11/CU11*100</f>
        <v>91.076380136123021</v>
      </c>
      <c r="DG11" s="434">
        <v>32400</v>
      </c>
      <c r="DH11" s="434">
        <f>DG11</f>
        <v>32400</v>
      </c>
      <c r="DI11" s="434">
        <v>18274.277341000001</v>
      </c>
      <c r="DJ11" s="434">
        <f>DI11</f>
        <v>18274.277341000001</v>
      </c>
      <c r="DK11" s="434">
        <v>22800</v>
      </c>
      <c r="DL11" s="434">
        <f>+DK11</f>
        <v>22800</v>
      </c>
      <c r="DM11" s="434">
        <v>25360</v>
      </c>
      <c r="DN11" s="434">
        <f>DM11</f>
        <v>25360</v>
      </c>
      <c r="DO11" s="434">
        <f t="shared" si="57"/>
        <v>2560</v>
      </c>
      <c r="DP11" s="434">
        <f>+DM11/DK11*100</f>
        <v>111.22807017543859</v>
      </c>
      <c r="DQ11" s="434">
        <f t="shared" si="58"/>
        <v>-9600</v>
      </c>
      <c r="DR11" s="434">
        <f>+DK11/DG11*100</f>
        <v>70.370370370370367</v>
      </c>
      <c r="DS11" s="434">
        <v>21880</v>
      </c>
      <c r="DT11" s="434">
        <f>DS11</f>
        <v>21880</v>
      </c>
      <c r="DU11" s="434">
        <v>13626.411491999999</v>
      </c>
      <c r="DV11" s="434">
        <f>DU11</f>
        <v>13626.411491999999</v>
      </c>
      <c r="DW11" s="434">
        <v>19150</v>
      </c>
      <c r="DX11" s="434">
        <f>+DW11</f>
        <v>19150</v>
      </c>
      <c r="DY11" s="434">
        <v>20680</v>
      </c>
      <c r="DZ11" s="434">
        <f>DY11</f>
        <v>20680</v>
      </c>
      <c r="EA11" s="434">
        <f t="shared" si="60"/>
        <v>1530</v>
      </c>
      <c r="EB11" s="434">
        <f>+DY11/DW11*100</f>
        <v>107.98955613577024</v>
      </c>
      <c r="EC11" s="434">
        <f t="shared" si="61"/>
        <v>-2730</v>
      </c>
      <c r="ED11" s="434">
        <f>+DW11/DS11*100</f>
        <v>87.522851919561234</v>
      </c>
      <c r="EE11" s="434">
        <v>129620</v>
      </c>
      <c r="EF11" s="434">
        <f>EE11</f>
        <v>129620</v>
      </c>
      <c r="EG11" s="434">
        <v>57951.205632999998</v>
      </c>
      <c r="EH11" s="434">
        <f>EG11</f>
        <v>57951.205632999998</v>
      </c>
      <c r="EI11" s="434">
        <v>75970</v>
      </c>
      <c r="EJ11" s="434">
        <f>+EI11</f>
        <v>75970</v>
      </c>
      <c r="EK11" s="434">
        <v>84370</v>
      </c>
      <c r="EL11" s="434">
        <f>EK11</f>
        <v>84370</v>
      </c>
      <c r="EM11" s="434">
        <f t="shared" si="63"/>
        <v>8400</v>
      </c>
      <c r="EN11" s="434">
        <f>+EK11/EI11*100</f>
        <v>111.0569961827037</v>
      </c>
      <c r="EO11" s="434">
        <f t="shared" si="64"/>
        <v>-53650</v>
      </c>
      <c r="EP11" s="434">
        <f>+EI11/EE11*100</f>
        <v>58.609782440981327</v>
      </c>
      <c r="EQ11" s="434">
        <v>35200</v>
      </c>
      <c r="ER11" s="434">
        <f>EQ11</f>
        <v>35200</v>
      </c>
      <c r="ES11" s="434">
        <v>27060.296128999998</v>
      </c>
      <c r="ET11" s="434">
        <f>ES11</f>
        <v>27060.296128999998</v>
      </c>
      <c r="EU11" s="434">
        <v>33500</v>
      </c>
      <c r="EV11" s="434">
        <f>+EU11</f>
        <v>33500</v>
      </c>
      <c r="EW11" s="434">
        <v>35630</v>
      </c>
      <c r="EX11" s="434">
        <f>EW11</f>
        <v>35630</v>
      </c>
      <c r="EY11" s="434">
        <f t="shared" si="66"/>
        <v>2130</v>
      </c>
      <c r="EZ11" s="434">
        <f>+EW11/EU11*100</f>
        <v>106.35820895522387</v>
      </c>
      <c r="FA11" s="434">
        <f t="shared" si="67"/>
        <v>-1700</v>
      </c>
      <c r="FB11" s="434">
        <f>+EU11/EQ11*100</f>
        <v>95.170454545454547</v>
      </c>
      <c r="FC11" s="1226"/>
      <c r="FD11" s="1226"/>
      <c r="FE11" s="1442"/>
      <c r="FF11" s="1442"/>
    </row>
    <row r="12" spans="1:162">
      <c r="A12" s="1440" t="s">
        <v>507</v>
      </c>
      <c r="B12" s="1132" t="s">
        <v>387</v>
      </c>
      <c r="C12" s="434">
        <f t="shared" si="68"/>
        <v>559240</v>
      </c>
      <c r="D12" s="434">
        <f t="shared" si="68"/>
        <v>559240</v>
      </c>
      <c r="E12" s="434">
        <f t="shared" si="68"/>
        <v>268657.47937200003</v>
      </c>
      <c r="F12" s="434">
        <f t="shared" si="68"/>
        <v>268657.47937200003</v>
      </c>
      <c r="G12" s="434">
        <f t="shared" si="68"/>
        <v>340881</v>
      </c>
      <c r="H12" s="434">
        <f t="shared" si="69"/>
        <v>340881</v>
      </c>
      <c r="I12" s="434">
        <f>SUM(U12,AG12,AS12,BE12,BQ12,CC12,CO12,DA12,DM12,DY12,EK12,EW12)</f>
        <v>337490</v>
      </c>
      <c r="J12" s="434">
        <f t="shared" si="69"/>
        <v>337490</v>
      </c>
      <c r="K12" s="434">
        <f>+I12-G12</f>
        <v>-3391</v>
      </c>
      <c r="L12" s="434">
        <f>+I12/G12*100</f>
        <v>99.005224697181717</v>
      </c>
      <c r="M12" s="434">
        <f t="shared" si="31"/>
        <v>-218359</v>
      </c>
      <c r="N12" s="434">
        <f t="shared" si="1"/>
        <v>60.954330877619626</v>
      </c>
      <c r="O12" s="434">
        <v>1100</v>
      </c>
      <c r="P12" s="434">
        <f>O12</f>
        <v>1100</v>
      </c>
      <c r="Q12" s="433">
        <v>1179.2213839999999</v>
      </c>
      <c r="R12" s="434">
        <f>Q12</f>
        <v>1179.2213839999999</v>
      </c>
      <c r="S12" s="434">
        <v>1110</v>
      </c>
      <c r="T12" s="434">
        <f>+S12</f>
        <v>1110</v>
      </c>
      <c r="U12" s="434">
        <v>1200</v>
      </c>
      <c r="V12" s="434">
        <f>U12</f>
        <v>1200</v>
      </c>
      <c r="W12" s="434">
        <f t="shared" si="33"/>
        <v>90</v>
      </c>
      <c r="X12" s="434">
        <f>+U12/S12*100</f>
        <v>108.10810810810811</v>
      </c>
      <c r="Y12" s="434">
        <f t="shared" si="34"/>
        <v>10</v>
      </c>
      <c r="Z12" s="434">
        <f>+S12/O12*100</f>
        <v>100.90909090909091</v>
      </c>
      <c r="AA12" s="434">
        <v>2000</v>
      </c>
      <c r="AB12" s="434">
        <f>AA12</f>
        <v>2000</v>
      </c>
      <c r="AC12" s="434">
        <v>3858.6147729999998</v>
      </c>
      <c r="AD12" s="434">
        <f>AC12</f>
        <v>3858.6147729999998</v>
      </c>
      <c r="AE12" s="434">
        <v>3771</v>
      </c>
      <c r="AF12" s="434">
        <f>+AE12</f>
        <v>3771</v>
      </c>
      <c r="AG12" s="434">
        <v>4500</v>
      </c>
      <c r="AH12" s="434">
        <f>AG12</f>
        <v>4500</v>
      </c>
      <c r="AI12" s="434">
        <f t="shared" si="36"/>
        <v>729</v>
      </c>
      <c r="AJ12" s="434">
        <f>+AG12/AE12*100</f>
        <v>119.33174224343675</v>
      </c>
      <c r="AK12" s="434">
        <f t="shared" si="70"/>
        <v>1771</v>
      </c>
      <c r="AL12" s="434">
        <f t="shared" si="37"/>
        <v>188.54999999999998</v>
      </c>
      <c r="AM12" s="434">
        <v>1200</v>
      </c>
      <c r="AN12" s="434">
        <f>AM12</f>
        <v>1200</v>
      </c>
      <c r="AO12" s="434">
        <v>4780.81826</v>
      </c>
      <c r="AP12" s="434">
        <f>AO12</f>
        <v>4780.81826</v>
      </c>
      <c r="AQ12" s="434">
        <v>4700</v>
      </c>
      <c r="AR12" s="434">
        <f>+AQ12</f>
        <v>4700</v>
      </c>
      <c r="AS12" s="434">
        <v>1900</v>
      </c>
      <c r="AT12" s="434">
        <f>AS12</f>
        <v>1900</v>
      </c>
      <c r="AU12" s="434">
        <f t="shared" si="39"/>
        <v>-2800</v>
      </c>
      <c r="AV12" s="434">
        <f>+AS12/AQ12*100</f>
        <v>40.425531914893611</v>
      </c>
      <c r="AW12" s="434">
        <f t="shared" si="40"/>
        <v>3500</v>
      </c>
      <c r="AX12" s="434">
        <f>+AQ12/AM12*100</f>
        <v>391.66666666666663</v>
      </c>
      <c r="AY12" s="1443">
        <v>4400</v>
      </c>
      <c r="AZ12" s="434">
        <f>AY12</f>
        <v>4400</v>
      </c>
      <c r="BA12" s="434">
        <v>2980.186213</v>
      </c>
      <c r="BB12" s="434">
        <f>BA12</f>
        <v>2980.186213</v>
      </c>
      <c r="BC12" s="434">
        <v>1500</v>
      </c>
      <c r="BD12" s="434">
        <f>+BC12</f>
        <v>1500</v>
      </c>
      <c r="BE12" s="1443">
        <v>1700</v>
      </c>
      <c r="BF12" s="434">
        <f>BE12</f>
        <v>1700</v>
      </c>
      <c r="BG12" s="434">
        <f t="shared" si="42"/>
        <v>200</v>
      </c>
      <c r="BH12" s="434">
        <f>+BE12/BC12*100</f>
        <v>113.33333333333333</v>
      </c>
      <c r="BI12" s="434">
        <f t="shared" si="43"/>
        <v>-2900</v>
      </c>
      <c r="BJ12" s="434">
        <f>+BC12/AY12*100</f>
        <v>34.090909090909086</v>
      </c>
      <c r="BK12" s="434">
        <v>47200</v>
      </c>
      <c r="BL12" s="434">
        <f>BK12</f>
        <v>47200</v>
      </c>
      <c r="BM12" s="434">
        <v>37863.032711</v>
      </c>
      <c r="BN12" s="434">
        <f>BM12</f>
        <v>37863.032711</v>
      </c>
      <c r="BO12" s="434">
        <v>39200</v>
      </c>
      <c r="BP12" s="434">
        <f>+BO12</f>
        <v>39200</v>
      </c>
      <c r="BQ12" s="434">
        <v>35150</v>
      </c>
      <c r="BR12" s="434">
        <f>BQ12</f>
        <v>35150</v>
      </c>
      <c r="BS12" s="434">
        <f t="shared" si="45"/>
        <v>-4050</v>
      </c>
      <c r="BT12" s="434">
        <f>+BQ12/BO12*100</f>
        <v>89.668367346938766</v>
      </c>
      <c r="BU12" s="434">
        <f t="shared" si="46"/>
        <v>-8000</v>
      </c>
      <c r="BV12" s="434">
        <f>+BO12/BK12*100</f>
        <v>83.050847457627114</v>
      </c>
      <c r="BW12" s="434">
        <v>284700</v>
      </c>
      <c r="BX12" s="434">
        <f>BW12</f>
        <v>284700</v>
      </c>
      <c r="BY12" s="434">
        <v>119813.02989799999</v>
      </c>
      <c r="BZ12" s="434">
        <f>BY12</f>
        <v>119813.02989799999</v>
      </c>
      <c r="CA12" s="434">
        <v>164000</v>
      </c>
      <c r="CB12" s="434">
        <f>+CA12</f>
        <v>164000</v>
      </c>
      <c r="CC12" s="434">
        <v>164450</v>
      </c>
      <c r="CD12" s="434">
        <f>CC12</f>
        <v>164450</v>
      </c>
      <c r="CE12" s="434">
        <f t="shared" si="48"/>
        <v>450</v>
      </c>
      <c r="CF12" s="434">
        <f>+CC12/CA12*100</f>
        <v>100.27439024390243</v>
      </c>
      <c r="CG12" s="434">
        <f t="shared" si="49"/>
        <v>-120700</v>
      </c>
      <c r="CH12" s="434">
        <f>+CA12/BW12*100</f>
        <v>57.604495960660337</v>
      </c>
      <c r="CI12" s="434">
        <v>12070</v>
      </c>
      <c r="CJ12" s="434">
        <f>CI12</f>
        <v>12070</v>
      </c>
      <c r="CK12" s="434">
        <v>8168.4866339999999</v>
      </c>
      <c r="CL12" s="434">
        <f>CK12</f>
        <v>8168.4866339999999</v>
      </c>
      <c r="CM12" s="434">
        <v>9460</v>
      </c>
      <c r="CN12" s="434">
        <f>+CM12</f>
        <v>9460</v>
      </c>
      <c r="CO12" s="434">
        <v>10500</v>
      </c>
      <c r="CP12" s="434">
        <f>CO12</f>
        <v>10500</v>
      </c>
      <c r="CQ12" s="434">
        <f t="shared" si="51"/>
        <v>1040</v>
      </c>
      <c r="CR12" s="434">
        <f>+CO12/CM12*100</f>
        <v>110.9936575052854</v>
      </c>
      <c r="CS12" s="434">
        <f t="shared" si="52"/>
        <v>-2610</v>
      </c>
      <c r="CT12" s="434">
        <f>+CM12/CI12*100</f>
        <v>78.376139188069587</v>
      </c>
      <c r="CU12" s="434">
        <v>6450</v>
      </c>
      <c r="CV12" s="434">
        <f>CU12</f>
        <v>6450</v>
      </c>
      <c r="CW12" s="434">
        <v>4975.2432150000004</v>
      </c>
      <c r="CX12" s="434">
        <f>CW12</f>
        <v>4975.2432150000004</v>
      </c>
      <c r="CY12" s="434">
        <v>6070</v>
      </c>
      <c r="CZ12" s="434">
        <f>+CY12</f>
        <v>6070</v>
      </c>
      <c r="DA12" s="434">
        <v>6900</v>
      </c>
      <c r="DB12" s="434">
        <f>DA12</f>
        <v>6900</v>
      </c>
      <c r="DC12" s="434">
        <f t="shared" si="54"/>
        <v>830</v>
      </c>
      <c r="DD12" s="434">
        <f>+DA12/CY12*100</f>
        <v>113.67380560131797</v>
      </c>
      <c r="DE12" s="434">
        <f t="shared" si="55"/>
        <v>-380</v>
      </c>
      <c r="DF12" s="434">
        <f>+CY12/CU12*100</f>
        <v>94.108527131782949</v>
      </c>
      <c r="DG12" s="434">
        <v>48500</v>
      </c>
      <c r="DH12" s="434">
        <f>DG12</f>
        <v>48500</v>
      </c>
      <c r="DI12" s="434">
        <v>37010.667817000001</v>
      </c>
      <c r="DJ12" s="434">
        <f>DI12</f>
        <v>37010.667817000001</v>
      </c>
      <c r="DK12" s="434">
        <v>40000</v>
      </c>
      <c r="DL12" s="434">
        <f>+DK12</f>
        <v>40000</v>
      </c>
      <c r="DM12" s="434">
        <v>42900</v>
      </c>
      <c r="DN12" s="434">
        <f>DM12</f>
        <v>42900</v>
      </c>
      <c r="DO12" s="434">
        <f t="shared" si="57"/>
        <v>2900</v>
      </c>
      <c r="DP12" s="434">
        <f>+DM12/DK12*100</f>
        <v>107.25</v>
      </c>
      <c r="DQ12" s="434">
        <f t="shared" si="58"/>
        <v>-8500</v>
      </c>
      <c r="DR12" s="434">
        <f>+DK12/DG12*100</f>
        <v>82.474226804123703</v>
      </c>
      <c r="DS12" s="434">
        <v>16920</v>
      </c>
      <c r="DT12" s="434">
        <f>DS12</f>
        <v>16920</v>
      </c>
      <c r="DU12" s="434">
        <v>11554.817171000001</v>
      </c>
      <c r="DV12" s="434">
        <f>DU12</f>
        <v>11554.817171000001</v>
      </c>
      <c r="DW12" s="434">
        <v>13310</v>
      </c>
      <c r="DX12" s="434">
        <f>+DW12</f>
        <v>13310</v>
      </c>
      <c r="DY12" s="434">
        <v>15270</v>
      </c>
      <c r="DZ12" s="434">
        <f>DY12</f>
        <v>15270</v>
      </c>
      <c r="EA12" s="434">
        <f t="shared" si="60"/>
        <v>1960</v>
      </c>
      <c r="EB12" s="434">
        <f>+DY12/DW12*100</f>
        <v>114.72577009767093</v>
      </c>
      <c r="EC12" s="434">
        <f t="shared" si="61"/>
        <v>-3610</v>
      </c>
      <c r="ED12" s="434">
        <f>+DW12/DS12*100</f>
        <v>78.664302600472809</v>
      </c>
      <c r="EE12" s="434">
        <v>129000</v>
      </c>
      <c r="EF12" s="434">
        <f>EE12</f>
        <v>129000</v>
      </c>
      <c r="EG12" s="434">
        <v>27668.746049000001</v>
      </c>
      <c r="EH12" s="434">
        <f>EG12</f>
        <v>27668.746049000001</v>
      </c>
      <c r="EI12" s="434">
        <v>49000</v>
      </c>
      <c r="EJ12" s="434">
        <f>+EI12</f>
        <v>49000</v>
      </c>
      <c r="EK12" s="434">
        <v>43200</v>
      </c>
      <c r="EL12" s="434">
        <f>EK12</f>
        <v>43200</v>
      </c>
      <c r="EM12" s="434">
        <f t="shared" si="63"/>
        <v>-5800</v>
      </c>
      <c r="EN12" s="434">
        <f>+EK12/EI12*100</f>
        <v>88.163265306122454</v>
      </c>
      <c r="EO12" s="434">
        <f t="shared" si="64"/>
        <v>-80000</v>
      </c>
      <c r="EP12" s="434">
        <f>+EI12/EE12*100</f>
        <v>37.984496124031011</v>
      </c>
      <c r="EQ12" s="434">
        <v>5700</v>
      </c>
      <c r="ER12" s="434">
        <f>EQ12</f>
        <v>5700</v>
      </c>
      <c r="ES12" s="434">
        <v>8804.6152469999997</v>
      </c>
      <c r="ET12" s="434">
        <f>ES12</f>
        <v>8804.6152469999997</v>
      </c>
      <c r="EU12" s="434">
        <v>8760</v>
      </c>
      <c r="EV12" s="434">
        <f>+EU12</f>
        <v>8760</v>
      </c>
      <c r="EW12" s="434">
        <v>9820</v>
      </c>
      <c r="EX12" s="434">
        <f>EW12</f>
        <v>9820</v>
      </c>
      <c r="EY12" s="434">
        <f t="shared" si="66"/>
        <v>1060</v>
      </c>
      <c r="EZ12" s="434">
        <f>+EW12/EU12*100</f>
        <v>112.10045662100457</v>
      </c>
      <c r="FA12" s="434">
        <f t="shared" si="67"/>
        <v>3060</v>
      </c>
      <c r="FB12" s="434">
        <f>+EU12/EQ12*100</f>
        <v>153.68421052631578</v>
      </c>
      <c r="FC12" s="1226"/>
      <c r="FD12" s="1226"/>
      <c r="FE12" s="1442"/>
      <c r="FF12" s="1442"/>
    </row>
    <row r="13" spans="1:162">
      <c r="A13" s="1440" t="s">
        <v>507</v>
      </c>
      <c r="B13" s="1132" t="s">
        <v>388</v>
      </c>
      <c r="C13" s="434">
        <f t="shared" si="68"/>
        <v>130750</v>
      </c>
      <c r="D13" s="434">
        <f t="shared" si="68"/>
        <v>0</v>
      </c>
      <c r="E13" s="434">
        <f t="shared" si="68"/>
        <v>63015.768587999999</v>
      </c>
      <c r="F13" s="434">
        <f t="shared" si="68"/>
        <v>0</v>
      </c>
      <c r="G13" s="434">
        <f t="shared" si="68"/>
        <v>80595</v>
      </c>
      <c r="H13" s="434">
        <f t="shared" si="69"/>
        <v>0</v>
      </c>
      <c r="I13" s="434">
        <f>SUM(U13,AG13,AS13,BE13,BQ13,CC13,CO13,DA13,DM13,DY13,EK13,EW13)</f>
        <v>87315</v>
      </c>
      <c r="J13" s="434">
        <f t="shared" si="69"/>
        <v>0</v>
      </c>
      <c r="K13" s="434">
        <f t="shared" si="30"/>
        <v>6720</v>
      </c>
      <c r="L13" s="434">
        <f>+I13/G13*100</f>
        <v>108.33798622743348</v>
      </c>
      <c r="M13" s="434">
        <f t="shared" si="31"/>
        <v>-50155</v>
      </c>
      <c r="N13" s="434">
        <f>+G13/C13*100</f>
        <v>61.640535372848944</v>
      </c>
      <c r="O13" s="434">
        <v>0</v>
      </c>
      <c r="P13" s="434">
        <v>0</v>
      </c>
      <c r="Q13" s="433">
        <v>0.41849999999999998</v>
      </c>
      <c r="R13" s="434">
        <v>0</v>
      </c>
      <c r="S13" s="434">
        <v>0</v>
      </c>
      <c r="T13" s="434">
        <v>0</v>
      </c>
      <c r="U13" s="434">
        <v>0</v>
      </c>
      <c r="V13" s="434">
        <v>0</v>
      </c>
      <c r="W13" s="434">
        <f t="shared" si="33"/>
        <v>0</v>
      </c>
      <c r="X13" s="434"/>
      <c r="Y13" s="434">
        <f t="shared" si="34"/>
        <v>0</v>
      </c>
      <c r="Z13" s="434"/>
      <c r="AA13" s="434">
        <v>400</v>
      </c>
      <c r="AB13" s="434">
        <v>0</v>
      </c>
      <c r="AC13" s="434">
        <v>66.732277999999994</v>
      </c>
      <c r="AD13" s="434">
        <v>0</v>
      </c>
      <c r="AE13" s="434">
        <v>400</v>
      </c>
      <c r="AF13" s="434">
        <v>0</v>
      </c>
      <c r="AG13" s="434">
        <v>600</v>
      </c>
      <c r="AH13" s="434">
        <v>0</v>
      </c>
      <c r="AI13" s="434">
        <f>+AG13-AE13</f>
        <v>200</v>
      </c>
      <c r="AJ13" s="434"/>
      <c r="AK13" s="434">
        <f>+AE13-AA13</f>
        <v>0</v>
      </c>
      <c r="AL13" s="434"/>
      <c r="AM13" s="434">
        <v>30</v>
      </c>
      <c r="AN13" s="434">
        <v>0</v>
      </c>
      <c r="AO13" s="434">
        <v>14.712</v>
      </c>
      <c r="AP13" s="434">
        <v>0</v>
      </c>
      <c r="AQ13" s="434">
        <v>45</v>
      </c>
      <c r="AR13" s="434">
        <v>0</v>
      </c>
      <c r="AS13" s="434">
        <v>45</v>
      </c>
      <c r="AT13" s="434">
        <v>0</v>
      </c>
      <c r="AU13" s="434">
        <f t="shared" si="39"/>
        <v>0</v>
      </c>
      <c r="AV13" s="434"/>
      <c r="AW13" s="434">
        <f t="shared" si="40"/>
        <v>15</v>
      </c>
      <c r="AX13" s="434"/>
      <c r="AY13" s="1443">
        <v>250</v>
      </c>
      <c r="AZ13" s="434">
        <v>0</v>
      </c>
      <c r="BA13" s="434">
        <v>125.750151</v>
      </c>
      <c r="BB13" s="434">
        <v>0</v>
      </c>
      <c r="BC13" s="434">
        <v>160</v>
      </c>
      <c r="BD13" s="434">
        <v>0</v>
      </c>
      <c r="BE13" s="1443">
        <v>300</v>
      </c>
      <c r="BF13" s="434">
        <v>0</v>
      </c>
      <c r="BG13" s="434">
        <f t="shared" si="42"/>
        <v>140</v>
      </c>
      <c r="BH13" s="434"/>
      <c r="BI13" s="434">
        <f t="shared" si="43"/>
        <v>-90</v>
      </c>
      <c r="BJ13" s="434"/>
      <c r="BK13" s="434">
        <v>140</v>
      </c>
      <c r="BL13" s="434">
        <v>0</v>
      </c>
      <c r="BM13" s="434">
        <v>62.520708999999997</v>
      </c>
      <c r="BN13" s="434">
        <v>0</v>
      </c>
      <c r="BO13" s="434">
        <v>100</v>
      </c>
      <c r="BP13" s="434">
        <v>0</v>
      </c>
      <c r="BQ13" s="434">
        <v>100</v>
      </c>
      <c r="BR13" s="434">
        <v>0</v>
      </c>
      <c r="BS13" s="434">
        <f t="shared" si="45"/>
        <v>0</v>
      </c>
      <c r="BT13" s="434"/>
      <c r="BU13" s="434">
        <f t="shared" si="46"/>
        <v>-40</v>
      </c>
      <c r="BV13" s="434"/>
      <c r="BW13" s="434">
        <v>128220</v>
      </c>
      <c r="BX13" s="434">
        <v>0</v>
      </c>
      <c r="BY13" s="434">
        <v>62214.141118</v>
      </c>
      <c r="BZ13" s="434">
        <v>0</v>
      </c>
      <c r="CA13" s="434">
        <v>78850</v>
      </c>
      <c r="CB13" s="434">
        <v>0</v>
      </c>
      <c r="CC13" s="434">
        <v>84840</v>
      </c>
      <c r="CD13" s="434">
        <v>0</v>
      </c>
      <c r="CE13" s="434">
        <f t="shared" si="48"/>
        <v>5990</v>
      </c>
      <c r="CF13" s="434"/>
      <c r="CG13" s="434">
        <f t="shared" si="49"/>
        <v>-49370</v>
      </c>
      <c r="CH13" s="434"/>
      <c r="CI13" s="434">
        <v>100</v>
      </c>
      <c r="CJ13" s="434">
        <v>0</v>
      </c>
      <c r="CK13" s="434">
        <v>34.362648</v>
      </c>
      <c r="CL13" s="434">
        <v>0</v>
      </c>
      <c r="CM13" s="434">
        <v>40</v>
      </c>
      <c r="CN13" s="434">
        <v>0</v>
      </c>
      <c r="CO13" s="434">
        <v>30</v>
      </c>
      <c r="CP13" s="434">
        <v>0</v>
      </c>
      <c r="CQ13" s="434">
        <f t="shared" si="51"/>
        <v>-10</v>
      </c>
      <c r="CR13" s="434"/>
      <c r="CS13" s="434">
        <f t="shared" si="52"/>
        <v>-60</v>
      </c>
      <c r="CT13" s="434"/>
      <c r="CU13" s="434">
        <v>150</v>
      </c>
      <c r="CV13" s="434">
        <v>0</v>
      </c>
      <c r="CW13" s="434">
        <v>75.846110999999993</v>
      </c>
      <c r="CX13" s="434">
        <v>0</v>
      </c>
      <c r="CY13" s="434">
        <v>140</v>
      </c>
      <c r="CZ13" s="434">
        <v>0</v>
      </c>
      <c r="DA13" s="434">
        <v>150</v>
      </c>
      <c r="DB13" s="434">
        <v>0</v>
      </c>
      <c r="DC13" s="434">
        <f t="shared" si="54"/>
        <v>10</v>
      </c>
      <c r="DD13" s="434"/>
      <c r="DE13" s="434">
        <f t="shared" si="55"/>
        <v>-10</v>
      </c>
      <c r="DF13" s="434"/>
      <c r="DG13" s="434">
        <v>170</v>
      </c>
      <c r="DH13" s="434">
        <v>0</v>
      </c>
      <c r="DI13" s="434">
        <v>56.722281000000002</v>
      </c>
      <c r="DJ13" s="434">
        <v>0</v>
      </c>
      <c r="DK13" s="434">
        <v>60</v>
      </c>
      <c r="DL13" s="434">
        <v>0</v>
      </c>
      <c r="DM13" s="434">
        <v>150</v>
      </c>
      <c r="DN13" s="434">
        <v>0</v>
      </c>
      <c r="DO13" s="434">
        <f t="shared" si="57"/>
        <v>90</v>
      </c>
      <c r="DP13" s="434"/>
      <c r="DQ13" s="434">
        <f t="shared" si="58"/>
        <v>-110</v>
      </c>
      <c r="DR13" s="434"/>
      <c r="DS13" s="434">
        <v>340</v>
      </c>
      <c r="DT13" s="434">
        <v>0</v>
      </c>
      <c r="DU13" s="434">
        <v>91.111975000000001</v>
      </c>
      <c r="DV13" s="434">
        <v>0</v>
      </c>
      <c r="DW13" s="434">
        <v>100</v>
      </c>
      <c r="DX13" s="434">
        <v>0</v>
      </c>
      <c r="DY13" s="434">
        <v>200</v>
      </c>
      <c r="DZ13" s="434">
        <v>0</v>
      </c>
      <c r="EA13" s="434">
        <f t="shared" si="60"/>
        <v>100</v>
      </c>
      <c r="EB13" s="434"/>
      <c r="EC13" s="434">
        <f t="shared" si="61"/>
        <v>-240</v>
      </c>
      <c r="ED13" s="434"/>
      <c r="EE13" s="434">
        <v>850</v>
      </c>
      <c r="EF13" s="434">
        <v>0</v>
      </c>
      <c r="EG13" s="434">
        <v>223.52120500000001</v>
      </c>
      <c r="EH13" s="434">
        <v>0</v>
      </c>
      <c r="EI13" s="434">
        <v>600</v>
      </c>
      <c r="EJ13" s="434">
        <v>0</v>
      </c>
      <c r="EK13" s="434">
        <v>700</v>
      </c>
      <c r="EL13" s="434">
        <v>0</v>
      </c>
      <c r="EM13" s="434">
        <f t="shared" si="63"/>
        <v>100</v>
      </c>
      <c r="EN13" s="434"/>
      <c r="EO13" s="434">
        <f t="shared" si="64"/>
        <v>-250</v>
      </c>
      <c r="EP13" s="434"/>
      <c r="EQ13" s="434">
        <v>100</v>
      </c>
      <c r="ER13" s="434">
        <v>0</v>
      </c>
      <c r="ES13" s="434">
        <v>49.929611999999999</v>
      </c>
      <c r="ET13" s="434">
        <v>0</v>
      </c>
      <c r="EU13" s="434">
        <v>100</v>
      </c>
      <c r="EV13" s="434">
        <v>0</v>
      </c>
      <c r="EW13" s="434">
        <v>200</v>
      </c>
      <c r="EX13" s="434">
        <v>0</v>
      </c>
      <c r="EY13" s="434">
        <f t="shared" si="66"/>
        <v>100</v>
      </c>
      <c r="EZ13" s="434"/>
      <c r="FA13" s="434">
        <f t="shared" si="67"/>
        <v>0</v>
      </c>
      <c r="FB13" s="434"/>
      <c r="FC13" s="1226"/>
      <c r="FD13" s="1226"/>
      <c r="FE13" s="1442"/>
      <c r="FF13" s="1442"/>
    </row>
    <row r="14" spans="1:162">
      <c r="A14" s="1440" t="s">
        <v>507</v>
      </c>
      <c r="B14" s="1132" t="s">
        <v>389</v>
      </c>
      <c r="C14" s="434">
        <f t="shared" si="68"/>
        <v>18940</v>
      </c>
      <c r="D14" s="434">
        <f t="shared" si="68"/>
        <v>0</v>
      </c>
      <c r="E14" s="434">
        <f t="shared" si="68"/>
        <v>6966.490569999999</v>
      </c>
      <c r="F14" s="434">
        <f t="shared" si="68"/>
        <v>0</v>
      </c>
      <c r="G14" s="434">
        <f t="shared" si="68"/>
        <v>12654</v>
      </c>
      <c r="H14" s="434">
        <f t="shared" si="69"/>
        <v>0</v>
      </c>
      <c r="I14" s="434">
        <f>SUM(U14,AG14,AS14,BE14,BQ14,CC14,CO14,DA14,DM14,DY14,EK14,EW14)</f>
        <v>12905</v>
      </c>
      <c r="J14" s="434">
        <f t="shared" si="69"/>
        <v>0</v>
      </c>
      <c r="K14" s="434">
        <f t="shared" si="30"/>
        <v>251</v>
      </c>
      <c r="L14" s="434">
        <f>+I14/G14*100</f>
        <v>101.9835625098783</v>
      </c>
      <c r="M14" s="434">
        <f t="shared" si="31"/>
        <v>-6286</v>
      </c>
      <c r="N14" s="434">
        <f t="shared" si="1"/>
        <v>66.810982048574445</v>
      </c>
      <c r="O14" s="434">
        <v>100</v>
      </c>
      <c r="P14" s="434">
        <v>0</v>
      </c>
      <c r="Q14" s="433">
        <v>1043.8017890000001</v>
      </c>
      <c r="R14" s="434">
        <v>0</v>
      </c>
      <c r="S14" s="434">
        <v>990</v>
      </c>
      <c r="T14" s="434">
        <v>0</v>
      </c>
      <c r="U14" s="434">
        <v>600</v>
      </c>
      <c r="V14" s="434">
        <v>0</v>
      </c>
      <c r="W14" s="434">
        <f t="shared" si="33"/>
        <v>-390</v>
      </c>
      <c r="X14" s="434">
        <f>+U14/S14*100</f>
        <v>60.606060606060609</v>
      </c>
      <c r="Y14" s="434">
        <f t="shared" si="34"/>
        <v>890</v>
      </c>
      <c r="Z14" s="434">
        <f>+S14/O14*100</f>
        <v>990</v>
      </c>
      <c r="AA14" s="434">
        <v>0</v>
      </c>
      <c r="AB14" s="434">
        <v>0</v>
      </c>
      <c r="AC14" s="434">
        <v>13.854934</v>
      </c>
      <c r="AD14" s="434">
        <v>0</v>
      </c>
      <c r="AE14" s="434">
        <v>9</v>
      </c>
      <c r="AF14" s="434">
        <v>0</v>
      </c>
      <c r="AG14" s="434">
        <v>0</v>
      </c>
      <c r="AH14" s="434">
        <v>0</v>
      </c>
      <c r="AI14" s="434">
        <f t="shared" si="36"/>
        <v>-9</v>
      </c>
      <c r="AJ14" s="434"/>
      <c r="AK14" s="434">
        <f t="shared" si="70"/>
        <v>9</v>
      </c>
      <c r="AL14" s="434"/>
      <c r="AM14" s="434">
        <v>50</v>
      </c>
      <c r="AN14" s="434">
        <v>0</v>
      </c>
      <c r="AO14" s="434">
        <v>41.285096000000003</v>
      </c>
      <c r="AP14" s="434">
        <v>0</v>
      </c>
      <c r="AQ14" s="434">
        <v>55</v>
      </c>
      <c r="AR14" s="434">
        <v>0</v>
      </c>
      <c r="AS14" s="434">
        <v>55</v>
      </c>
      <c r="AT14" s="434">
        <v>0</v>
      </c>
      <c r="AU14" s="434">
        <f t="shared" si="39"/>
        <v>0</v>
      </c>
      <c r="AV14" s="434"/>
      <c r="AW14" s="434">
        <f t="shared" si="40"/>
        <v>5</v>
      </c>
      <c r="AX14" s="434"/>
      <c r="AY14" s="1443">
        <v>570</v>
      </c>
      <c r="AZ14" s="434">
        <v>0</v>
      </c>
      <c r="BA14" s="434">
        <v>344.23565200000002</v>
      </c>
      <c r="BB14" s="434">
        <v>0</v>
      </c>
      <c r="BC14" s="434">
        <v>390</v>
      </c>
      <c r="BD14" s="434">
        <v>0</v>
      </c>
      <c r="BE14" s="1443">
        <v>500</v>
      </c>
      <c r="BF14" s="434">
        <v>0</v>
      </c>
      <c r="BG14" s="434">
        <f t="shared" si="42"/>
        <v>110</v>
      </c>
      <c r="BH14" s="434"/>
      <c r="BI14" s="434">
        <f t="shared" si="43"/>
        <v>-180</v>
      </c>
      <c r="BJ14" s="434"/>
      <c r="BK14" s="434">
        <v>460</v>
      </c>
      <c r="BL14" s="434">
        <v>0</v>
      </c>
      <c r="BM14" s="434">
        <v>205.296459</v>
      </c>
      <c r="BN14" s="434">
        <v>0</v>
      </c>
      <c r="BO14" s="434">
        <v>230</v>
      </c>
      <c r="BP14" s="434">
        <v>0</v>
      </c>
      <c r="BQ14" s="434">
        <v>250</v>
      </c>
      <c r="BR14" s="434">
        <v>0</v>
      </c>
      <c r="BS14" s="434">
        <f t="shared" si="45"/>
        <v>20</v>
      </c>
      <c r="BT14" s="434"/>
      <c r="BU14" s="434">
        <f t="shared" si="46"/>
        <v>-230</v>
      </c>
      <c r="BV14" s="434"/>
      <c r="BW14" s="434">
        <v>14480</v>
      </c>
      <c r="BX14" s="434">
        <v>0</v>
      </c>
      <c r="BY14" s="434">
        <v>4224.5517399999999</v>
      </c>
      <c r="BZ14" s="434">
        <v>0</v>
      </c>
      <c r="CA14" s="434">
        <v>5150</v>
      </c>
      <c r="CB14" s="434">
        <v>0</v>
      </c>
      <c r="CC14" s="434">
        <v>5160</v>
      </c>
      <c r="CD14" s="434">
        <v>0</v>
      </c>
      <c r="CE14" s="434">
        <f t="shared" si="48"/>
        <v>10</v>
      </c>
      <c r="CF14" s="434"/>
      <c r="CG14" s="434">
        <f t="shared" si="49"/>
        <v>-9330</v>
      </c>
      <c r="CH14" s="434"/>
      <c r="CI14" s="434">
        <v>230</v>
      </c>
      <c r="CJ14" s="434">
        <v>0</v>
      </c>
      <c r="CK14" s="434">
        <v>156.100041</v>
      </c>
      <c r="CL14" s="434">
        <v>0</v>
      </c>
      <c r="CM14" s="434">
        <v>160</v>
      </c>
      <c r="CN14" s="434">
        <v>0</v>
      </c>
      <c r="CO14" s="434">
        <v>140</v>
      </c>
      <c r="CP14" s="434">
        <v>0</v>
      </c>
      <c r="CQ14" s="434">
        <f t="shared" si="51"/>
        <v>-20</v>
      </c>
      <c r="CR14" s="434"/>
      <c r="CS14" s="434">
        <f t="shared" si="52"/>
        <v>-70</v>
      </c>
      <c r="CT14" s="434"/>
      <c r="CU14" s="434">
        <v>230</v>
      </c>
      <c r="CV14" s="434">
        <v>0</v>
      </c>
      <c r="CW14" s="434">
        <v>144.23277400000001</v>
      </c>
      <c r="CX14" s="434">
        <v>0</v>
      </c>
      <c r="CY14" s="434">
        <v>160</v>
      </c>
      <c r="CZ14" s="434">
        <v>0</v>
      </c>
      <c r="DA14" s="434">
        <v>180</v>
      </c>
      <c r="DB14" s="434">
        <v>0</v>
      </c>
      <c r="DC14" s="434">
        <f t="shared" si="54"/>
        <v>20</v>
      </c>
      <c r="DD14" s="434"/>
      <c r="DE14" s="434">
        <f t="shared" si="55"/>
        <v>-70</v>
      </c>
      <c r="DF14" s="434"/>
      <c r="DG14" s="434">
        <v>1630</v>
      </c>
      <c r="DH14" s="434">
        <v>0</v>
      </c>
      <c r="DI14" s="434">
        <v>268.31580600000001</v>
      </c>
      <c r="DJ14" s="434">
        <v>0</v>
      </c>
      <c r="DK14" s="434">
        <v>500</v>
      </c>
      <c r="DL14" s="434">
        <v>0</v>
      </c>
      <c r="DM14" s="434">
        <v>590</v>
      </c>
      <c r="DN14" s="434">
        <v>0</v>
      </c>
      <c r="DO14" s="434">
        <f t="shared" si="57"/>
        <v>90</v>
      </c>
      <c r="DP14" s="434"/>
      <c r="DQ14" s="434">
        <f t="shared" si="58"/>
        <v>-1130</v>
      </c>
      <c r="DR14" s="434"/>
      <c r="DS14" s="434">
        <v>360</v>
      </c>
      <c r="DT14" s="434">
        <v>0</v>
      </c>
      <c r="DU14" s="434">
        <v>178.513577</v>
      </c>
      <c r="DV14" s="434">
        <v>0</v>
      </c>
      <c r="DW14" s="434">
        <v>240</v>
      </c>
      <c r="DX14" s="434">
        <v>0</v>
      </c>
      <c r="DY14" s="434">
        <v>350</v>
      </c>
      <c r="DZ14" s="434">
        <v>0</v>
      </c>
      <c r="EA14" s="434">
        <f t="shared" si="60"/>
        <v>110</v>
      </c>
      <c r="EB14" s="434"/>
      <c r="EC14" s="434">
        <f t="shared" si="61"/>
        <v>-120</v>
      </c>
      <c r="ED14" s="434"/>
      <c r="EE14" s="434">
        <v>530</v>
      </c>
      <c r="EF14" s="434">
        <v>0</v>
      </c>
      <c r="EG14" s="434">
        <v>275.04964000000001</v>
      </c>
      <c r="EH14" s="434">
        <v>0</v>
      </c>
      <c r="EI14" s="434">
        <v>4430</v>
      </c>
      <c r="EJ14" s="434">
        <v>0</v>
      </c>
      <c r="EK14" s="434">
        <v>4730</v>
      </c>
      <c r="EL14" s="434">
        <v>0</v>
      </c>
      <c r="EM14" s="434">
        <f t="shared" si="63"/>
        <v>300</v>
      </c>
      <c r="EN14" s="434"/>
      <c r="EO14" s="434">
        <f t="shared" si="64"/>
        <v>3900</v>
      </c>
      <c r="EP14" s="434"/>
      <c r="EQ14" s="434">
        <v>300</v>
      </c>
      <c r="ER14" s="434">
        <v>0</v>
      </c>
      <c r="ES14" s="434">
        <v>71.253062</v>
      </c>
      <c r="ET14" s="434">
        <v>0</v>
      </c>
      <c r="EU14" s="434">
        <v>340</v>
      </c>
      <c r="EV14" s="434">
        <v>0</v>
      </c>
      <c r="EW14" s="434">
        <v>350</v>
      </c>
      <c r="EX14" s="434">
        <v>0</v>
      </c>
      <c r="EY14" s="434">
        <f t="shared" si="66"/>
        <v>10</v>
      </c>
      <c r="EZ14" s="434"/>
      <c r="FA14" s="434">
        <f t="shared" si="67"/>
        <v>40</v>
      </c>
      <c r="FB14" s="434"/>
      <c r="FC14" s="1226"/>
      <c r="FD14" s="1226"/>
      <c r="FE14" s="1442"/>
      <c r="FF14" s="1442"/>
    </row>
    <row r="15" spans="1:162">
      <c r="A15" s="1440" t="s">
        <v>507</v>
      </c>
      <c r="B15" s="1132" t="s">
        <v>390</v>
      </c>
      <c r="C15" s="434">
        <f t="shared" si="68"/>
        <v>0</v>
      </c>
      <c r="D15" s="434">
        <f t="shared" si="68"/>
        <v>0</v>
      </c>
      <c r="E15" s="434">
        <f t="shared" si="68"/>
        <v>0</v>
      </c>
      <c r="F15" s="434">
        <f t="shared" si="68"/>
        <v>0</v>
      </c>
      <c r="G15" s="434">
        <f t="shared" si="68"/>
        <v>160</v>
      </c>
      <c r="H15" s="434">
        <f t="shared" si="69"/>
        <v>160</v>
      </c>
      <c r="I15" s="434">
        <f t="shared" si="69"/>
        <v>0</v>
      </c>
      <c r="J15" s="434">
        <f t="shared" si="69"/>
        <v>0</v>
      </c>
      <c r="K15" s="434">
        <f t="shared" si="30"/>
        <v>-160</v>
      </c>
      <c r="L15" s="434"/>
      <c r="M15" s="434">
        <f t="shared" si="31"/>
        <v>160</v>
      </c>
      <c r="N15" s="434"/>
      <c r="O15" s="434">
        <v>0</v>
      </c>
      <c r="P15" s="434">
        <f>O15</f>
        <v>0</v>
      </c>
      <c r="Q15" s="434">
        <v>0</v>
      </c>
      <c r="R15" s="434">
        <f>Q15</f>
        <v>0</v>
      </c>
      <c r="S15" s="434">
        <v>0</v>
      </c>
      <c r="T15" s="434">
        <f>+S15</f>
        <v>0</v>
      </c>
      <c r="U15" s="434">
        <v>0</v>
      </c>
      <c r="V15" s="434">
        <f>U15</f>
        <v>0</v>
      </c>
      <c r="W15" s="434">
        <f t="shared" si="33"/>
        <v>0</v>
      </c>
      <c r="X15" s="434"/>
      <c r="Y15" s="434">
        <f t="shared" si="34"/>
        <v>0</v>
      </c>
      <c r="Z15" s="434"/>
      <c r="AA15" s="434">
        <v>0</v>
      </c>
      <c r="AB15" s="434">
        <f>AA15</f>
        <v>0</v>
      </c>
      <c r="AC15" s="434">
        <v>0</v>
      </c>
      <c r="AD15" s="434">
        <f>AC15</f>
        <v>0</v>
      </c>
      <c r="AE15" s="434">
        <v>160</v>
      </c>
      <c r="AF15" s="434">
        <f>+AE15</f>
        <v>160</v>
      </c>
      <c r="AG15" s="434">
        <v>0</v>
      </c>
      <c r="AH15" s="434">
        <f>AG15</f>
        <v>0</v>
      </c>
      <c r="AI15" s="434">
        <f t="shared" si="36"/>
        <v>-160</v>
      </c>
      <c r="AJ15" s="434"/>
      <c r="AK15" s="434">
        <f t="shared" si="70"/>
        <v>160</v>
      </c>
      <c r="AL15" s="434"/>
      <c r="AM15" s="434">
        <v>0</v>
      </c>
      <c r="AN15" s="434">
        <f>AM15</f>
        <v>0</v>
      </c>
      <c r="AO15" s="434"/>
      <c r="AP15" s="434">
        <f>AO15</f>
        <v>0</v>
      </c>
      <c r="AQ15" s="434">
        <f>AO15/8*12</f>
        <v>0</v>
      </c>
      <c r="AR15" s="434">
        <f>+AQ15</f>
        <v>0</v>
      </c>
      <c r="AS15" s="434">
        <v>0</v>
      </c>
      <c r="AT15" s="434">
        <f>AS15</f>
        <v>0</v>
      </c>
      <c r="AU15" s="434">
        <f t="shared" si="39"/>
        <v>0</v>
      </c>
      <c r="AV15" s="434"/>
      <c r="AW15" s="434">
        <f t="shared" si="40"/>
        <v>0</v>
      </c>
      <c r="AX15" s="434"/>
      <c r="AY15" s="434">
        <v>0</v>
      </c>
      <c r="AZ15" s="434">
        <f>AY15</f>
        <v>0</v>
      </c>
      <c r="BA15" s="434"/>
      <c r="BB15" s="434">
        <f>BA15</f>
        <v>0</v>
      </c>
      <c r="BC15" s="434">
        <v>0</v>
      </c>
      <c r="BD15" s="434">
        <f>+BC15</f>
        <v>0</v>
      </c>
      <c r="BE15" s="434">
        <v>0</v>
      </c>
      <c r="BF15" s="434">
        <f>BE15</f>
        <v>0</v>
      </c>
      <c r="BG15" s="434">
        <f t="shared" si="42"/>
        <v>0</v>
      </c>
      <c r="BH15" s="434"/>
      <c r="BI15" s="434">
        <f t="shared" si="43"/>
        <v>0</v>
      </c>
      <c r="BJ15" s="434"/>
      <c r="BK15" s="434">
        <v>0</v>
      </c>
      <c r="BL15" s="434">
        <f>BK15</f>
        <v>0</v>
      </c>
      <c r="BM15" s="434"/>
      <c r="BN15" s="434">
        <f>BM15</f>
        <v>0</v>
      </c>
      <c r="BO15" s="434">
        <v>0</v>
      </c>
      <c r="BP15" s="434">
        <f>+BO15</f>
        <v>0</v>
      </c>
      <c r="BQ15" s="434">
        <v>0</v>
      </c>
      <c r="BR15" s="434">
        <f>BQ15</f>
        <v>0</v>
      </c>
      <c r="BS15" s="434">
        <f t="shared" si="45"/>
        <v>0</v>
      </c>
      <c r="BT15" s="434"/>
      <c r="BU15" s="434">
        <f t="shared" si="46"/>
        <v>0</v>
      </c>
      <c r="BV15" s="434"/>
      <c r="BW15" s="434">
        <v>0</v>
      </c>
      <c r="BX15" s="434">
        <f>BW15</f>
        <v>0</v>
      </c>
      <c r="BY15" s="434"/>
      <c r="BZ15" s="434">
        <f>BY15</f>
        <v>0</v>
      </c>
      <c r="CA15" s="434">
        <f>BY15/8*12</f>
        <v>0</v>
      </c>
      <c r="CB15" s="434">
        <f>+CA15</f>
        <v>0</v>
      </c>
      <c r="CC15" s="434">
        <v>0</v>
      </c>
      <c r="CD15" s="434">
        <f>CC15</f>
        <v>0</v>
      </c>
      <c r="CE15" s="434">
        <f t="shared" si="48"/>
        <v>0</v>
      </c>
      <c r="CF15" s="434"/>
      <c r="CG15" s="434">
        <f t="shared" si="49"/>
        <v>0</v>
      </c>
      <c r="CH15" s="434"/>
      <c r="CI15" s="434">
        <v>0</v>
      </c>
      <c r="CJ15" s="434">
        <f>CI15</f>
        <v>0</v>
      </c>
      <c r="CK15" s="434"/>
      <c r="CL15" s="434">
        <f>CK15</f>
        <v>0</v>
      </c>
      <c r="CM15" s="434">
        <f>CK15/8*12</f>
        <v>0</v>
      </c>
      <c r="CN15" s="434">
        <f>+CM15</f>
        <v>0</v>
      </c>
      <c r="CO15" s="434"/>
      <c r="CP15" s="434">
        <f>CO15</f>
        <v>0</v>
      </c>
      <c r="CQ15" s="434">
        <f t="shared" si="51"/>
        <v>0</v>
      </c>
      <c r="CR15" s="434"/>
      <c r="CS15" s="434">
        <f t="shared" si="52"/>
        <v>0</v>
      </c>
      <c r="CT15" s="434"/>
      <c r="CU15" s="434">
        <v>0</v>
      </c>
      <c r="CV15" s="434">
        <f>CU15</f>
        <v>0</v>
      </c>
      <c r="CW15" s="434"/>
      <c r="CX15" s="434">
        <f>CW15</f>
        <v>0</v>
      </c>
      <c r="CY15" s="434">
        <f>CW15/8*12</f>
        <v>0</v>
      </c>
      <c r="CZ15" s="434">
        <f>+CY15</f>
        <v>0</v>
      </c>
      <c r="DA15" s="434"/>
      <c r="DB15" s="434">
        <f>DA15</f>
        <v>0</v>
      </c>
      <c r="DC15" s="434">
        <f t="shared" si="54"/>
        <v>0</v>
      </c>
      <c r="DD15" s="434"/>
      <c r="DE15" s="434">
        <f t="shared" si="55"/>
        <v>0</v>
      </c>
      <c r="DF15" s="434"/>
      <c r="DG15" s="434">
        <v>0</v>
      </c>
      <c r="DH15" s="434">
        <f>DG15</f>
        <v>0</v>
      </c>
      <c r="DI15" s="434"/>
      <c r="DJ15" s="434">
        <f>DI15</f>
        <v>0</v>
      </c>
      <c r="DK15" s="434">
        <v>0</v>
      </c>
      <c r="DL15" s="434">
        <f>+DK15</f>
        <v>0</v>
      </c>
      <c r="DM15" s="434">
        <v>0</v>
      </c>
      <c r="DN15" s="434">
        <f>DM15</f>
        <v>0</v>
      </c>
      <c r="DO15" s="434">
        <f t="shared" si="57"/>
        <v>0</v>
      </c>
      <c r="DP15" s="434"/>
      <c r="DQ15" s="434">
        <f t="shared" si="58"/>
        <v>0</v>
      </c>
      <c r="DR15" s="434"/>
      <c r="DS15" s="434">
        <v>0</v>
      </c>
      <c r="DT15" s="434">
        <f>DS15</f>
        <v>0</v>
      </c>
      <c r="DU15" s="434"/>
      <c r="DV15" s="434">
        <f>DU15</f>
        <v>0</v>
      </c>
      <c r="DW15" s="434">
        <v>0</v>
      </c>
      <c r="DX15" s="434">
        <f>+DW15</f>
        <v>0</v>
      </c>
      <c r="DY15" s="434">
        <v>0</v>
      </c>
      <c r="DZ15" s="434">
        <f>DY15</f>
        <v>0</v>
      </c>
      <c r="EA15" s="434">
        <f t="shared" si="60"/>
        <v>0</v>
      </c>
      <c r="EB15" s="434"/>
      <c r="EC15" s="434">
        <f t="shared" si="61"/>
        <v>0</v>
      </c>
      <c r="ED15" s="434"/>
      <c r="EE15" s="434">
        <v>0</v>
      </c>
      <c r="EF15" s="434">
        <f>EE15</f>
        <v>0</v>
      </c>
      <c r="EG15" s="434"/>
      <c r="EH15" s="434">
        <f>EG15</f>
        <v>0</v>
      </c>
      <c r="EI15" s="434"/>
      <c r="EJ15" s="434">
        <f>+EI15</f>
        <v>0</v>
      </c>
      <c r="EK15" s="434">
        <v>0</v>
      </c>
      <c r="EL15" s="434">
        <f>EK15</f>
        <v>0</v>
      </c>
      <c r="EM15" s="434">
        <f t="shared" si="63"/>
        <v>0</v>
      </c>
      <c r="EN15" s="434"/>
      <c r="EO15" s="434">
        <f t="shared" si="64"/>
        <v>0</v>
      </c>
      <c r="EP15" s="434"/>
      <c r="EQ15" s="434">
        <v>0</v>
      </c>
      <c r="ER15" s="434">
        <f>EQ15</f>
        <v>0</v>
      </c>
      <c r="ES15" s="434"/>
      <c r="ET15" s="434">
        <f>ES15</f>
        <v>0</v>
      </c>
      <c r="EU15" s="434">
        <v>0</v>
      </c>
      <c r="EV15" s="434">
        <f>+EU15</f>
        <v>0</v>
      </c>
      <c r="EW15" s="434">
        <v>0</v>
      </c>
      <c r="EX15" s="434">
        <f>EW15</f>
        <v>0</v>
      </c>
      <c r="EY15" s="434">
        <f t="shared" si="66"/>
        <v>0</v>
      </c>
      <c r="EZ15" s="434"/>
      <c r="FA15" s="434">
        <f t="shared" si="67"/>
        <v>0</v>
      </c>
      <c r="FB15" s="434"/>
      <c r="FC15" s="1226"/>
      <c r="FD15" s="1226"/>
      <c r="FE15" s="1442"/>
      <c r="FF15" s="1442"/>
    </row>
    <row r="16" spans="1:162" s="1439" customFormat="1">
      <c r="A16" s="1444">
        <v>2</v>
      </c>
      <c r="B16" s="1436" t="s">
        <v>474</v>
      </c>
      <c r="C16" s="1415">
        <f t="shared" si="68"/>
        <v>228000</v>
      </c>
      <c r="D16" s="1415">
        <f t="shared" si="68"/>
        <v>0</v>
      </c>
      <c r="E16" s="1415">
        <f t="shared" si="68"/>
        <v>198576.35990699998</v>
      </c>
      <c r="F16" s="1415">
        <f t="shared" si="68"/>
        <v>0</v>
      </c>
      <c r="G16" s="1415">
        <f t="shared" si="68"/>
        <v>208000</v>
      </c>
      <c r="H16" s="1415">
        <f t="shared" si="69"/>
        <v>0</v>
      </c>
      <c r="I16" s="1415">
        <f t="shared" si="69"/>
        <v>232500</v>
      </c>
      <c r="J16" s="1415">
        <f t="shared" si="69"/>
        <v>232500</v>
      </c>
      <c r="K16" s="1415">
        <f t="shared" si="30"/>
        <v>24500</v>
      </c>
      <c r="L16" s="1415">
        <f>+I16/G16*100</f>
        <v>111.77884615384615</v>
      </c>
      <c r="M16" s="1415">
        <f t="shared" si="31"/>
        <v>-20000</v>
      </c>
      <c r="N16" s="1415"/>
      <c r="O16" s="1415">
        <v>4800</v>
      </c>
      <c r="P16" s="1415">
        <v>0</v>
      </c>
      <c r="Q16" s="1415">
        <v>3833.4897510000001</v>
      </c>
      <c r="R16" s="1415">
        <v>0</v>
      </c>
      <c r="S16" s="1415">
        <v>5500</v>
      </c>
      <c r="T16" s="1415">
        <v>0</v>
      </c>
      <c r="U16" s="1415">
        <v>6000</v>
      </c>
      <c r="V16" s="1415">
        <f>U16</f>
        <v>6000</v>
      </c>
      <c r="W16" s="1415">
        <f t="shared" si="33"/>
        <v>500</v>
      </c>
      <c r="X16" s="1415">
        <f>+U16/S16*100</f>
        <v>109.09090909090908</v>
      </c>
      <c r="Y16" s="1415">
        <f t="shared" si="34"/>
        <v>700</v>
      </c>
      <c r="Z16" s="1415">
        <f>+S16/O16*100</f>
        <v>114.58333333333333</v>
      </c>
      <c r="AA16" s="1415">
        <v>13500</v>
      </c>
      <c r="AB16" s="1415">
        <v>0</v>
      </c>
      <c r="AC16" s="1415">
        <v>10218.425384</v>
      </c>
      <c r="AD16" s="1415">
        <v>0</v>
      </c>
      <c r="AE16" s="1415">
        <v>15000</v>
      </c>
      <c r="AF16" s="1415">
        <v>0</v>
      </c>
      <c r="AG16" s="1415">
        <v>16000</v>
      </c>
      <c r="AH16" s="1415">
        <f>AG16</f>
        <v>16000</v>
      </c>
      <c r="AI16" s="1415"/>
      <c r="AJ16" s="1415"/>
      <c r="AK16" s="1415"/>
      <c r="AL16" s="1415"/>
      <c r="AM16" s="1415">
        <v>9500</v>
      </c>
      <c r="AN16" s="1415"/>
      <c r="AO16" s="1415">
        <v>6650.2323020000003</v>
      </c>
      <c r="AP16" s="1415">
        <v>0</v>
      </c>
      <c r="AQ16" s="1415">
        <v>8000</v>
      </c>
      <c r="AR16" s="1415">
        <v>0</v>
      </c>
      <c r="AS16" s="1415">
        <v>11000</v>
      </c>
      <c r="AT16" s="1415">
        <f>AS16</f>
        <v>11000</v>
      </c>
      <c r="AU16" s="1415">
        <f t="shared" si="39"/>
        <v>3000</v>
      </c>
      <c r="AV16" s="1415"/>
      <c r="AW16" s="1415">
        <f t="shared" si="40"/>
        <v>-1500</v>
      </c>
      <c r="AX16" s="1415"/>
      <c r="AY16" s="1415">
        <v>16500</v>
      </c>
      <c r="AZ16" s="1415"/>
      <c r="BA16" s="1415">
        <v>11074.130051</v>
      </c>
      <c r="BB16" s="1415">
        <v>0</v>
      </c>
      <c r="BC16" s="1415">
        <v>13000</v>
      </c>
      <c r="BD16" s="1415">
        <v>0</v>
      </c>
      <c r="BE16" s="1415">
        <v>14500</v>
      </c>
      <c r="BF16" s="1415">
        <f>BE16</f>
        <v>14500</v>
      </c>
      <c r="BG16" s="1415"/>
      <c r="BH16" s="1415"/>
      <c r="BI16" s="1415"/>
      <c r="BJ16" s="1415"/>
      <c r="BK16" s="1415">
        <v>12000</v>
      </c>
      <c r="BL16" s="1415"/>
      <c r="BM16" s="1415">
        <v>8814.7803650000005</v>
      </c>
      <c r="BN16" s="1415">
        <v>0</v>
      </c>
      <c r="BO16" s="1415">
        <v>11000</v>
      </c>
      <c r="BP16" s="1415">
        <v>0</v>
      </c>
      <c r="BQ16" s="1415">
        <v>12000</v>
      </c>
      <c r="BR16" s="1415">
        <f>BQ16</f>
        <v>12000</v>
      </c>
      <c r="BS16" s="1415">
        <f t="shared" si="45"/>
        <v>1000</v>
      </c>
      <c r="BT16" s="1415"/>
      <c r="BU16" s="1415">
        <f t="shared" si="46"/>
        <v>-1000</v>
      </c>
      <c r="BV16" s="1415"/>
      <c r="BW16" s="1415">
        <v>40000</v>
      </c>
      <c r="BX16" s="1415"/>
      <c r="BY16" s="1415">
        <v>59409.446582999997</v>
      </c>
      <c r="BZ16" s="1415">
        <v>0</v>
      </c>
      <c r="CA16" s="1415">
        <v>38000</v>
      </c>
      <c r="CB16" s="1415">
        <v>0</v>
      </c>
      <c r="CC16" s="1415">
        <v>42000</v>
      </c>
      <c r="CD16" s="1415">
        <f>CC16</f>
        <v>42000</v>
      </c>
      <c r="CE16" s="1415">
        <f t="shared" si="48"/>
        <v>4000</v>
      </c>
      <c r="CF16" s="1415"/>
      <c r="CG16" s="1415">
        <f t="shared" si="49"/>
        <v>-2000</v>
      </c>
      <c r="CH16" s="1415"/>
      <c r="CI16" s="1415">
        <v>22000</v>
      </c>
      <c r="CJ16" s="1415"/>
      <c r="CK16" s="1415">
        <v>14767.452739</v>
      </c>
      <c r="CL16" s="1415">
        <v>0</v>
      </c>
      <c r="CM16" s="1415">
        <v>19500</v>
      </c>
      <c r="CN16" s="1415">
        <v>0</v>
      </c>
      <c r="CO16" s="1415">
        <v>22000</v>
      </c>
      <c r="CP16" s="1415">
        <f>CO16</f>
        <v>22000</v>
      </c>
      <c r="CQ16" s="1415"/>
      <c r="CR16" s="1415"/>
      <c r="CS16" s="1415"/>
      <c r="CT16" s="1415"/>
      <c r="CU16" s="1415">
        <v>22000</v>
      </c>
      <c r="CV16" s="1415"/>
      <c r="CW16" s="1415">
        <v>18827.794415</v>
      </c>
      <c r="CX16" s="1415">
        <v>0</v>
      </c>
      <c r="CY16" s="1415">
        <v>23000</v>
      </c>
      <c r="CZ16" s="1415">
        <v>0</v>
      </c>
      <c r="DA16" s="1415">
        <v>26000</v>
      </c>
      <c r="DB16" s="1415">
        <f>DA16</f>
        <v>26000</v>
      </c>
      <c r="DC16" s="1415">
        <f t="shared" si="54"/>
        <v>3000</v>
      </c>
      <c r="DD16" s="1415"/>
      <c r="DE16" s="1415">
        <f t="shared" si="55"/>
        <v>1000</v>
      </c>
      <c r="DF16" s="1415"/>
      <c r="DG16" s="1415">
        <v>19000</v>
      </c>
      <c r="DH16" s="1415"/>
      <c r="DI16" s="1415">
        <v>13122.675394</v>
      </c>
      <c r="DJ16" s="1415">
        <v>0</v>
      </c>
      <c r="DK16" s="1415">
        <v>17000</v>
      </c>
      <c r="DL16" s="1415">
        <v>0</v>
      </c>
      <c r="DM16" s="1415">
        <v>19000</v>
      </c>
      <c r="DN16" s="1415">
        <f>DM16</f>
        <v>19000</v>
      </c>
      <c r="DO16" s="1415"/>
      <c r="DP16" s="1415"/>
      <c r="DQ16" s="1415"/>
      <c r="DR16" s="1415"/>
      <c r="DS16" s="1415">
        <v>18000</v>
      </c>
      <c r="DT16" s="1415"/>
      <c r="DU16" s="1415">
        <v>13811.826627</v>
      </c>
      <c r="DV16" s="1415">
        <v>0</v>
      </c>
      <c r="DW16" s="1415">
        <v>16000</v>
      </c>
      <c r="DX16" s="1415">
        <v>0</v>
      </c>
      <c r="DY16" s="1415">
        <v>18000</v>
      </c>
      <c r="DZ16" s="1415">
        <f>DY16</f>
        <v>18000</v>
      </c>
      <c r="EA16" s="1415">
        <f t="shared" si="60"/>
        <v>2000</v>
      </c>
      <c r="EB16" s="1415"/>
      <c r="EC16" s="1415">
        <f t="shared" si="61"/>
        <v>-2000</v>
      </c>
      <c r="ED16" s="1415"/>
      <c r="EE16" s="1415">
        <v>36500</v>
      </c>
      <c r="EF16" s="1415"/>
      <c r="EG16" s="1415">
        <v>28746.050072999999</v>
      </c>
      <c r="EH16" s="1415">
        <v>0</v>
      </c>
      <c r="EI16" s="1415">
        <v>30000</v>
      </c>
      <c r="EJ16" s="1415">
        <v>0</v>
      </c>
      <c r="EK16" s="1415">
        <v>32500</v>
      </c>
      <c r="EL16" s="1415">
        <f>EK16</f>
        <v>32500</v>
      </c>
      <c r="EM16" s="1415"/>
      <c r="EN16" s="1415"/>
      <c r="EO16" s="1415"/>
      <c r="EP16" s="1415"/>
      <c r="EQ16" s="1415">
        <v>14200</v>
      </c>
      <c r="ER16" s="1415"/>
      <c r="ES16" s="1415">
        <v>9300.0562229999996</v>
      </c>
      <c r="ET16" s="1415">
        <v>0</v>
      </c>
      <c r="EU16" s="1415">
        <v>12000</v>
      </c>
      <c r="EV16" s="1415">
        <v>0</v>
      </c>
      <c r="EW16" s="1415">
        <v>13500</v>
      </c>
      <c r="EX16" s="1415">
        <f>EW16</f>
        <v>13500</v>
      </c>
      <c r="EY16" s="1415">
        <f t="shared" si="66"/>
        <v>1500</v>
      </c>
      <c r="EZ16" s="1415"/>
      <c r="FA16" s="1415">
        <f t="shared" si="67"/>
        <v>-2200</v>
      </c>
      <c r="FB16" s="1415"/>
      <c r="FC16" s="1437">
        <f>E16/C16</f>
        <v>0.87094894696052616</v>
      </c>
      <c r="FD16" s="1437"/>
      <c r="FE16" s="1438">
        <f t="shared" ref="FE16:FF20" si="71">E16-C16</f>
        <v>-29423.640093000024</v>
      </c>
      <c r="FF16" s="1438">
        <f t="shared" si="71"/>
        <v>0</v>
      </c>
    </row>
    <row r="17" spans="1:162" s="1439" customFormat="1">
      <c r="A17" s="1444">
        <v>3</v>
      </c>
      <c r="B17" s="1436" t="s">
        <v>336</v>
      </c>
      <c r="C17" s="1415">
        <f t="shared" si="68"/>
        <v>280000</v>
      </c>
      <c r="D17" s="1415">
        <f t="shared" si="68"/>
        <v>280000</v>
      </c>
      <c r="E17" s="1415">
        <f t="shared" si="68"/>
        <v>167379.36679299999</v>
      </c>
      <c r="F17" s="1415">
        <f t="shared" si="68"/>
        <v>167379.36679299999</v>
      </c>
      <c r="G17" s="1415">
        <f t="shared" si="68"/>
        <v>237400</v>
      </c>
      <c r="H17" s="1415">
        <f t="shared" si="69"/>
        <v>237400</v>
      </c>
      <c r="I17" s="1415">
        <f t="shared" si="69"/>
        <v>220000</v>
      </c>
      <c r="J17" s="1415">
        <f t="shared" si="69"/>
        <v>220000</v>
      </c>
      <c r="K17" s="1415">
        <f t="shared" si="30"/>
        <v>-17400</v>
      </c>
      <c r="L17" s="1415">
        <f>+I17/G17*100</f>
        <v>92.670598146588034</v>
      </c>
      <c r="M17" s="1415">
        <f t="shared" si="31"/>
        <v>-42600</v>
      </c>
      <c r="N17" s="1415">
        <f t="shared" si="1"/>
        <v>84.785714285714292</v>
      </c>
      <c r="O17" s="1415">
        <v>11000</v>
      </c>
      <c r="P17" s="1415">
        <f>O17</f>
        <v>11000</v>
      </c>
      <c r="Q17" s="1415">
        <v>7945.4925270000003</v>
      </c>
      <c r="R17" s="1415">
        <f>Q17</f>
        <v>7945.4925270000003</v>
      </c>
      <c r="S17" s="1415">
        <v>12000</v>
      </c>
      <c r="T17" s="1415">
        <f>+S17</f>
        <v>12000</v>
      </c>
      <c r="U17" s="1415">
        <v>10000</v>
      </c>
      <c r="V17" s="1415">
        <f>U17</f>
        <v>10000</v>
      </c>
      <c r="W17" s="1415">
        <f>+U17-S17</f>
        <v>-2000</v>
      </c>
      <c r="X17" s="1415">
        <f>+U17/S17*100</f>
        <v>83.333333333333343</v>
      </c>
      <c r="Y17" s="1415">
        <f>+S17-O17</f>
        <v>1000</v>
      </c>
      <c r="Z17" s="1415">
        <f>+S17/O17*100</f>
        <v>109.09090909090908</v>
      </c>
      <c r="AA17" s="1415">
        <v>16500</v>
      </c>
      <c r="AB17" s="1415">
        <f>AA17</f>
        <v>16500</v>
      </c>
      <c r="AC17" s="1415">
        <v>11735.525766999999</v>
      </c>
      <c r="AD17" s="1415">
        <f>AC17</f>
        <v>11735.525766999999</v>
      </c>
      <c r="AE17" s="1415">
        <v>18000</v>
      </c>
      <c r="AF17" s="1415">
        <f>+AE17</f>
        <v>18000</v>
      </c>
      <c r="AG17" s="1415">
        <v>15000</v>
      </c>
      <c r="AH17" s="1415">
        <f>AG17</f>
        <v>15000</v>
      </c>
      <c r="AI17" s="1415">
        <f t="shared" si="36"/>
        <v>-3000</v>
      </c>
      <c r="AJ17" s="1415">
        <f>+AG17/AE17*100</f>
        <v>83.333333333333343</v>
      </c>
      <c r="AK17" s="1415">
        <f t="shared" si="70"/>
        <v>1500</v>
      </c>
      <c r="AL17" s="1415">
        <f t="shared" si="37"/>
        <v>109.09090909090908</v>
      </c>
      <c r="AM17" s="1415">
        <v>12000</v>
      </c>
      <c r="AN17" s="1415">
        <f>AM17</f>
        <v>12000</v>
      </c>
      <c r="AO17" s="1415">
        <v>7177.84555</v>
      </c>
      <c r="AP17" s="1415">
        <f>AO17</f>
        <v>7177.84555</v>
      </c>
      <c r="AQ17" s="1415">
        <v>8500</v>
      </c>
      <c r="AR17" s="1415">
        <f>+AQ17</f>
        <v>8500</v>
      </c>
      <c r="AS17" s="1415">
        <v>8000</v>
      </c>
      <c r="AT17" s="1415">
        <f>AS17</f>
        <v>8000</v>
      </c>
      <c r="AU17" s="1415">
        <f t="shared" si="39"/>
        <v>-500</v>
      </c>
      <c r="AV17" s="1415">
        <f>+AS17/AQ17*100</f>
        <v>94.117647058823522</v>
      </c>
      <c r="AW17" s="1415">
        <f t="shared" si="40"/>
        <v>-3500</v>
      </c>
      <c r="AX17" s="1415">
        <f>+AQ17/AM17*100</f>
        <v>70.833333333333343</v>
      </c>
      <c r="AY17" s="1415">
        <v>15000</v>
      </c>
      <c r="AZ17" s="1415">
        <f>AY17</f>
        <v>15000</v>
      </c>
      <c r="BA17" s="1415">
        <v>10745.712491</v>
      </c>
      <c r="BB17" s="1415">
        <f>BA17</f>
        <v>10745.712491</v>
      </c>
      <c r="BC17" s="1415">
        <v>13000</v>
      </c>
      <c r="BD17" s="1415">
        <f>+BC17</f>
        <v>13000</v>
      </c>
      <c r="BE17" s="1415">
        <v>12000</v>
      </c>
      <c r="BF17" s="1415">
        <f>BE17</f>
        <v>12000</v>
      </c>
      <c r="BG17" s="1415">
        <f>+BE17-BC17</f>
        <v>-1000</v>
      </c>
      <c r="BH17" s="1415">
        <f>+BE17/BC17*100</f>
        <v>92.307692307692307</v>
      </c>
      <c r="BI17" s="1415">
        <f>+BC17-AY17</f>
        <v>-2000</v>
      </c>
      <c r="BJ17" s="1415">
        <f>+BC17/AY17*100</f>
        <v>86.666666666666671</v>
      </c>
      <c r="BK17" s="1415">
        <v>18000</v>
      </c>
      <c r="BL17" s="1415">
        <f>BK17</f>
        <v>18000</v>
      </c>
      <c r="BM17" s="1415">
        <v>10230.799206</v>
      </c>
      <c r="BN17" s="1415">
        <f>BM17</f>
        <v>10230.799206</v>
      </c>
      <c r="BO17" s="1415">
        <v>14000</v>
      </c>
      <c r="BP17" s="1415">
        <f>+BO17</f>
        <v>14000</v>
      </c>
      <c r="BQ17" s="1415">
        <v>14000</v>
      </c>
      <c r="BR17" s="1415">
        <f>BQ17</f>
        <v>14000</v>
      </c>
      <c r="BS17" s="1415">
        <f t="shared" si="45"/>
        <v>0</v>
      </c>
      <c r="BT17" s="1415">
        <f>+BQ17/BO17*100</f>
        <v>100</v>
      </c>
      <c r="BU17" s="1415">
        <f t="shared" si="46"/>
        <v>-4000</v>
      </c>
      <c r="BV17" s="1415">
        <f>+BO17/BK17*100</f>
        <v>77.777777777777786</v>
      </c>
      <c r="BW17" s="1415">
        <v>54000</v>
      </c>
      <c r="BX17" s="1415">
        <f>BW17</f>
        <v>54000</v>
      </c>
      <c r="BY17" s="1415">
        <v>32057.560441000001</v>
      </c>
      <c r="BZ17" s="1415">
        <f>BY17</f>
        <v>32057.560441000001</v>
      </c>
      <c r="CA17" s="1415">
        <v>50000</v>
      </c>
      <c r="CB17" s="1415">
        <f>+CA17</f>
        <v>50000</v>
      </c>
      <c r="CC17" s="1415">
        <v>45000</v>
      </c>
      <c r="CD17" s="1415">
        <f>CC17</f>
        <v>45000</v>
      </c>
      <c r="CE17" s="1415">
        <f t="shared" si="48"/>
        <v>-5000</v>
      </c>
      <c r="CF17" s="1415">
        <f>+CC17/CA17*100</f>
        <v>90</v>
      </c>
      <c r="CG17" s="1415">
        <f t="shared" si="49"/>
        <v>-4000</v>
      </c>
      <c r="CH17" s="1415">
        <f>+CA17/BW17*100</f>
        <v>92.592592592592595</v>
      </c>
      <c r="CI17" s="1415">
        <v>32000</v>
      </c>
      <c r="CJ17" s="1415">
        <f>CI17</f>
        <v>32000</v>
      </c>
      <c r="CK17" s="1415">
        <v>17044.429399000001</v>
      </c>
      <c r="CL17" s="1415">
        <f>CK17</f>
        <v>17044.429399000001</v>
      </c>
      <c r="CM17" s="1415">
        <v>23400</v>
      </c>
      <c r="CN17" s="1415">
        <f>+CM17</f>
        <v>23400</v>
      </c>
      <c r="CO17" s="1415">
        <v>23000</v>
      </c>
      <c r="CP17" s="1415">
        <f>CO17</f>
        <v>23000</v>
      </c>
      <c r="CQ17" s="1415">
        <f t="shared" ref="CQ17:CQ22" si="72">+CO17-CM17</f>
        <v>-400</v>
      </c>
      <c r="CR17" s="1415">
        <f>+CO17/CM17*100</f>
        <v>98.290598290598282</v>
      </c>
      <c r="CS17" s="1415">
        <f>+CM17-CI17</f>
        <v>-8600</v>
      </c>
      <c r="CT17" s="1415">
        <f>+CM17/CI17*100</f>
        <v>73.125</v>
      </c>
      <c r="CU17" s="1415">
        <v>22000</v>
      </c>
      <c r="CV17" s="1415">
        <f>CU17</f>
        <v>22000</v>
      </c>
      <c r="CW17" s="1415">
        <v>14031.101949</v>
      </c>
      <c r="CX17" s="1415">
        <f>CW17</f>
        <v>14031.101949</v>
      </c>
      <c r="CY17" s="1415">
        <v>19500</v>
      </c>
      <c r="CZ17" s="1415">
        <f>+CY17</f>
        <v>19500</v>
      </c>
      <c r="DA17" s="1415">
        <v>18000</v>
      </c>
      <c r="DB17" s="1415">
        <f>DA17</f>
        <v>18000</v>
      </c>
      <c r="DC17" s="1415">
        <f t="shared" si="54"/>
        <v>-1500</v>
      </c>
      <c r="DD17" s="1415">
        <f>+DA17/CY17*100</f>
        <v>92.307692307692307</v>
      </c>
      <c r="DE17" s="1415">
        <f t="shared" si="55"/>
        <v>-2500</v>
      </c>
      <c r="DF17" s="1415">
        <f>+CY17/CU17*100</f>
        <v>88.63636363636364</v>
      </c>
      <c r="DG17" s="1415">
        <v>23000</v>
      </c>
      <c r="DH17" s="1415">
        <f>DG17</f>
        <v>23000</v>
      </c>
      <c r="DI17" s="1415">
        <v>14829.752037</v>
      </c>
      <c r="DJ17" s="1415">
        <f>DI17</f>
        <v>14829.752037</v>
      </c>
      <c r="DK17" s="1415">
        <v>20000</v>
      </c>
      <c r="DL17" s="1415">
        <f>+DK17</f>
        <v>20000</v>
      </c>
      <c r="DM17" s="1415">
        <v>18000</v>
      </c>
      <c r="DN17" s="1415">
        <f>DM17</f>
        <v>18000</v>
      </c>
      <c r="DO17" s="1415">
        <f>+DM17-DK17</f>
        <v>-2000</v>
      </c>
      <c r="DP17" s="1415">
        <f>+DM17/DK17*100</f>
        <v>90</v>
      </c>
      <c r="DQ17" s="1415">
        <f>+DK17-DG17</f>
        <v>-3000</v>
      </c>
      <c r="DR17" s="1415">
        <f>+DK17/DG17*100</f>
        <v>86.956521739130437</v>
      </c>
      <c r="DS17" s="1415">
        <v>21000</v>
      </c>
      <c r="DT17" s="1415">
        <f>DS17</f>
        <v>21000</v>
      </c>
      <c r="DU17" s="1415">
        <v>10811.541702</v>
      </c>
      <c r="DV17" s="1415">
        <f>DU17</f>
        <v>10811.541702</v>
      </c>
      <c r="DW17" s="1415">
        <v>16000</v>
      </c>
      <c r="DX17" s="1415">
        <f>+DW17</f>
        <v>16000</v>
      </c>
      <c r="DY17" s="1415">
        <v>18000</v>
      </c>
      <c r="DZ17" s="1415">
        <f>DY17</f>
        <v>18000</v>
      </c>
      <c r="EA17" s="1415">
        <f t="shared" si="60"/>
        <v>2000</v>
      </c>
      <c r="EB17" s="1415">
        <f>+DY17/DW17*100</f>
        <v>112.5</v>
      </c>
      <c r="EC17" s="1415">
        <f t="shared" si="61"/>
        <v>-5000</v>
      </c>
      <c r="ED17" s="1415">
        <f>+DW17/DS17*100</f>
        <v>76.19047619047619</v>
      </c>
      <c r="EE17" s="1415">
        <v>36500</v>
      </c>
      <c r="EF17" s="1415">
        <f>EE17</f>
        <v>36500</v>
      </c>
      <c r="EG17" s="1415">
        <v>19964.340861000001</v>
      </c>
      <c r="EH17" s="1415">
        <f>EG17</f>
        <v>19964.340861000001</v>
      </c>
      <c r="EI17" s="1415">
        <v>28000</v>
      </c>
      <c r="EJ17" s="1415">
        <f>+EI17</f>
        <v>28000</v>
      </c>
      <c r="EK17" s="1415">
        <v>26000</v>
      </c>
      <c r="EL17" s="1415">
        <f>EK17</f>
        <v>26000</v>
      </c>
      <c r="EM17" s="1415">
        <f>+EK17-EI17</f>
        <v>-2000</v>
      </c>
      <c r="EN17" s="1415">
        <f>+EK17/EI17*100</f>
        <v>92.857142857142861</v>
      </c>
      <c r="EO17" s="1415">
        <f>+EI17-EE17</f>
        <v>-8500</v>
      </c>
      <c r="EP17" s="1415">
        <f>+EI17/EE17*100</f>
        <v>76.712328767123282</v>
      </c>
      <c r="EQ17" s="1415">
        <v>19000</v>
      </c>
      <c r="ER17" s="1415">
        <f>EQ17</f>
        <v>19000</v>
      </c>
      <c r="ES17" s="1415">
        <v>10805.264863</v>
      </c>
      <c r="ET17" s="1415">
        <f>ES17</f>
        <v>10805.264863</v>
      </c>
      <c r="EU17" s="1415">
        <v>15000</v>
      </c>
      <c r="EV17" s="1415">
        <f>+EU17</f>
        <v>15000</v>
      </c>
      <c r="EW17" s="1415">
        <v>13000</v>
      </c>
      <c r="EX17" s="1415">
        <f>EW17</f>
        <v>13000</v>
      </c>
      <c r="EY17" s="1415">
        <f t="shared" si="66"/>
        <v>-2000</v>
      </c>
      <c r="EZ17" s="1415">
        <f>+EW17/EU17*100</f>
        <v>86.666666666666671</v>
      </c>
      <c r="FA17" s="1415">
        <f t="shared" si="67"/>
        <v>-4000</v>
      </c>
      <c r="FB17" s="1415">
        <f>+EU17/EQ17*100</f>
        <v>78.94736842105263</v>
      </c>
      <c r="FC17" s="1437">
        <f>E17/C17</f>
        <v>0.59778345283214285</v>
      </c>
      <c r="FD17" s="1437">
        <f>F17/D17</f>
        <v>0.59778345283214285</v>
      </c>
      <c r="FE17" s="1438">
        <f t="shared" si="71"/>
        <v>-112620.63320700001</v>
      </c>
      <c r="FF17" s="1438">
        <f t="shared" si="71"/>
        <v>-112620.63320700001</v>
      </c>
    </row>
    <row r="18" spans="1:162" s="1439" customFormat="1">
      <c r="A18" s="1444">
        <v>4</v>
      </c>
      <c r="B18" s="1436" t="s">
        <v>41</v>
      </c>
      <c r="C18" s="1415">
        <f t="shared" si="68"/>
        <v>0</v>
      </c>
      <c r="D18" s="1415">
        <f t="shared" si="68"/>
        <v>0</v>
      </c>
      <c r="E18" s="1415">
        <f t="shared" si="68"/>
        <v>34.827662749999995</v>
      </c>
      <c r="F18" s="1415">
        <f t="shared" si="68"/>
        <v>34.827662749999995</v>
      </c>
      <c r="G18" s="1415">
        <f t="shared" si="68"/>
        <v>50</v>
      </c>
      <c r="H18" s="1415">
        <f t="shared" si="69"/>
        <v>50</v>
      </c>
      <c r="I18" s="1415">
        <f t="shared" si="69"/>
        <v>0</v>
      </c>
      <c r="J18" s="1415">
        <f t="shared" si="69"/>
        <v>0</v>
      </c>
      <c r="K18" s="1415">
        <f t="shared" si="30"/>
        <v>-50</v>
      </c>
      <c r="L18" s="1415"/>
      <c r="M18" s="1415">
        <f t="shared" si="31"/>
        <v>50</v>
      </c>
      <c r="N18" s="1415"/>
      <c r="O18" s="1415">
        <v>0</v>
      </c>
      <c r="P18" s="1415">
        <f>O18</f>
        <v>0</v>
      </c>
      <c r="Q18" s="1415"/>
      <c r="R18" s="1415">
        <f>Q18</f>
        <v>0</v>
      </c>
      <c r="S18" s="1415"/>
      <c r="T18" s="1415">
        <f>+S18</f>
        <v>0</v>
      </c>
      <c r="U18" s="1415">
        <v>0</v>
      </c>
      <c r="V18" s="1415">
        <f>U18</f>
        <v>0</v>
      </c>
      <c r="W18" s="1415">
        <f>+U18-S18</f>
        <v>0</v>
      </c>
      <c r="X18" s="1415"/>
      <c r="Y18" s="1415">
        <f>+S18-O18</f>
        <v>0</v>
      </c>
      <c r="Z18" s="1415"/>
      <c r="AA18" s="1415">
        <v>0</v>
      </c>
      <c r="AB18" s="1415">
        <f>AA18</f>
        <v>0</v>
      </c>
      <c r="AC18" s="1415"/>
      <c r="AD18" s="1415">
        <f>AC18</f>
        <v>0</v>
      </c>
      <c r="AE18" s="1415"/>
      <c r="AF18" s="1415">
        <f>+AE18</f>
        <v>0</v>
      </c>
      <c r="AG18" s="1415">
        <v>0</v>
      </c>
      <c r="AH18" s="1415">
        <f>AG18</f>
        <v>0</v>
      </c>
      <c r="AI18" s="1415">
        <f t="shared" si="36"/>
        <v>0</v>
      </c>
      <c r="AJ18" s="1415"/>
      <c r="AK18" s="1415">
        <f t="shared" si="70"/>
        <v>0</v>
      </c>
      <c r="AL18" s="1415"/>
      <c r="AM18" s="1415">
        <v>0</v>
      </c>
      <c r="AN18" s="1415">
        <f>AM18</f>
        <v>0</v>
      </c>
      <c r="AO18" s="1415"/>
      <c r="AP18" s="1415">
        <f>AO18</f>
        <v>0</v>
      </c>
      <c r="AQ18" s="1415"/>
      <c r="AR18" s="1415">
        <f>+AQ18</f>
        <v>0</v>
      </c>
      <c r="AS18" s="1415">
        <v>0</v>
      </c>
      <c r="AT18" s="1415">
        <f>AS18</f>
        <v>0</v>
      </c>
      <c r="AU18" s="1415">
        <f t="shared" si="39"/>
        <v>0</v>
      </c>
      <c r="AV18" s="1415"/>
      <c r="AW18" s="1415">
        <f t="shared" si="40"/>
        <v>0</v>
      </c>
      <c r="AX18" s="1415"/>
      <c r="AY18" s="1415">
        <v>0</v>
      </c>
      <c r="AZ18" s="1415">
        <f>AY18</f>
        <v>0</v>
      </c>
      <c r="BA18" s="1415">
        <v>27.489000000000001</v>
      </c>
      <c r="BB18" s="1415">
        <f>BA18</f>
        <v>27.489000000000001</v>
      </c>
      <c r="BC18" s="1415">
        <v>40</v>
      </c>
      <c r="BD18" s="1415">
        <f>+BC18</f>
        <v>40</v>
      </c>
      <c r="BE18" s="1415">
        <v>0</v>
      </c>
      <c r="BF18" s="1415">
        <f>BE18</f>
        <v>0</v>
      </c>
      <c r="BG18" s="1415">
        <f>+BE18-BC18</f>
        <v>-40</v>
      </c>
      <c r="BH18" s="1415"/>
      <c r="BI18" s="1415">
        <f>+BC18-AY18</f>
        <v>40</v>
      </c>
      <c r="BJ18" s="1415"/>
      <c r="BK18" s="1415">
        <v>0</v>
      </c>
      <c r="BL18" s="1415">
        <f>BK18</f>
        <v>0</v>
      </c>
      <c r="BM18" s="1415">
        <v>0</v>
      </c>
      <c r="BN18" s="1415">
        <f>BM18</f>
        <v>0</v>
      </c>
      <c r="BO18" s="1415"/>
      <c r="BP18" s="1415">
        <f>+BO18</f>
        <v>0</v>
      </c>
      <c r="BQ18" s="1415">
        <v>0</v>
      </c>
      <c r="BR18" s="1415">
        <f>BQ18</f>
        <v>0</v>
      </c>
      <c r="BS18" s="1415">
        <f t="shared" si="45"/>
        <v>0</v>
      </c>
      <c r="BT18" s="1415"/>
      <c r="BU18" s="1415">
        <f t="shared" si="46"/>
        <v>0</v>
      </c>
      <c r="BV18" s="1415"/>
      <c r="BW18" s="1415">
        <v>0</v>
      </c>
      <c r="BX18" s="1415">
        <f>BW18</f>
        <v>0</v>
      </c>
      <c r="BY18" s="1415">
        <v>0</v>
      </c>
      <c r="BZ18" s="1415">
        <f>BY18</f>
        <v>0</v>
      </c>
      <c r="CA18" s="1415"/>
      <c r="CB18" s="1415">
        <f>+CA18</f>
        <v>0</v>
      </c>
      <c r="CC18" s="1415">
        <v>0</v>
      </c>
      <c r="CD18" s="1415">
        <f>CC18</f>
        <v>0</v>
      </c>
      <c r="CE18" s="1415">
        <f t="shared" si="48"/>
        <v>0</v>
      </c>
      <c r="CF18" s="1415"/>
      <c r="CG18" s="1415">
        <f t="shared" si="49"/>
        <v>0</v>
      </c>
      <c r="CH18" s="1415"/>
      <c r="CI18" s="1415">
        <v>0</v>
      </c>
      <c r="CJ18" s="1415">
        <f>CI18</f>
        <v>0</v>
      </c>
      <c r="CK18" s="1415">
        <v>0</v>
      </c>
      <c r="CL18" s="1415">
        <f>CK18</f>
        <v>0</v>
      </c>
      <c r="CM18" s="1415">
        <v>0</v>
      </c>
      <c r="CN18" s="1415">
        <f>+CM18</f>
        <v>0</v>
      </c>
      <c r="CO18" s="1415">
        <v>0</v>
      </c>
      <c r="CP18" s="1415">
        <f>CO18</f>
        <v>0</v>
      </c>
      <c r="CQ18" s="1415">
        <f t="shared" si="72"/>
        <v>0</v>
      </c>
      <c r="CR18" s="1415"/>
      <c r="CS18" s="1415">
        <f>+CM18-CI18</f>
        <v>0</v>
      </c>
      <c r="CT18" s="1415"/>
      <c r="CU18" s="1415">
        <v>0</v>
      </c>
      <c r="CV18" s="1415">
        <f>CU18</f>
        <v>0</v>
      </c>
      <c r="CW18" s="1415">
        <v>5.6820000000000002E-2</v>
      </c>
      <c r="CX18" s="1415">
        <f>CW18</f>
        <v>5.6820000000000002E-2</v>
      </c>
      <c r="CY18" s="1415"/>
      <c r="CZ18" s="1415">
        <f>+CY18</f>
        <v>0</v>
      </c>
      <c r="DA18" s="1415">
        <v>0</v>
      </c>
      <c r="DB18" s="1415">
        <f>DA18</f>
        <v>0</v>
      </c>
      <c r="DC18" s="1415">
        <f t="shared" si="54"/>
        <v>0</v>
      </c>
      <c r="DD18" s="1415"/>
      <c r="DE18" s="1415">
        <f t="shared" si="55"/>
        <v>0</v>
      </c>
      <c r="DF18" s="1415"/>
      <c r="DG18" s="1415">
        <v>0</v>
      </c>
      <c r="DH18" s="1415">
        <f>DG18</f>
        <v>0</v>
      </c>
      <c r="DI18" s="1415">
        <v>7.281701</v>
      </c>
      <c r="DJ18" s="1415">
        <f>DI18</f>
        <v>7.281701</v>
      </c>
      <c r="DK18" s="1415">
        <v>10</v>
      </c>
      <c r="DL18" s="1415">
        <f>+DK18</f>
        <v>10</v>
      </c>
      <c r="DM18" s="1415">
        <v>0</v>
      </c>
      <c r="DN18" s="1415">
        <f>DM18</f>
        <v>0</v>
      </c>
      <c r="DO18" s="1415">
        <f>+DM18-DK18</f>
        <v>-10</v>
      </c>
      <c r="DP18" s="1415"/>
      <c r="DQ18" s="1415">
        <f>+DK18-DG18</f>
        <v>10</v>
      </c>
      <c r="DR18" s="1415"/>
      <c r="DS18" s="1415">
        <v>0</v>
      </c>
      <c r="DT18" s="1415">
        <f>DS18</f>
        <v>0</v>
      </c>
      <c r="DU18" s="1415">
        <v>0</v>
      </c>
      <c r="DV18" s="1415">
        <f>DU18</f>
        <v>0</v>
      </c>
      <c r="DW18" s="1415"/>
      <c r="DX18" s="1415">
        <f>+DW18</f>
        <v>0</v>
      </c>
      <c r="DY18" s="1415">
        <v>0</v>
      </c>
      <c r="DZ18" s="1415">
        <f>DY18</f>
        <v>0</v>
      </c>
      <c r="EA18" s="1415">
        <f t="shared" si="60"/>
        <v>0</v>
      </c>
      <c r="EB18" s="1415"/>
      <c r="EC18" s="1415">
        <f t="shared" si="61"/>
        <v>0</v>
      </c>
      <c r="ED18" s="1415"/>
      <c r="EE18" s="1415">
        <v>0</v>
      </c>
      <c r="EF18" s="1415">
        <f>EE18</f>
        <v>0</v>
      </c>
      <c r="EG18" s="1415">
        <v>0</v>
      </c>
      <c r="EH18" s="1415">
        <f>EG18</f>
        <v>0</v>
      </c>
      <c r="EI18" s="1415"/>
      <c r="EJ18" s="1415">
        <f>+EI18</f>
        <v>0</v>
      </c>
      <c r="EK18" s="1415">
        <v>0</v>
      </c>
      <c r="EL18" s="1415">
        <f>EK18</f>
        <v>0</v>
      </c>
      <c r="EM18" s="1415">
        <f>+EK18-EI18</f>
        <v>0</v>
      </c>
      <c r="EN18" s="1415"/>
      <c r="EO18" s="1415">
        <f>+EI18-EE18</f>
        <v>0</v>
      </c>
      <c r="EP18" s="1415"/>
      <c r="EQ18" s="1415">
        <v>0</v>
      </c>
      <c r="ER18" s="1415">
        <f>EQ18</f>
        <v>0</v>
      </c>
      <c r="ES18" s="1415">
        <v>1.4175E-4</v>
      </c>
      <c r="ET18" s="1415">
        <f>ES18</f>
        <v>1.4175E-4</v>
      </c>
      <c r="EU18" s="1415"/>
      <c r="EV18" s="1415">
        <f>+EU18</f>
        <v>0</v>
      </c>
      <c r="EW18" s="1415">
        <v>0</v>
      </c>
      <c r="EX18" s="1415">
        <f>EW18</f>
        <v>0</v>
      </c>
      <c r="EY18" s="1415">
        <f t="shared" si="66"/>
        <v>0</v>
      </c>
      <c r="EZ18" s="1415"/>
      <c r="FA18" s="1415">
        <f t="shared" si="67"/>
        <v>0</v>
      </c>
      <c r="FB18" s="1415"/>
      <c r="FC18" s="1437"/>
      <c r="FD18" s="1437"/>
      <c r="FE18" s="1438">
        <f t="shared" si="71"/>
        <v>34.827662749999995</v>
      </c>
      <c r="FF18" s="1438">
        <f t="shared" si="71"/>
        <v>34.827662749999995</v>
      </c>
    </row>
    <row r="19" spans="1:162" s="1439" customFormat="1">
      <c r="A19" s="1444">
        <v>5</v>
      </c>
      <c r="B19" s="1436" t="s">
        <v>269</v>
      </c>
      <c r="C19" s="1415">
        <f t="shared" si="68"/>
        <v>8000</v>
      </c>
      <c r="D19" s="1415">
        <f t="shared" si="68"/>
        <v>8000</v>
      </c>
      <c r="E19" s="1415">
        <f t="shared" si="68"/>
        <v>5241.2071919999998</v>
      </c>
      <c r="F19" s="1415">
        <f t="shared" si="68"/>
        <v>5241.2071919999998</v>
      </c>
      <c r="G19" s="1415">
        <f t="shared" si="68"/>
        <v>9129</v>
      </c>
      <c r="H19" s="1415">
        <f t="shared" si="69"/>
        <v>9129</v>
      </c>
      <c r="I19" s="1415">
        <f t="shared" si="69"/>
        <v>8000</v>
      </c>
      <c r="J19" s="1415">
        <f t="shared" si="69"/>
        <v>8000</v>
      </c>
      <c r="K19" s="1415">
        <f t="shared" si="30"/>
        <v>-1129</v>
      </c>
      <c r="L19" s="1415">
        <f>+I19/G19*100</f>
        <v>87.632818490524699</v>
      </c>
      <c r="M19" s="1415">
        <f t="shared" si="31"/>
        <v>1129</v>
      </c>
      <c r="N19" s="1415">
        <f>+G19/C19*100</f>
        <v>114.1125</v>
      </c>
      <c r="O19" s="1415">
        <v>0</v>
      </c>
      <c r="P19" s="1415">
        <f>O19</f>
        <v>0</v>
      </c>
      <c r="Q19" s="1415">
        <v>6.4653960000000001</v>
      </c>
      <c r="R19" s="1415">
        <f>Q19</f>
        <v>6.4653960000000001</v>
      </c>
      <c r="S19" s="1415">
        <v>10</v>
      </c>
      <c r="T19" s="1415">
        <f>S19</f>
        <v>10</v>
      </c>
      <c r="U19" s="1415">
        <v>0</v>
      </c>
      <c r="V19" s="1415">
        <f>U19</f>
        <v>0</v>
      </c>
      <c r="W19" s="1415">
        <f>+U19-S19</f>
        <v>-10</v>
      </c>
      <c r="X19" s="1415"/>
      <c r="Y19" s="1415">
        <f>+S19-O19</f>
        <v>10</v>
      </c>
      <c r="Z19" s="1415">
        <v>160</v>
      </c>
      <c r="AA19" s="1415">
        <v>150</v>
      </c>
      <c r="AB19" s="1415">
        <f>AA19</f>
        <v>150</v>
      </c>
      <c r="AC19" s="1415">
        <v>34.089444</v>
      </c>
      <c r="AD19" s="1415">
        <f>AC19</f>
        <v>34.089444</v>
      </c>
      <c r="AE19" s="1415">
        <v>270</v>
      </c>
      <c r="AF19" s="1415">
        <f>AE19</f>
        <v>270</v>
      </c>
      <c r="AG19" s="1415">
        <v>100</v>
      </c>
      <c r="AH19" s="1415">
        <f>AG19</f>
        <v>100</v>
      </c>
      <c r="AI19" s="1415">
        <f t="shared" si="36"/>
        <v>-170</v>
      </c>
      <c r="AJ19" s="1415">
        <f>+AG19/AE19*100</f>
        <v>37.037037037037038</v>
      </c>
      <c r="AK19" s="1415">
        <f t="shared" si="70"/>
        <v>120</v>
      </c>
      <c r="AL19" s="1415">
        <v>160</v>
      </c>
      <c r="AM19" s="1415">
        <v>50</v>
      </c>
      <c r="AN19" s="1415">
        <f>AM19</f>
        <v>50</v>
      </c>
      <c r="AO19" s="1415">
        <v>107.619539</v>
      </c>
      <c r="AP19" s="1415">
        <f>AO19</f>
        <v>107.619539</v>
      </c>
      <c r="AQ19" s="1415">
        <v>150</v>
      </c>
      <c r="AR19" s="1415">
        <f>AQ19</f>
        <v>150</v>
      </c>
      <c r="AS19" s="1415">
        <v>50</v>
      </c>
      <c r="AT19" s="1415">
        <f>AS19</f>
        <v>50</v>
      </c>
      <c r="AU19" s="1415">
        <f t="shared" si="39"/>
        <v>-100</v>
      </c>
      <c r="AV19" s="1415">
        <f>+AS19/AQ19*100</f>
        <v>33.333333333333329</v>
      </c>
      <c r="AW19" s="1415">
        <f t="shared" si="40"/>
        <v>100</v>
      </c>
      <c r="AX19" s="1415">
        <v>160</v>
      </c>
      <c r="AY19" s="1415">
        <v>100</v>
      </c>
      <c r="AZ19" s="1415">
        <f>AY19</f>
        <v>100</v>
      </c>
      <c r="BA19" s="1415">
        <v>77.561618999999993</v>
      </c>
      <c r="BB19" s="1415">
        <f>BA19</f>
        <v>77.561618999999993</v>
      </c>
      <c r="BC19" s="1415">
        <v>150</v>
      </c>
      <c r="BD19" s="1415">
        <f>BC19</f>
        <v>150</v>
      </c>
      <c r="BE19" s="1415">
        <v>100</v>
      </c>
      <c r="BF19" s="1415">
        <f>BE19</f>
        <v>100</v>
      </c>
      <c r="BG19" s="1415">
        <f>+BE19-BC19</f>
        <v>-50</v>
      </c>
      <c r="BH19" s="1415">
        <f>+BE19/BC19*100</f>
        <v>66.666666666666657</v>
      </c>
      <c r="BI19" s="1415">
        <f>+BC19-AY19</f>
        <v>50</v>
      </c>
      <c r="BJ19" s="1415">
        <v>160</v>
      </c>
      <c r="BK19" s="1415">
        <v>500</v>
      </c>
      <c r="BL19" s="1415">
        <f>BK19</f>
        <v>500</v>
      </c>
      <c r="BM19" s="1415">
        <v>112.944317</v>
      </c>
      <c r="BN19" s="1415">
        <f>BM19</f>
        <v>112.944317</v>
      </c>
      <c r="BO19" s="1415">
        <v>560</v>
      </c>
      <c r="BP19" s="1415">
        <f>BO19</f>
        <v>560</v>
      </c>
      <c r="BQ19" s="1415">
        <v>700</v>
      </c>
      <c r="BR19" s="1415">
        <f>BQ19</f>
        <v>700</v>
      </c>
      <c r="BS19" s="1415">
        <f t="shared" si="45"/>
        <v>140</v>
      </c>
      <c r="BT19" s="1415">
        <f>+BQ19/BO19*100</f>
        <v>125</v>
      </c>
      <c r="BU19" s="1415">
        <f t="shared" si="46"/>
        <v>60</v>
      </c>
      <c r="BV19" s="1415">
        <v>160</v>
      </c>
      <c r="BW19" s="1415">
        <v>2400</v>
      </c>
      <c r="BX19" s="1415">
        <f>BW19</f>
        <v>2400</v>
      </c>
      <c r="BY19" s="1415">
        <v>1018.917113</v>
      </c>
      <c r="BZ19" s="1415">
        <f>BY19</f>
        <v>1018.917113</v>
      </c>
      <c r="CA19" s="1415">
        <v>3189</v>
      </c>
      <c r="CB19" s="1415">
        <f>CA19</f>
        <v>3189</v>
      </c>
      <c r="CC19" s="1415">
        <v>2350</v>
      </c>
      <c r="CD19" s="1415">
        <f>CC19</f>
        <v>2350</v>
      </c>
      <c r="CE19" s="1415">
        <f t="shared" si="48"/>
        <v>-839</v>
      </c>
      <c r="CF19" s="1415">
        <f>+CC19/CA19*100</f>
        <v>73.690812166823463</v>
      </c>
      <c r="CG19" s="1415">
        <f t="shared" si="49"/>
        <v>789</v>
      </c>
      <c r="CH19" s="1415">
        <v>160</v>
      </c>
      <c r="CI19" s="1415">
        <v>750</v>
      </c>
      <c r="CJ19" s="1415">
        <f>CI19</f>
        <v>750</v>
      </c>
      <c r="CK19" s="1415">
        <v>590.66152499999998</v>
      </c>
      <c r="CL19" s="1415">
        <f>CK19</f>
        <v>590.66152499999998</v>
      </c>
      <c r="CM19" s="1415">
        <v>600</v>
      </c>
      <c r="CN19" s="1415">
        <f>CM19</f>
        <v>600</v>
      </c>
      <c r="CO19" s="1415">
        <v>600</v>
      </c>
      <c r="CP19" s="1415">
        <f>CO19</f>
        <v>600</v>
      </c>
      <c r="CQ19" s="1415">
        <f t="shared" si="72"/>
        <v>0</v>
      </c>
      <c r="CR19" s="1415">
        <f>+CO19/CM19*100</f>
        <v>100</v>
      </c>
      <c r="CS19" s="1415">
        <f>+CM19-CI19</f>
        <v>-150</v>
      </c>
      <c r="CT19" s="1415">
        <v>160</v>
      </c>
      <c r="CU19" s="1415">
        <v>600</v>
      </c>
      <c r="CV19" s="1415">
        <f>CU19</f>
        <v>600</v>
      </c>
      <c r="CW19" s="1415">
        <v>413.50973499999998</v>
      </c>
      <c r="CX19" s="1415">
        <f>CW19</f>
        <v>413.50973499999998</v>
      </c>
      <c r="CY19" s="1415">
        <v>600</v>
      </c>
      <c r="CZ19" s="1415">
        <f>CY19</f>
        <v>600</v>
      </c>
      <c r="DA19" s="1415">
        <v>800</v>
      </c>
      <c r="DB19" s="1415">
        <f>DA19</f>
        <v>800</v>
      </c>
      <c r="DC19" s="1415">
        <f t="shared" si="54"/>
        <v>200</v>
      </c>
      <c r="DD19" s="1415">
        <f>+DA19/CY19*100</f>
        <v>133.33333333333331</v>
      </c>
      <c r="DE19" s="1415">
        <f t="shared" si="55"/>
        <v>0</v>
      </c>
      <c r="DF19" s="1415">
        <v>160</v>
      </c>
      <c r="DG19" s="1415">
        <v>500</v>
      </c>
      <c r="DH19" s="1415">
        <f>DG19</f>
        <v>500</v>
      </c>
      <c r="DI19" s="1415">
        <v>418.76991299999997</v>
      </c>
      <c r="DJ19" s="1415">
        <f>DI19</f>
        <v>418.76991299999997</v>
      </c>
      <c r="DK19" s="1415">
        <v>600</v>
      </c>
      <c r="DL19" s="1415">
        <f>DK19</f>
        <v>600</v>
      </c>
      <c r="DM19" s="1415">
        <v>500</v>
      </c>
      <c r="DN19" s="1415">
        <f>DM19</f>
        <v>500</v>
      </c>
      <c r="DO19" s="1415">
        <f>+DM19-DK19</f>
        <v>-100</v>
      </c>
      <c r="DP19" s="1415">
        <f>+DM19/DK19*100</f>
        <v>83.333333333333343</v>
      </c>
      <c r="DQ19" s="1415">
        <f>+DK19-DG19</f>
        <v>100</v>
      </c>
      <c r="DR19" s="1415">
        <v>160</v>
      </c>
      <c r="DS19" s="1415">
        <v>600</v>
      </c>
      <c r="DT19" s="1415">
        <f>DS19</f>
        <v>600</v>
      </c>
      <c r="DU19" s="1415">
        <v>539.057187</v>
      </c>
      <c r="DV19" s="1415">
        <f>DU19</f>
        <v>539.057187</v>
      </c>
      <c r="DW19" s="1415">
        <v>600</v>
      </c>
      <c r="DX19" s="1415">
        <f>DW19</f>
        <v>600</v>
      </c>
      <c r="DY19" s="1415">
        <v>400</v>
      </c>
      <c r="DZ19" s="1415">
        <f>DY19</f>
        <v>400</v>
      </c>
      <c r="EA19" s="1415">
        <f t="shared" si="60"/>
        <v>-200</v>
      </c>
      <c r="EB19" s="1415">
        <f>+DY19/DW19*100</f>
        <v>66.666666666666657</v>
      </c>
      <c r="EC19" s="1415">
        <f t="shared" si="61"/>
        <v>0</v>
      </c>
      <c r="ED19" s="1415">
        <v>160</v>
      </c>
      <c r="EE19" s="1415">
        <v>2000</v>
      </c>
      <c r="EF19" s="1415">
        <f>EE19</f>
        <v>2000</v>
      </c>
      <c r="EG19" s="1415">
        <v>1773.4036309999999</v>
      </c>
      <c r="EH19" s="1415">
        <f>EG19</f>
        <v>1773.4036309999999</v>
      </c>
      <c r="EI19" s="1415">
        <v>2000</v>
      </c>
      <c r="EJ19" s="1415">
        <f>EI19</f>
        <v>2000</v>
      </c>
      <c r="EK19" s="1415">
        <v>2000</v>
      </c>
      <c r="EL19" s="1415">
        <f>EK19</f>
        <v>2000</v>
      </c>
      <c r="EM19" s="1415">
        <f>+EK19-EI19</f>
        <v>0</v>
      </c>
      <c r="EN19" s="1415">
        <f>+EK19/EI19*100</f>
        <v>100</v>
      </c>
      <c r="EO19" s="1415">
        <f>+EI19-EE19</f>
        <v>0</v>
      </c>
      <c r="EP19" s="1415">
        <v>160</v>
      </c>
      <c r="EQ19" s="1415">
        <v>350</v>
      </c>
      <c r="ER19" s="1415">
        <f>EQ19</f>
        <v>350</v>
      </c>
      <c r="ES19" s="1415">
        <v>148.207773</v>
      </c>
      <c r="ET19" s="1415">
        <f>ES19</f>
        <v>148.207773</v>
      </c>
      <c r="EU19" s="1415">
        <v>400</v>
      </c>
      <c r="EV19" s="1415">
        <f>EU19</f>
        <v>400</v>
      </c>
      <c r="EW19" s="1415">
        <v>400</v>
      </c>
      <c r="EX19" s="1415">
        <f>EW19</f>
        <v>400</v>
      </c>
      <c r="EY19" s="1415">
        <f t="shared" si="66"/>
        <v>0</v>
      </c>
      <c r="EZ19" s="1415">
        <f>+EW19/EU19*100</f>
        <v>100</v>
      </c>
      <c r="FA19" s="1415">
        <f t="shared" si="67"/>
        <v>50</v>
      </c>
      <c r="FB19" s="1415">
        <v>160</v>
      </c>
      <c r="FC19" s="1437">
        <f>E19/C19</f>
        <v>0.65515089900000001</v>
      </c>
      <c r="FD19" s="1437">
        <f>F19/D19</f>
        <v>0.65515089900000001</v>
      </c>
      <c r="FE19" s="1438">
        <f t="shared" si="71"/>
        <v>-2758.7928080000002</v>
      </c>
      <c r="FF19" s="1438">
        <f t="shared" si="71"/>
        <v>-2758.7928080000002</v>
      </c>
    </row>
    <row r="20" spans="1:162" s="1439" customFormat="1">
      <c r="A20" s="1444">
        <v>6</v>
      </c>
      <c r="B20" s="1436" t="s">
        <v>1255</v>
      </c>
      <c r="C20" s="1415">
        <f t="shared" si="68"/>
        <v>88800</v>
      </c>
      <c r="D20" s="1415">
        <f t="shared" si="68"/>
        <v>64500</v>
      </c>
      <c r="E20" s="1415">
        <f t="shared" si="68"/>
        <v>80623.577164999995</v>
      </c>
      <c r="F20" s="1415">
        <f t="shared" si="68"/>
        <v>52295.521086000008</v>
      </c>
      <c r="G20" s="1415">
        <f t="shared" si="68"/>
        <v>92050</v>
      </c>
      <c r="H20" s="1415">
        <f t="shared" si="69"/>
        <v>54279.258561333336</v>
      </c>
      <c r="I20" s="1415">
        <f t="shared" si="69"/>
        <v>92000</v>
      </c>
      <c r="J20" s="1415">
        <f t="shared" si="69"/>
        <v>65500</v>
      </c>
      <c r="K20" s="1415">
        <f t="shared" si="30"/>
        <v>-50</v>
      </c>
      <c r="L20" s="1415">
        <f>+I20/G20*100</f>
        <v>99.945681694731121</v>
      </c>
      <c r="M20" s="1415">
        <f t="shared" si="31"/>
        <v>3250</v>
      </c>
      <c r="N20" s="1415">
        <f>+G20/C20*100</f>
        <v>103.65990990990991</v>
      </c>
      <c r="O20" s="1415">
        <v>2500</v>
      </c>
      <c r="P20" s="1415">
        <f>SUM(P21:P23)</f>
        <v>1500</v>
      </c>
      <c r="Q20" s="1415">
        <f t="shared" ref="Q20:V20" si="73">SUM(Q21:Q23)</f>
        <v>3326.4340830000001</v>
      </c>
      <c r="R20" s="1415">
        <f t="shared" si="73"/>
        <v>1526.204217</v>
      </c>
      <c r="S20" s="1415">
        <f t="shared" si="73"/>
        <v>4000</v>
      </c>
      <c r="T20" s="1415">
        <f t="shared" si="73"/>
        <v>1599.6935120000001</v>
      </c>
      <c r="U20" s="1415">
        <f>SUM(U21:U23)</f>
        <v>3000</v>
      </c>
      <c r="V20" s="1415">
        <f t="shared" si="73"/>
        <v>1000</v>
      </c>
      <c r="W20" s="1415">
        <f>+U20-S20</f>
        <v>-1000</v>
      </c>
      <c r="X20" s="1415">
        <f>+U20/S20*100</f>
        <v>75</v>
      </c>
      <c r="Y20" s="1415">
        <f>+S20-O20</f>
        <v>1500</v>
      </c>
      <c r="Z20" s="1415">
        <f>+S20/O20*100</f>
        <v>160</v>
      </c>
      <c r="AA20" s="1415">
        <v>5000</v>
      </c>
      <c r="AB20" s="1415">
        <f>SUM(AB21:AB23)</f>
        <v>3000</v>
      </c>
      <c r="AC20" s="1415">
        <f t="shared" ref="AC20:AH20" si="74">SUM(AC21:AC23)</f>
        <v>5367.8362140000008</v>
      </c>
      <c r="AD20" s="1415">
        <f t="shared" si="74"/>
        <v>2973.3399680000002</v>
      </c>
      <c r="AE20" s="1415">
        <f t="shared" si="74"/>
        <v>6000</v>
      </c>
      <c r="AF20" s="1415">
        <f t="shared" si="74"/>
        <v>2807.3383386666665</v>
      </c>
      <c r="AG20" s="1415">
        <f t="shared" si="74"/>
        <v>6000</v>
      </c>
      <c r="AH20" s="1415">
        <f t="shared" si="74"/>
        <v>3000</v>
      </c>
      <c r="AI20" s="1415">
        <f t="shared" si="36"/>
        <v>0</v>
      </c>
      <c r="AJ20" s="1415">
        <f>+AG20/AE20*100</f>
        <v>100</v>
      </c>
      <c r="AK20" s="1415">
        <f t="shared" si="70"/>
        <v>1000</v>
      </c>
      <c r="AL20" s="1415">
        <f>+AE20/AA20*100</f>
        <v>120</v>
      </c>
      <c r="AM20" s="1415">
        <v>3200</v>
      </c>
      <c r="AN20" s="1415">
        <f>SUM(AN21:AN23)</f>
        <v>2000</v>
      </c>
      <c r="AO20" s="1415">
        <f t="shared" ref="AO20:AT20" si="75">SUM(AO21:AO23)</f>
        <v>2842.4103719999998</v>
      </c>
      <c r="AP20" s="1415">
        <f t="shared" si="75"/>
        <v>1367.2021769999999</v>
      </c>
      <c r="AQ20" s="1415">
        <f t="shared" si="75"/>
        <v>3000</v>
      </c>
      <c r="AR20" s="1415">
        <f t="shared" si="75"/>
        <v>1033.05574</v>
      </c>
      <c r="AS20" s="1415">
        <f t="shared" si="75"/>
        <v>3000</v>
      </c>
      <c r="AT20" s="1415">
        <f t="shared" si="75"/>
        <v>2000</v>
      </c>
      <c r="AU20" s="1415">
        <f t="shared" si="39"/>
        <v>0</v>
      </c>
      <c r="AV20" s="1415">
        <f>+AS20/AQ20*100</f>
        <v>100</v>
      </c>
      <c r="AW20" s="1415">
        <f t="shared" si="40"/>
        <v>-200</v>
      </c>
      <c r="AX20" s="1415">
        <f>+AQ20/AM20*100</f>
        <v>93.75</v>
      </c>
      <c r="AY20" s="1415">
        <v>4200</v>
      </c>
      <c r="AZ20" s="1415">
        <f>SUM(AZ21:AZ23)</f>
        <v>3000</v>
      </c>
      <c r="BA20" s="1415">
        <f t="shared" ref="BA20:BF20" si="76">SUM(BA21:BA23)</f>
        <v>4628.0639759999995</v>
      </c>
      <c r="BB20" s="1415">
        <f t="shared" si="76"/>
        <v>2098.7358880000002</v>
      </c>
      <c r="BC20" s="1415">
        <f t="shared" si="76"/>
        <v>4500</v>
      </c>
      <c r="BD20" s="1415">
        <f t="shared" si="76"/>
        <v>1127.5625493333334</v>
      </c>
      <c r="BE20" s="1415">
        <f t="shared" si="76"/>
        <v>4000</v>
      </c>
      <c r="BF20" s="1415">
        <f t="shared" si="76"/>
        <v>2000</v>
      </c>
      <c r="BG20" s="1415">
        <f>+BE20-BC20</f>
        <v>-500</v>
      </c>
      <c r="BH20" s="1415">
        <f>+BE20/BC20*100</f>
        <v>88.888888888888886</v>
      </c>
      <c r="BI20" s="1415">
        <f>+BC20-AY20</f>
        <v>300</v>
      </c>
      <c r="BJ20" s="1415">
        <f>+BC20/AY20*100</f>
        <v>107.14285714285714</v>
      </c>
      <c r="BK20" s="1415">
        <v>5600</v>
      </c>
      <c r="BL20" s="1415">
        <f>SUM(BL21:BL23)</f>
        <v>3000</v>
      </c>
      <c r="BM20" s="1415">
        <f t="shared" ref="BM20:BR20" si="77">SUM(BM21:BM23)</f>
        <v>3826.7840100000003</v>
      </c>
      <c r="BN20" s="1415">
        <f t="shared" si="77"/>
        <v>2095.9420690000002</v>
      </c>
      <c r="BO20" s="1415">
        <f t="shared" si="77"/>
        <v>5500</v>
      </c>
      <c r="BP20" s="1415">
        <f t="shared" si="77"/>
        <v>3192.2107453333338</v>
      </c>
      <c r="BQ20" s="1415">
        <f t="shared" si="77"/>
        <v>6000</v>
      </c>
      <c r="BR20" s="1415">
        <f t="shared" si="77"/>
        <v>4000</v>
      </c>
      <c r="BS20" s="1415">
        <f t="shared" si="45"/>
        <v>500</v>
      </c>
      <c r="BT20" s="1415">
        <f>+BQ20/BO20*100</f>
        <v>109.09090909090908</v>
      </c>
      <c r="BU20" s="1415">
        <f t="shared" si="46"/>
        <v>-100</v>
      </c>
      <c r="BV20" s="1415">
        <f>+BO20/BK20*100</f>
        <v>98.214285714285708</v>
      </c>
      <c r="BW20" s="1415">
        <v>15500</v>
      </c>
      <c r="BX20" s="1415">
        <f>SUM(BX21:BX23)</f>
        <v>14000</v>
      </c>
      <c r="BY20" s="1415">
        <f t="shared" ref="BY20:CD20" si="78">SUM(BY21:BY23)</f>
        <v>22570.727766</v>
      </c>
      <c r="BZ20" s="1415">
        <f t="shared" si="78"/>
        <v>18393.985289</v>
      </c>
      <c r="CA20" s="1415">
        <f t="shared" si="78"/>
        <v>19000</v>
      </c>
      <c r="CB20" s="1415">
        <f t="shared" si="78"/>
        <v>13431.010030666666</v>
      </c>
      <c r="CC20" s="1415">
        <f t="shared" si="78"/>
        <v>16000</v>
      </c>
      <c r="CD20" s="1415">
        <f t="shared" si="78"/>
        <v>14000</v>
      </c>
      <c r="CE20" s="1415">
        <f t="shared" si="48"/>
        <v>-3000</v>
      </c>
      <c r="CF20" s="1415">
        <f>+CC20/CA20*100</f>
        <v>84.210526315789465</v>
      </c>
      <c r="CG20" s="1415">
        <f t="shared" si="49"/>
        <v>3500</v>
      </c>
      <c r="CH20" s="1415">
        <f>+CA20/BW20*100</f>
        <v>122.58064516129032</v>
      </c>
      <c r="CI20" s="1415">
        <v>9000</v>
      </c>
      <c r="CJ20" s="1415">
        <f>SUM(CJ21:CJ23)</f>
        <v>7000</v>
      </c>
      <c r="CK20" s="1415">
        <f t="shared" ref="CK20:CP20" si="79">SUM(CK21:CK23)</f>
        <v>6647.611825</v>
      </c>
      <c r="CL20" s="1415">
        <f t="shared" si="79"/>
        <v>4515.258065</v>
      </c>
      <c r="CM20" s="1415">
        <f t="shared" si="79"/>
        <v>10000</v>
      </c>
      <c r="CN20" s="1415">
        <f t="shared" si="79"/>
        <v>7156.8616533333334</v>
      </c>
      <c r="CO20" s="1415">
        <f t="shared" si="79"/>
        <v>11000</v>
      </c>
      <c r="CP20" s="1415">
        <f t="shared" si="79"/>
        <v>8000</v>
      </c>
      <c r="CQ20" s="1415">
        <f t="shared" si="72"/>
        <v>1000</v>
      </c>
      <c r="CR20" s="1415">
        <f>+CO20/CM20*100</f>
        <v>110.00000000000001</v>
      </c>
      <c r="CS20" s="1415">
        <f>+CM20-CI20</f>
        <v>1000</v>
      </c>
      <c r="CT20" s="1415">
        <f>+CM20/CI20*100</f>
        <v>111.11111111111111</v>
      </c>
      <c r="CU20" s="1415">
        <v>9500</v>
      </c>
      <c r="CV20" s="1415">
        <f>SUM(CV21:CV23)</f>
        <v>7700</v>
      </c>
      <c r="CW20" s="1415">
        <f t="shared" ref="CW20:DB20" si="80">SUM(CW21:CW23)</f>
        <v>7801.6658870000001</v>
      </c>
      <c r="CX20" s="1415">
        <f t="shared" si="80"/>
        <v>5628.5824080000002</v>
      </c>
      <c r="CY20" s="1415">
        <f t="shared" si="80"/>
        <v>10000</v>
      </c>
      <c r="CZ20" s="1415">
        <f t="shared" si="80"/>
        <v>7102.5553613333332</v>
      </c>
      <c r="DA20" s="1415">
        <f t="shared" si="80"/>
        <v>11000</v>
      </c>
      <c r="DB20" s="1415">
        <f t="shared" si="80"/>
        <v>8000</v>
      </c>
      <c r="DC20" s="1415">
        <f t="shared" si="54"/>
        <v>1000</v>
      </c>
      <c r="DD20" s="1415">
        <f>+DA20/CY20*100</f>
        <v>110.00000000000001</v>
      </c>
      <c r="DE20" s="1415">
        <f t="shared" si="55"/>
        <v>500</v>
      </c>
      <c r="DF20" s="1415">
        <f>+CY20/CU20*100</f>
        <v>105.26315789473684</v>
      </c>
      <c r="DG20" s="1415">
        <v>10000</v>
      </c>
      <c r="DH20" s="1415">
        <f>SUM(DH21:DH23)</f>
        <v>8000</v>
      </c>
      <c r="DI20" s="1415">
        <f t="shared" ref="DI20:DN20" si="81">SUM(DI21:DI23)</f>
        <v>5940.8345819999995</v>
      </c>
      <c r="DJ20" s="1415">
        <f t="shared" si="81"/>
        <v>3393.197576</v>
      </c>
      <c r="DK20" s="1415">
        <f t="shared" si="81"/>
        <v>9000</v>
      </c>
      <c r="DL20" s="1415">
        <f t="shared" si="81"/>
        <v>5603.1506586666674</v>
      </c>
      <c r="DM20" s="1415">
        <f t="shared" si="81"/>
        <v>9000</v>
      </c>
      <c r="DN20" s="1415">
        <f t="shared" si="81"/>
        <v>8000</v>
      </c>
      <c r="DO20" s="1415">
        <f>+DM20-DK20</f>
        <v>0</v>
      </c>
      <c r="DP20" s="1415">
        <f>+DM20/DK20*100</f>
        <v>100</v>
      </c>
      <c r="DQ20" s="1415">
        <f>+DK20-DG20</f>
        <v>-1000</v>
      </c>
      <c r="DR20" s="1415">
        <f>+DK20/DG20*100</f>
        <v>90</v>
      </c>
      <c r="DS20" s="1415">
        <v>5500</v>
      </c>
      <c r="DT20" s="1415">
        <f>SUM(DT21:DT23)</f>
        <v>3300</v>
      </c>
      <c r="DU20" s="1415">
        <f t="shared" ref="DU20:DZ20" si="82">SUM(DU21:DU23)</f>
        <v>4309.8043580000003</v>
      </c>
      <c r="DV20" s="1415">
        <f t="shared" si="82"/>
        <v>2340.9765560000001</v>
      </c>
      <c r="DW20" s="1415">
        <f t="shared" si="82"/>
        <v>6000</v>
      </c>
      <c r="DX20" s="1415">
        <f t="shared" si="82"/>
        <v>3374.896264</v>
      </c>
      <c r="DY20" s="1415">
        <f t="shared" si="82"/>
        <v>6000</v>
      </c>
      <c r="DZ20" s="1415">
        <f t="shared" si="82"/>
        <v>3500</v>
      </c>
      <c r="EA20" s="1415">
        <f t="shared" si="60"/>
        <v>0</v>
      </c>
      <c r="EB20" s="1415">
        <f>+DY20/DW20*100</f>
        <v>100</v>
      </c>
      <c r="EC20" s="1415">
        <f t="shared" si="61"/>
        <v>500</v>
      </c>
      <c r="ED20" s="1415">
        <f>+DW20/DS20*100</f>
        <v>109.09090909090908</v>
      </c>
      <c r="EE20" s="1415">
        <v>13200</v>
      </c>
      <c r="EF20" s="1415">
        <f>SUM(EF21:EF23)</f>
        <v>8000</v>
      </c>
      <c r="EG20" s="1415">
        <f t="shared" ref="EG20:EL20" si="83">SUM(EG21:EG23)</f>
        <v>9014.3590320000003</v>
      </c>
      <c r="EH20" s="1415">
        <f t="shared" si="83"/>
        <v>5671.3504009999997</v>
      </c>
      <c r="EI20" s="1415">
        <f t="shared" si="83"/>
        <v>10000</v>
      </c>
      <c r="EJ20" s="1415">
        <f t="shared" si="83"/>
        <v>5542.6551586666665</v>
      </c>
      <c r="EK20" s="1415">
        <f>SUM(EK21:EK23)</f>
        <v>11000</v>
      </c>
      <c r="EL20" s="1415">
        <f t="shared" si="83"/>
        <v>8000</v>
      </c>
      <c r="EM20" s="1415">
        <f>+EK20-EI20</f>
        <v>1000</v>
      </c>
      <c r="EN20" s="1415">
        <f>+EK20/EI20*100</f>
        <v>110.00000000000001</v>
      </c>
      <c r="EO20" s="1415">
        <f>+EI20-EE20</f>
        <v>-3200</v>
      </c>
      <c r="EP20" s="1415">
        <f>+EI20/EE20*100</f>
        <v>75.757575757575751</v>
      </c>
      <c r="EQ20" s="1415">
        <v>5600</v>
      </c>
      <c r="ER20" s="1415">
        <f>SUM(ER21:ER23)</f>
        <v>4000</v>
      </c>
      <c r="ES20" s="1415">
        <f t="shared" ref="ES20:EX20" si="84">SUM(ES21:ES23)</f>
        <v>4347.0450600000004</v>
      </c>
      <c r="ET20" s="1415">
        <f t="shared" si="84"/>
        <v>2290.7464719999998</v>
      </c>
      <c r="EU20" s="1415">
        <f t="shared" si="84"/>
        <v>5050</v>
      </c>
      <c r="EV20" s="1415">
        <f t="shared" si="84"/>
        <v>2308.2685493333333</v>
      </c>
      <c r="EW20" s="1415">
        <f t="shared" si="84"/>
        <v>6000</v>
      </c>
      <c r="EX20" s="1415">
        <f t="shared" si="84"/>
        <v>4000</v>
      </c>
      <c r="EY20" s="1415">
        <f t="shared" si="66"/>
        <v>950</v>
      </c>
      <c r="EZ20" s="1415">
        <f>+EW20/EU20*100</f>
        <v>118.8118811881188</v>
      </c>
      <c r="FA20" s="1415">
        <f t="shared" si="67"/>
        <v>-550</v>
      </c>
      <c r="FB20" s="1415">
        <f>+EU20/EQ20*100</f>
        <v>90.178571428571431</v>
      </c>
      <c r="FC20" s="1437">
        <f>E20/C20</f>
        <v>0.90792316627252245</v>
      </c>
      <c r="FD20" s="1437">
        <f>F20/D20</f>
        <v>0.8107832726511629</v>
      </c>
      <c r="FE20" s="1438">
        <f t="shared" si="71"/>
        <v>-8176.4228350000049</v>
      </c>
      <c r="FF20" s="1438">
        <f t="shared" si="71"/>
        <v>-12204.478913999992</v>
      </c>
    </row>
    <row r="21" spans="1:162">
      <c r="A21" s="1445" t="s">
        <v>507</v>
      </c>
      <c r="B21" s="1132" t="s">
        <v>559</v>
      </c>
      <c r="C21" s="434">
        <f t="shared" si="68"/>
        <v>20500</v>
      </c>
      <c r="D21" s="434">
        <f t="shared" si="68"/>
        <v>0</v>
      </c>
      <c r="E21" s="434">
        <f t="shared" si="68"/>
        <v>24977.181076000004</v>
      </c>
      <c r="F21" s="434">
        <f t="shared" si="68"/>
        <v>0</v>
      </c>
      <c r="G21" s="434">
        <f t="shared" si="68"/>
        <v>33302.908101333334</v>
      </c>
      <c r="H21" s="434">
        <f t="shared" si="68"/>
        <v>0</v>
      </c>
      <c r="I21" s="434">
        <f t="shared" si="68"/>
        <v>26500</v>
      </c>
      <c r="J21" s="434">
        <f t="shared" si="68"/>
        <v>0</v>
      </c>
      <c r="K21" s="434"/>
      <c r="L21" s="434"/>
      <c r="M21" s="434"/>
      <c r="N21" s="434"/>
      <c r="O21" s="434">
        <v>500</v>
      </c>
      <c r="P21" s="434">
        <v>0</v>
      </c>
      <c r="Q21" s="434">
        <v>1498.9202680000001</v>
      </c>
      <c r="R21" s="434">
        <v>0</v>
      </c>
      <c r="S21" s="434">
        <f>Q21/9*12</f>
        <v>1998.5603573333333</v>
      </c>
      <c r="T21" s="434">
        <v>0</v>
      </c>
      <c r="U21" s="434">
        <v>2000</v>
      </c>
      <c r="V21" s="434">
        <v>0</v>
      </c>
      <c r="W21" s="434"/>
      <c r="X21" s="434"/>
      <c r="Y21" s="434"/>
      <c r="Z21" s="434"/>
      <c r="AA21" s="434">
        <v>2000</v>
      </c>
      <c r="AB21" s="434">
        <v>0</v>
      </c>
      <c r="AC21" s="434">
        <v>2380.196246</v>
      </c>
      <c r="AD21" s="434">
        <v>0</v>
      </c>
      <c r="AE21" s="434">
        <f>AC21/9*12</f>
        <v>3173.5949946666669</v>
      </c>
      <c r="AF21" s="434">
        <v>0</v>
      </c>
      <c r="AG21" s="434">
        <v>3000</v>
      </c>
      <c r="AH21" s="434">
        <v>0</v>
      </c>
      <c r="AI21" s="434"/>
      <c r="AJ21" s="434"/>
      <c r="AK21" s="434"/>
      <c r="AL21" s="434"/>
      <c r="AM21" s="434">
        <v>1200</v>
      </c>
      <c r="AN21" s="434">
        <v>0</v>
      </c>
      <c r="AO21" s="434">
        <v>1445.2081949999999</v>
      </c>
      <c r="AP21" s="434">
        <v>0</v>
      </c>
      <c r="AQ21" s="434">
        <f>AO21/9*12</f>
        <v>1926.94426</v>
      </c>
      <c r="AR21" s="434">
        <v>0</v>
      </c>
      <c r="AS21" s="434">
        <v>1000</v>
      </c>
      <c r="AT21" s="434">
        <v>0</v>
      </c>
      <c r="AU21" s="434"/>
      <c r="AV21" s="434"/>
      <c r="AW21" s="434"/>
      <c r="AX21" s="434"/>
      <c r="AY21" s="434">
        <v>1200</v>
      </c>
      <c r="AZ21" s="434">
        <v>0</v>
      </c>
      <c r="BA21" s="434">
        <v>2482.6680879999999</v>
      </c>
      <c r="BB21" s="434">
        <v>0</v>
      </c>
      <c r="BC21" s="434">
        <f>BA21/9*12</f>
        <v>3310.2241173333332</v>
      </c>
      <c r="BD21" s="434">
        <v>0</v>
      </c>
      <c r="BE21" s="434">
        <v>2000</v>
      </c>
      <c r="BF21" s="434">
        <v>0</v>
      </c>
      <c r="BG21" s="434"/>
      <c r="BH21" s="434"/>
      <c r="BI21" s="434"/>
      <c r="BJ21" s="434"/>
      <c r="BK21" s="434">
        <v>2300</v>
      </c>
      <c r="BL21" s="434">
        <v>0</v>
      </c>
      <c r="BM21" s="434">
        <v>1713.8419409999999</v>
      </c>
      <c r="BN21" s="434">
        <v>0</v>
      </c>
      <c r="BO21" s="434">
        <f>BM21/9*12</f>
        <v>2285.1225879999997</v>
      </c>
      <c r="BP21" s="434">
        <v>0</v>
      </c>
      <c r="BQ21" s="434">
        <v>2000</v>
      </c>
      <c r="BR21" s="434">
        <v>0</v>
      </c>
      <c r="BS21" s="434"/>
      <c r="BT21" s="434"/>
      <c r="BU21" s="434"/>
      <c r="BV21" s="434"/>
      <c r="BW21" s="434">
        <v>500</v>
      </c>
      <c r="BX21" s="434">
        <v>0</v>
      </c>
      <c r="BY21" s="434">
        <v>2320.6627720000001</v>
      </c>
      <c r="BZ21" s="434">
        <v>0</v>
      </c>
      <c r="CA21" s="434">
        <f>BY21/9*12</f>
        <v>3094.2170293333334</v>
      </c>
      <c r="CB21" s="434">
        <v>0</v>
      </c>
      <c r="CC21" s="434">
        <v>2000</v>
      </c>
      <c r="CD21" s="434">
        <v>0</v>
      </c>
      <c r="CE21" s="434"/>
      <c r="CF21" s="434"/>
      <c r="CG21" s="434"/>
      <c r="CH21" s="434"/>
      <c r="CI21" s="434">
        <v>2000</v>
      </c>
      <c r="CJ21" s="434">
        <v>0</v>
      </c>
      <c r="CK21" s="434">
        <v>2095.1537600000001</v>
      </c>
      <c r="CL21" s="434">
        <v>0</v>
      </c>
      <c r="CM21" s="434">
        <f>CK21/9*12</f>
        <v>2793.5383466666667</v>
      </c>
      <c r="CN21" s="434">
        <v>0</v>
      </c>
      <c r="CO21" s="434">
        <v>3000</v>
      </c>
      <c r="CP21" s="434">
        <v>0</v>
      </c>
      <c r="CQ21" s="434">
        <f t="shared" si="72"/>
        <v>206.46165333333329</v>
      </c>
      <c r="CR21" s="434"/>
      <c r="CS21" s="434"/>
      <c r="CT21" s="434"/>
      <c r="CU21" s="434">
        <v>1700</v>
      </c>
      <c r="CV21" s="434">
        <v>0</v>
      </c>
      <c r="CW21" s="434">
        <v>2139.0834789999999</v>
      </c>
      <c r="CX21" s="434">
        <v>0</v>
      </c>
      <c r="CY21" s="434">
        <f>CW21/9*12</f>
        <v>2852.1113053333333</v>
      </c>
      <c r="CZ21" s="434">
        <v>0</v>
      </c>
      <c r="DA21" s="434">
        <v>3000</v>
      </c>
      <c r="DB21" s="434">
        <v>0</v>
      </c>
      <c r="DC21" s="434"/>
      <c r="DD21" s="434"/>
      <c r="DE21" s="434"/>
      <c r="DF21" s="434"/>
      <c r="DG21" s="434">
        <v>1500</v>
      </c>
      <c r="DH21" s="434">
        <v>0</v>
      </c>
      <c r="DI21" s="434">
        <v>2345.8948059999998</v>
      </c>
      <c r="DJ21" s="434">
        <v>0</v>
      </c>
      <c r="DK21" s="434">
        <f>DI21/9*12</f>
        <v>3127.8597413333327</v>
      </c>
      <c r="DL21" s="434">
        <v>0</v>
      </c>
      <c r="DM21" s="434">
        <v>1000</v>
      </c>
      <c r="DN21" s="434">
        <v>0</v>
      </c>
      <c r="DO21" s="434"/>
      <c r="DP21" s="434"/>
      <c r="DQ21" s="434"/>
      <c r="DR21" s="434"/>
      <c r="DS21" s="434">
        <v>2100</v>
      </c>
      <c r="DT21" s="434">
        <v>0</v>
      </c>
      <c r="DU21" s="434">
        <v>1947.827802</v>
      </c>
      <c r="DV21" s="434">
        <v>0</v>
      </c>
      <c r="DW21" s="434">
        <f>DU21/9*12</f>
        <v>2597.103736</v>
      </c>
      <c r="DX21" s="434">
        <v>0</v>
      </c>
      <c r="DY21" s="434">
        <v>2500</v>
      </c>
      <c r="DZ21" s="434">
        <v>0</v>
      </c>
      <c r="EA21" s="434"/>
      <c r="EB21" s="434"/>
      <c r="EC21" s="434"/>
      <c r="ED21" s="434"/>
      <c r="EE21" s="434">
        <v>4000</v>
      </c>
      <c r="EF21" s="434">
        <v>0</v>
      </c>
      <c r="EG21" s="434">
        <v>2587.4331309999998</v>
      </c>
      <c r="EH21" s="434">
        <v>0</v>
      </c>
      <c r="EI21" s="434">
        <f>EG21/9*12</f>
        <v>3449.9108413333333</v>
      </c>
      <c r="EJ21" s="434">
        <v>0</v>
      </c>
      <c r="EK21" s="434">
        <v>3000</v>
      </c>
      <c r="EL21" s="434">
        <v>0</v>
      </c>
      <c r="EM21" s="434"/>
      <c r="EN21" s="434"/>
      <c r="EO21" s="434"/>
      <c r="EP21" s="434"/>
      <c r="EQ21" s="434">
        <v>1500</v>
      </c>
      <c r="ER21" s="434">
        <v>0</v>
      </c>
      <c r="ES21" s="434">
        <v>2020.2905880000001</v>
      </c>
      <c r="ET21" s="434">
        <v>0</v>
      </c>
      <c r="EU21" s="434">
        <f>ES21/9*12</f>
        <v>2693.7207840000001</v>
      </c>
      <c r="EV21" s="434">
        <v>0</v>
      </c>
      <c r="EW21" s="434">
        <v>2000</v>
      </c>
      <c r="EX21" s="434">
        <v>0</v>
      </c>
      <c r="EY21" s="434"/>
      <c r="EZ21" s="434"/>
      <c r="FA21" s="434"/>
      <c r="FB21" s="434"/>
      <c r="FC21" s="1226"/>
      <c r="FD21" s="1226"/>
      <c r="FE21" s="1442"/>
      <c r="FF21" s="1442"/>
    </row>
    <row r="22" spans="1:162">
      <c r="A22" s="1445" t="s">
        <v>507</v>
      </c>
      <c r="B22" s="1132" t="s">
        <v>560</v>
      </c>
      <c r="C22" s="434">
        <f t="shared" si="68"/>
        <v>3800</v>
      </c>
      <c r="D22" s="434">
        <f t="shared" si="68"/>
        <v>0</v>
      </c>
      <c r="E22" s="434">
        <f t="shared" si="68"/>
        <v>3350.8750029999997</v>
      </c>
      <c r="F22" s="434">
        <f t="shared" si="68"/>
        <v>0</v>
      </c>
      <c r="G22" s="434">
        <f t="shared" si="68"/>
        <v>4467.8333373333335</v>
      </c>
      <c r="H22" s="434">
        <f t="shared" si="68"/>
        <v>0</v>
      </c>
      <c r="I22" s="434">
        <f t="shared" si="68"/>
        <v>0</v>
      </c>
      <c r="J22" s="434">
        <f t="shared" si="68"/>
        <v>0</v>
      </c>
      <c r="K22" s="434"/>
      <c r="L22" s="434"/>
      <c r="M22" s="434"/>
      <c r="N22" s="434"/>
      <c r="O22" s="434">
        <v>500</v>
      </c>
      <c r="P22" s="434">
        <v>0</v>
      </c>
      <c r="Q22" s="434">
        <v>301.30959799999999</v>
      </c>
      <c r="R22" s="434">
        <v>0</v>
      </c>
      <c r="S22" s="434">
        <f>Q22/9*12</f>
        <v>401.74613066666666</v>
      </c>
      <c r="T22" s="434">
        <v>0</v>
      </c>
      <c r="U22" s="434">
        <v>0</v>
      </c>
      <c r="V22" s="434">
        <v>0</v>
      </c>
      <c r="W22" s="434"/>
      <c r="X22" s="434"/>
      <c r="Y22" s="434"/>
      <c r="Z22" s="434"/>
      <c r="AA22" s="434">
        <v>0</v>
      </c>
      <c r="AB22" s="434">
        <v>0</v>
      </c>
      <c r="AC22" s="434">
        <v>14.3</v>
      </c>
      <c r="AD22" s="434">
        <v>0</v>
      </c>
      <c r="AE22" s="434">
        <f>AC22/9*12</f>
        <v>19.06666666666667</v>
      </c>
      <c r="AF22" s="434">
        <v>0</v>
      </c>
      <c r="AG22" s="434"/>
      <c r="AH22" s="434">
        <v>0</v>
      </c>
      <c r="AI22" s="434"/>
      <c r="AJ22" s="434"/>
      <c r="AK22" s="434"/>
      <c r="AL22" s="434"/>
      <c r="AM22" s="434">
        <v>0</v>
      </c>
      <c r="AN22" s="434">
        <v>0</v>
      </c>
      <c r="AO22" s="434">
        <v>30</v>
      </c>
      <c r="AP22" s="434">
        <v>0</v>
      </c>
      <c r="AQ22" s="434">
        <f>AO22/9*12</f>
        <v>40</v>
      </c>
      <c r="AR22" s="434">
        <v>0</v>
      </c>
      <c r="AS22" s="434"/>
      <c r="AT22" s="434">
        <v>0</v>
      </c>
      <c r="AU22" s="434"/>
      <c r="AV22" s="434"/>
      <c r="AW22" s="434"/>
      <c r="AX22" s="434"/>
      <c r="AY22" s="434">
        <v>0</v>
      </c>
      <c r="AZ22" s="434">
        <v>0</v>
      </c>
      <c r="BA22" s="434">
        <v>46.66</v>
      </c>
      <c r="BB22" s="434">
        <v>0</v>
      </c>
      <c r="BC22" s="434">
        <f>BA22/9*12</f>
        <v>62.213333333333324</v>
      </c>
      <c r="BD22" s="434">
        <v>0</v>
      </c>
      <c r="BE22" s="434"/>
      <c r="BF22" s="434">
        <v>0</v>
      </c>
      <c r="BG22" s="434"/>
      <c r="BH22" s="434"/>
      <c r="BI22" s="434"/>
      <c r="BJ22" s="434"/>
      <c r="BK22" s="434">
        <v>300</v>
      </c>
      <c r="BL22" s="434">
        <v>0</v>
      </c>
      <c r="BM22" s="434">
        <v>17</v>
      </c>
      <c r="BN22" s="434">
        <v>0</v>
      </c>
      <c r="BO22" s="434">
        <f>BM22/9*12</f>
        <v>22.666666666666664</v>
      </c>
      <c r="BP22" s="434">
        <v>0</v>
      </c>
      <c r="BQ22" s="434"/>
      <c r="BR22" s="434">
        <v>0</v>
      </c>
      <c r="BS22" s="434"/>
      <c r="BT22" s="434"/>
      <c r="BU22" s="434"/>
      <c r="BV22" s="434"/>
      <c r="BW22" s="434">
        <v>1000</v>
      </c>
      <c r="BX22" s="434">
        <v>0</v>
      </c>
      <c r="BY22" s="434">
        <v>1856.0797050000001</v>
      </c>
      <c r="BZ22" s="434">
        <v>0</v>
      </c>
      <c r="CA22" s="434">
        <f>BY22/9*12</f>
        <v>2474.7729400000003</v>
      </c>
      <c r="CB22" s="434">
        <v>0</v>
      </c>
      <c r="CC22" s="434">
        <v>0</v>
      </c>
      <c r="CD22" s="434">
        <v>0</v>
      </c>
      <c r="CE22" s="434"/>
      <c r="CF22" s="434"/>
      <c r="CG22" s="434"/>
      <c r="CH22" s="434"/>
      <c r="CI22" s="434">
        <v>0</v>
      </c>
      <c r="CJ22" s="434">
        <v>0</v>
      </c>
      <c r="CK22" s="434">
        <v>37.200000000000003</v>
      </c>
      <c r="CL22" s="434">
        <v>0</v>
      </c>
      <c r="CM22" s="434">
        <f>CK22/9*12</f>
        <v>49.600000000000009</v>
      </c>
      <c r="CN22" s="434">
        <v>0</v>
      </c>
      <c r="CO22" s="434"/>
      <c r="CP22" s="434">
        <v>0</v>
      </c>
      <c r="CQ22" s="434">
        <f t="shared" si="72"/>
        <v>-49.600000000000009</v>
      </c>
      <c r="CR22" s="434"/>
      <c r="CS22" s="434"/>
      <c r="CT22" s="434"/>
      <c r="CU22" s="434">
        <v>100</v>
      </c>
      <c r="CV22" s="434">
        <v>0</v>
      </c>
      <c r="CW22" s="434">
        <v>34</v>
      </c>
      <c r="CX22" s="434">
        <v>0</v>
      </c>
      <c r="CY22" s="434">
        <f>CW22/9*12</f>
        <v>45.333333333333329</v>
      </c>
      <c r="CZ22" s="434">
        <v>0</v>
      </c>
      <c r="DA22" s="434"/>
      <c r="DB22" s="434">
        <v>0</v>
      </c>
      <c r="DC22" s="434"/>
      <c r="DD22" s="434"/>
      <c r="DE22" s="434"/>
      <c r="DF22" s="434"/>
      <c r="DG22" s="434">
        <v>500</v>
      </c>
      <c r="DH22" s="434">
        <v>0</v>
      </c>
      <c r="DI22" s="434">
        <v>201.7422</v>
      </c>
      <c r="DJ22" s="434">
        <v>0</v>
      </c>
      <c r="DK22" s="434">
        <f>DI22/9*12</f>
        <v>268.9896</v>
      </c>
      <c r="DL22" s="434">
        <v>0</v>
      </c>
      <c r="DM22" s="434"/>
      <c r="DN22" s="434">
        <v>0</v>
      </c>
      <c r="DO22" s="434"/>
      <c r="DP22" s="434"/>
      <c r="DQ22" s="434"/>
      <c r="DR22" s="434"/>
      <c r="DS22" s="434">
        <v>100</v>
      </c>
      <c r="DT22" s="434">
        <v>0</v>
      </c>
      <c r="DU22" s="434">
        <v>21</v>
      </c>
      <c r="DV22" s="434">
        <v>0</v>
      </c>
      <c r="DW22" s="434">
        <f>DU22/9*12</f>
        <v>28</v>
      </c>
      <c r="DX22" s="434">
        <v>0</v>
      </c>
      <c r="DY22" s="434"/>
      <c r="DZ22" s="434">
        <v>0</v>
      </c>
      <c r="EA22" s="434"/>
      <c r="EB22" s="434"/>
      <c r="EC22" s="434"/>
      <c r="ED22" s="434"/>
      <c r="EE22" s="434">
        <v>1200</v>
      </c>
      <c r="EF22" s="434">
        <v>0</v>
      </c>
      <c r="EG22" s="434">
        <v>755.57550000000003</v>
      </c>
      <c r="EH22" s="434">
        <v>0</v>
      </c>
      <c r="EI22" s="434">
        <f>EG22/9*12</f>
        <v>1007.434</v>
      </c>
      <c r="EJ22" s="434">
        <v>0</v>
      </c>
      <c r="EK22" s="434">
        <v>0</v>
      </c>
      <c r="EL22" s="434">
        <v>0</v>
      </c>
      <c r="EM22" s="434"/>
      <c r="EN22" s="434"/>
      <c r="EO22" s="434"/>
      <c r="EP22" s="434"/>
      <c r="EQ22" s="434">
        <v>100</v>
      </c>
      <c r="ER22" s="434">
        <v>0</v>
      </c>
      <c r="ES22" s="434">
        <v>36.008000000000003</v>
      </c>
      <c r="ET22" s="434">
        <v>0</v>
      </c>
      <c r="EU22" s="434">
        <f>ES22/9*12</f>
        <v>48.010666666666673</v>
      </c>
      <c r="EV22" s="434">
        <v>0</v>
      </c>
      <c r="EW22" s="434"/>
      <c r="EX22" s="434">
        <v>0</v>
      </c>
      <c r="EY22" s="434"/>
      <c r="EZ22" s="434"/>
      <c r="FA22" s="434"/>
      <c r="FB22" s="434"/>
      <c r="FC22" s="1226"/>
      <c r="FD22" s="1226"/>
      <c r="FE22" s="1442"/>
      <c r="FF22" s="1442"/>
    </row>
    <row r="23" spans="1:162">
      <c r="A23" s="1445" t="s">
        <v>507</v>
      </c>
      <c r="B23" s="1132" t="s">
        <v>1265</v>
      </c>
      <c r="C23" s="434">
        <f t="shared" si="68"/>
        <v>64500</v>
      </c>
      <c r="D23" s="434">
        <f t="shared" si="68"/>
        <v>64500</v>
      </c>
      <c r="E23" s="434">
        <f t="shared" si="68"/>
        <v>52295.521086000008</v>
      </c>
      <c r="F23" s="434">
        <f t="shared" si="68"/>
        <v>52295.521086000008</v>
      </c>
      <c r="G23" s="434">
        <f t="shared" si="68"/>
        <v>54279.258561333336</v>
      </c>
      <c r="H23" s="434">
        <f t="shared" si="68"/>
        <v>54279.258561333336</v>
      </c>
      <c r="I23" s="434">
        <f t="shared" si="68"/>
        <v>65500</v>
      </c>
      <c r="J23" s="434">
        <f t="shared" si="68"/>
        <v>65500</v>
      </c>
      <c r="K23" s="434"/>
      <c r="L23" s="434"/>
      <c r="M23" s="434"/>
      <c r="N23" s="434"/>
      <c r="O23" s="434">
        <v>1500</v>
      </c>
      <c r="P23" s="434">
        <f>O23</f>
        <v>1500</v>
      </c>
      <c r="Q23" s="434">
        <v>1526.204217</v>
      </c>
      <c r="R23" s="434">
        <f>Q23</f>
        <v>1526.204217</v>
      </c>
      <c r="S23" s="434">
        <f>4000-S21-S22</f>
        <v>1599.6935120000001</v>
      </c>
      <c r="T23" s="434">
        <f>S23</f>
        <v>1599.6935120000001</v>
      </c>
      <c r="U23" s="434">
        <f>3000-U21-U22</f>
        <v>1000</v>
      </c>
      <c r="V23" s="434">
        <f>U23</f>
        <v>1000</v>
      </c>
      <c r="W23" s="434"/>
      <c r="X23" s="434"/>
      <c r="Y23" s="434"/>
      <c r="Z23" s="434"/>
      <c r="AA23" s="434">
        <v>3000</v>
      </c>
      <c r="AB23" s="434">
        <f>AA23</f>
        <v>3000</v>
      </c>
      <c r="AC23" s="434">
        <v>2973.3399680000002</v>
      </c>
      <c r="AD23" s="434">
        <f>AC23</f>
        <v>2973.3399680000002</v>
      </c>
      <c r="AE23" s="434">
        <f>6000-AE21-AE22</f>
        <v>2807.3383386666665</v>
      </c>
      <c r="AF23" s="434">
        <f>AE23</f>
        <v>2807.3383386666665</v>
      </c>
      <c r="AG23" s="434">
        <f>6000-AG21-AG22</f>
        <v>3000</v>
      </c>
      <c r="AH23" s="434">
        <f>AG23</f>
        <v>3000</v>
      </c>
      <c r="AI23" s="434"/>
      <c r="AJ23" s="434"/>
      <c r="AK23" s="434"/>
      <c r="AL23" s="434"/>
      <c r="AM23" s="434">
        <v>2000</v>
      </c>
      <c r="AN23" s="434">
        <f>AM23</f>
        <v>2000</v>
      </c>
      <c r="AO23" s="434">
        <v>1367.2021769999999</v>
      </c>
      <c r="AP23" s="434">
        <f>AO23</f>
        <v>1367.2021769999999</v>
      </c>
      <c r="AQ23" s="434">
        <f>3000-AQ21-AQ22</f>
        <v>1033.05574</v>
      </c>
      <c r="AR23" s="434">
        <f>AQ23</f>
        <v>1033.05574</v>
      </c>
      <c r="AS23" s="434">
        <f>3000-AS21-AS22</f>
        <v>2000</v>
      </c>
      <c r="AT23" s="434">
        <f>AS23</f>
        <v>2000</v>
      </c>
      <c r="AU23" s="434"/>
      <c r="AV23" s="434"/>
      <c r="AW23" s="434"/>
      <c r="AX23" s="434"/>
      <c r="AY23" s="434">
        <v>3000</v>
      </c>
      <c r="AZ23" s="434">
        <f>AY23</f>
        <v>3000</v>
      </c>
      <c r="BA23" s="434">
        <v>2098.7358880000002</v>
      </c>
      <c r="BB23" s="434">
        <f>BA23</f>
        <v>2098.7358880000002</v>
      </c>
      <c r="BC23" s="434">
        <f>4500-BC21-BC22</f>
        <v>1127.5625493333334</v>
      </c>
      <c r="BD23" s="434">
        <f>BC23</f>
        <v>1127.5625493333334</v>
      </c>
      <c r="BE23" s="434">
        <f>4000-BE21-BE22</f>
        <v>2000</v>
      </c>
      <c r="BF23" s="434">
        <f>BE23</f>
        <v>2000</v>
      </c>
      <c r="BG23" s="434"/>
      <c r="BH23" s="434"/>
      <c r="BI23" s="434"/>
      <c r="BJ23" s="434"/>
      <c r="BK23" s="434">
        <v>3000</v>
      </c>
      <c r="BL23" s="434">
        <f>BK23</f>
        <v>3000</v>
      </c>
      <c r="BM23" s="434">
        <v>2095.9420690000002</v>
      </c>
      <c r="BN23" s="434">
        <f>BM23</f>
        <v>2095.9420690000002</v>
      </c>
      <c r="BO23" s="434">
        <f>5500-BO21-BO22</f>
        <v>3192.2107453333338</v>
      </c>
      <c r="BP23" s="434">
        <f>BO23</f>
        <v>3192.2107453333338</v>
      </c>
      <c r="BQ23" s="434">
        <f>6000-BQ21-BQ22</f>
        <v>4000</v>
      </c>
      <c r="BR23" s="434">
        <f>BQ23</f>
        <v>4000</v>
      </c>
      <c r="BS23" s="434"/>
      <c r="BT23" s="434"/>
      <c r="BU23" s="434"/>
      <c r="BV23" s="434"/>
      <c r="BW23" s="434">
        <v>14000</v>
      </c>
      <c r="BX23" s="434">
        <f>BW23</f>
        <v>14000</v>
      </c>
      <c r="BY23" s="434">
        <v>18393.985289</v>
      </c>
      <c r="BZ23" s="434">
        <f>BY23</f>
        <v>18393.985289</v>
      </c>
      <c r="CA23" s="434">
        <f>19000-CA21-CA22</f>
        <v>13431.010030666666</v>
      </c>
      <c r="CB23" s="434">
        <f>CA23</f>
        <v>13431.010030666666</v>
      </c>
      <c r="CC23" s="434">
        <f>16000-CC21-CC22</f>
        <v>14000</v>
      </c>
      <c r="CD23" s="434">
        <f>CC23</f>
        <v>14000</v>
      </c>
      <c r="CE23" s="434"/>
      <c r="CF23" s="434"/>
      <c r="CG23" s="434"/>
      <c r="CH23" s="434"/>
      <c r="CI23" s="434">
        <v>7000</v>
      </c>
      <c r="CJ23" s="434">
        <f>CI23</f>
        <v>7000</v>
      </c>
      <c r="CK23" s="434">
        <v>4515.258065</v>
      </c>
      <c r="CL23" s="434">
        <f>CK23</f>
        <v>4515.258065</v>
      </c>
      <c r="CM23" s="434">
        <f>10000-CM21-CM22</f>
        <v>7156.8616533333334</v>
      </c>
      <c r="CN23" s="434">
        <f>CM23</f>
        <v>7156.8616533333334</v>
      </c>
      <c r="CO23" s="434">
        <f>11000-CO21-CO22</f>
        <v>8000</v>
      </c>
      <c r="CP23" s="434">
        <f>CO23</f>
        <v>8000</v>
      </c>
      <c r="CQ23" s="434"/>
      <c r="CR23" s="434"/>
      <c r="CS23" s="434"/>
      <c r="CT23" s="434"/>
      <c r="CU23" s="434">
        <v>7700</v>
      </c>
      <c r="CV23" s="434">
        <f>CU23</f>
        <v>7700</v>
      </c>
      <c r="CW23" s="434">
        <v>5628.5824080000002</v>
      </c>
      <c r="CX23" s="434">
        <f>CW23</f>
        <v>5628.5824080000002</v>
      </c>
      <c r="CY23" s="434">
        <f>10000-CY21-CY22</f>
        <v>7102.5553613333332</v>
      </c>
      <c r="CZ23" s="434">
        <f>CY23</f>
        <v>7102.5553613333332</v>
      </c>
      <c r="DA23" s="434">
        <f>11000-DA21-DA22</f>
        <v>8000</v>
      </c>
      <c r="DB23" s="434">
        <f>DA23</f>
        <v>8000</v>
      </c>
      <c r="DC23" s="434"/>
      <c r="DD23" s="434"/>
      <c r="DE23" s="434"/>
      <c r="DF23" s="434"/>
      <c r="DG23" s="434">
        <v>8000</v>
      </c>
      <c r="DH23" s="434">
        <f>DG23</f>
        <v>8000</v>
      </c>
      <c r="DI23" s="434">
        <v>3393.197576</v>
      </c>
      <c r="DJ23" s="434">
        <f>DI23</f>
        <v>3393.197576</v>
      </c>
      <c r="DK23" s="434">
        <f>9000-DK21-DK22</f>
        <v>5603.1506586666674</v>
      </c>
      <c r="DL23" s="434">
        <f>DK23</f>
        <v>5603.1506586666674</v>
      </c>
      <c r="DM23" s="434">
        <f>9000-DM21-DM22</f>
        <v>8000</v>
      </c>
      <c r="DN23" s="434">
        <f>DM23</f>
        <v>8000</v>
      </c>
      <c r="DO23" s="434"/>
      <c r="DP23" s="434"/>
      <c r="DQ23" s="434"/>
      <c r="DR23" s="434"/>
      <c r="DS23" s="434">
        <v>3300</v>
      </c>
      <c r="DT23" s="434">
        <f>DS23</f>
        <v>3300</v>
      </c>
      <c r="DU23" s="434">
        <v>2340.9765560000001</v>
      </c>
      <c r="DV23" s="434">
        <f>DU23</f>
        <v>2340.9765560000001</v>
      </c>
      <c r="DW23" s="434">
        <f>6000-DW21-DW22</f>
        <v>3374.896264</v>
      </c>
      <c r="DX23" s="434">
        <f>DW23</f>
        <v>3374.896264</v>
      </c>
      <c r="DY23" s="434">
        <f>6000-DY21-DY22</f>
        <v>3500</v>
      </c>
      <c r="DZ23" s="434">
        <f>DY23</f>
        <v>3500</v>
      </c>
      <c r="EA23" s="434"/>
      <c r="EB23" s="434"/>
      <c r="EC23" s="434"/>
      <c r="ED23" s="434"/>
      <c r="EE23" s="434">
        <v>8000</v>
      </c>
      <c r="EF23" s="434">
        <f>EE23</f>
        <v>8000</v>
      </c>
      <c r="EG23" s="434">
        <v>5671.3504009999997</v>
      </c>
      <c r="EH23" s="434">
        <f>EG23</f>
        <v>5671.3504009999997</v>
      </c>
      <c r="EI23" s="434">
        <f>10000-EI21-EI22</f>
        <v>5542.6551586666665</v>
      </c>
      <c r="EJ23" s="434">
        <f>EI23</f>
        <v>5542.6551586666665</v>
      </c>
      <c r="EK23" s="434">
        <f>11000-EK21-EK22</f>
        <v>8000</v>
      </c>
      <c r="EL23" s="434">
        <f>EK23</f>
        <v>8000</v>
      </c>
      <c r="EM23" s="434"/>
      <c r="EN23" s="434"/>
      <c r="EO23" s="434"/>
      <c r="EP23" s="434"/>
      <c r="EQ23" s="434">
        <v>4000</v>
      </c>
      <c r="ER23" s="434">
        <f>EQ23</f>
        <v>4000</v>
      </c>
      <c r="ES23" s="434">
        <v>2290.7464719999998</v>
      </c>
      <c r="ET23" s="434">
        <f>ES23</f>
        <v>2290.7464719999998</v>
      </c>
      <c r="EU23" s="434">
        <f>5050-EU21-EU22</f>
        <v>2308.2685493333333</v>
      </c>
      <c r="EV23" s="434">
        <f>EU23</f>
        <v>2308.2685493333333</v>
      </c>
      <c r="EW23" s="434">
        <f>6000-EW21-EW22</f>
        <v>4000</v>
      </c>
      <c r="EX23" s="434">
        <f>EW23</f>
        <v>4000</v>
      </c>
      <c r="EY23" s="434"/>
      <c r="EZ23" s="434"/>
      <c r="FA23" s="434"/>
      <c r="FB23" s="434"/>
      <c r="FC23" s="1226"/>
      <c r="FD23" s="1226"/>
      <c r="FE23" s="1442"/>
      <c r="FF23" s="1442"/>
    </row>
    <row r="24" spans="1:162" s="1439" customFormat="1">
      <c r="A24" s="1444">
        <v>7</v>
      </c>
      <c r="B24" s="1436" t="s">
        <v>476</v>
      </c>
      <c r="C24" s="1415">
        <f t="shared" si="68"/>
        <v>76000</v>
      </c>
      <c r="D24" s="1415">
        <f t="shared" si="68"/>
        <v>76000</v>
      </c>
      <c r="E24" s="1415">
        <f t="shared" si="68"/>
        <v>208300.92595199999</v>
      </c>
      <c r="F24" s="1415">
        <f t="shared" si="68"/>
        <v>207799.92595199999</v>
      </c>
      <c r="G24" s="1415">
        <f t="shared" si="68"/>
        <v>463950</v>
      </c>
      <c r="H24" s="1415">
        <f t="shared" si="69"/>
        <v>235414</v>
      </c>
      <c r="I24" s="1415">
        <f t="shared" si="69"/>
        <v>120000</v>
      </c>
      <c r="J24" s="1415">
        <f t="shared" si="69"/>
        <v>119000</v>
      </c>
      <c r="K24" s="1415"/>
      <c r="L24" s="1415"/>
      <c r="M24" s="1415"/>
      <c r="N24" s="1415"/>
      <c r="O24" s="1415">
        <v>1000</v>
      </c>
      <c r="P24" s="1415">
        <f>SUM(P25:P26)</f>
        <v>1000</v>
      </c>
      <c r="Q24" s="1415">
        <f t="shared" ref="Q24:V24" si="85">SUM(Q25:Q26)</f>
        <v>1334.9259520000001</v>
      </c>
      <c r="R24" s="1415">
        <f t="shared" si="85"/>
        <v>1334.9259520000001</v>
      </c>
      <c r="S24" s="1415">
        <f t="shared" si="85"/>
        <v>1500</v>
      </c>
      <c r="T24" s="1415">
        <f t="shared" si="85"/>
        <v>1500</v>
      </c>
      <c r="U24" s="1415">
        <f t="shared" si="85"/>
        <v>1000</v>
      </c>
      <c r="V24" s="1415">
        <f t="shared" si="85"/>
        <v>1000</v>
      </c>
      <c r="W24" s="1415">
        <f>+U24-S24</f>
        <v>-500</v>
      </c>
      <c r="X24" s="1415">
        <f>+U24/S24*100</f>
        <v>66.666666666666657</v>
      </c>
      <c r="Y24" s="1415">
        <f>+S24-O24</f>
        <v>500</v>
      </c>
      <c r="Z24" s="1415"/>
      <c r="AA24" s="1415">
        <v>3000</v>
      </c>
      <c r="AB24" s="1415">
        <f>SUM(AB25:AB26)</f>
        <v>3000</v>
      </c>
      <c r="AC24" s="1415">
        <f t="shared" ref="AC24:AH24" si="86">SUM(AC25:AC26)</f>
        <v>1254</v>
      </c>
      <c r="AD24" s="1415">
        <f t="shared" si="86"/>
        <v>1254</v>
      </c>
      <c r="AE24" s="1415">
        <f>SUM(AE25:AE26)</f>
        <v>3000</v>
      </c>
      <c r="AF24" s="1415">
        <f t="shared" si="86"/>
        <v>3000</v>
      </c>
      <c r="AG24" s="1415">
        <f t="shared" si="86"/>
        <v>8000</v>
      </c>
      <c r="AH24" s="1415">
        <f t="shared" si="86"/>
        <v>8000</v>
      </c>
      <c r="AI24" s="1415">
        <f>+AG24-AE24</f>
        <v>5000</v>
      </c>
      <c r="AJ24" s="1415">
        <f>+AG24/AE24*100</f>
        <v>266.66666666666663</v>
      </c>
      <c r="AK24" s="1415"/>
      <c r="AL24" s="1415"/>
      <c r="AM24" s="1415">
        <v>600</v>
      </c>
      <c r="AN24" s="1415">
        <f>SUM(AN25:AN26)</f>
        <v>600</v>
      </c>
      <c r="AO24" s="1415">
        <f t="shared" ref="AO24:AT24" si="87">SUM(AO25:AO26)</f>
        <v>613</v>
      </c>
      <c r="AP24" s="1415">
        <f t="shared" si="87"/>
        <v>613</v>
      </c>
      <c r="AQ24" s="1415">
        <f>SUM(AQ25:AQ26)</f>
        <v>650</v>
      </c>
      <c r="AR24" s="1415">
        <f t="shared" si="87"/>
        <v>650</v>
      </c>
      <c r="AS24" s="1415">
        <f t="shared" si="87"/>
        <v>600</v>
      </c>
      <c r="AT24" s="1415">
        <f t="shared" si="87"/>
        <v>600</v>
      </c>
      <c r="AU24" s="1415">
        <f>+AS24-AQ24</f>
        <v>-50</v>
      </c>
      <c r="AV24" s="1415">
        <f>+AS24/AQ24*100</f>
        <v>92.307692307692307</v>
      </c>
      <c r="AW24" s="1415"/>
      <c r="AX24" s="1415"/>
      <c r="AY24" s="1415">
        <v>600</v>
      </c>
      <c r="AZ24" s="1415">
        <f>SUM(AZ25:AZ26)</f>
        <v>600</v>
      </c>
      <c r="BA24" s="1415">
        <f t="shared" ref="BA24:BF24" si="88">SUM(BA25:BA26)</f>
        <v>837</v>
      </c>
      <c r="BB24" s="1415">
        <f t="shared" si="88"/>
        <v>738</v>
      </c>
      <c r="BC24" s="1415">
        <f>SUM(BC25:BC26)</f>
        <v>700</v>
      </c>
      <c r="BD24" s="1415">
        <f t="shared" si="88"/>
        <v>700</v>
      </c>
      <c r="BE24" s="1415">
        <f t="shared" si="88"/>
        <v>1000</v>
      </c>
      <c r="BF24" s="1415">
        <f t="shared" si="88"/>
        <v>1000</v>
      </c>
      <c r="BG24" s="1415">
        <f>+BE24-BC24</f>
        <v>300</v>
      </c>
      <c r="BH24" s="1415">
        <f>+BE24/BC24*100</f>
        <v>142.85714285714286</v>
      </c>
      <c r="BI24" s="1415"/>
      <c r="BJ24" s="1415"/>
      <c r="BK24" s="1415">
        <v>8000</v>
      </c>
      <c r="BL24" s="1415">
        <f>SUM(BL25:BL26)</f>
        <v>8000</v>
      </c>
      <c r="BM24" s="1415">
        <f t="shared" ref="BM24:BR24" si="89">SUM(BM25:BM26)</f>
        <v>5112</v>
      </c>
      <c r="BN24" s="1415">
        <f t="shared" si="89"/>
        <v>5112</v>
      </c>
      <c r="BO24" s="1415">
        <f>SUM(BO25:BO26)</f>
        <v>8000</v>
      </c>
      <c r="BP24" s="1415">
        <f t="shared" si="89"/>
        <v>8000</v>
      </c>
      <c r="BQ24" s="1415">
        <f t="shared" si="89"/>
        <v>8000</v>
      </c>
      <c r="BR24" s="1415">
        <f t="shared" si="89"/>
        <v>8000</v>
      </c>
      <c r="BS24" s="1415">
        <f>+BQ24-BO24</f>
        <v>0</v>
      </c>
      <c r="BT24" s="1415">
        <f>+BQ24/BO24*100</f>
        <v>100</v>
      </c>
      <c r="BU24" s="1415"/>
      <c r="BV24" s="1415"/>
      <c r="BW24" s="1415">
        <v>33000</v>
      </c>
      <c r="BX24" s="1415">
        <f>SUM(BX25:BX26)</f>
        <v>33000</v>
      </c>
      <c r="BY24" s="1415">
        <f t="shared" ref="BY24:CD24" si="90">SUM(BY25:BY26)</f>
        <v>13733</v>
      </c>
      <c r="BZ24" s="1415">
        <f t="shared" si="90"/>
        <v>13733</v>
      </c>
      <c r="CA24" s="1415">
        <f>SUM(CA25:CA26)</f>
        <v>25000</v>
      </c>
      <c r="CB24" s="1415">
        <f t="shared" si="90"/>
        <v>25000</v>
      </c>
      <c r="CC24" s="1415">
        <f t="shared" si="90"/>
        <v>30000</v>
      </c>
      <c r="CD24" s="1415">
        <f t="shared" si="90"/>
        <v>30000</v>
      </c>
      <c r="CE24" s="1415">
        <f>+CC24-CA24</f>
        <v>5000</v>
      </c>
      <c r="CF24" s="1415">
        <f>+CC24/CA24*100</f>
        <v>120</v>
      </c>
      <c r="CG24" s="1415"/>
      <c r="CH24" s="1415"/>
      <c r="CI24" s="1415">
        <v>3000</v>
      </c>
      <c r="CJ24" s="1415">
        <f>SUM(CJ25:CJ26)</f>
        <v>3000</v>
      </c>
      <c r="CK24" s="1415">
        <f t="shared" ref="CK24:CP24" si="91">SUM(CK25:CK26)</f>
        <v>4854</v>
      </c>
      <c r="CL24" s="1415">
        <f t="shared" si="91"/>
        <v>4854</v>
      </c>
      <c r="CM24" s="1415">
        <f>SUM(CM25:CM26)</f>
        <v>5000</v>
      </c>
      <c r="CN24" s="1415">
        <f t="shared" si="91"/>
        <v>5000</v>
      </c>
      <c r="CO24" s="1415">
        <f t="shared" si="91"/>
        <v>6000</v>
      </c>
      <c r="CP24" s="1415">
        <f t="shared" si="91"/>
        <v>6000</v>
      </c>
      <c r="CQ24" s="1415">
        <f>+CO24-CM24</f>
        <v>1000</v>
      </c>
      <c r="CR24" s="1415">
        <f>+CO24/CM24*100</f>
        <v>120</v>
      </c>
      <c r="CS24" s="1415"/>
      <c r="CT24" s="1415"/>
      <c r="CU24" s="1415">
        <v>2000</v>
      </c>
      <c r="CV24" s="1415">
        <f>SUM(CV25:CV26)</f>
        <v>2000</v>
      </c>
      <c r="CW24" s="1415">
        <f t="shared" ref="CW24:DB24" si="92">SUM(CW25:CW26)</f>
        <v>1057</v>
      </c>
      <c r="CX24" s="1415">
        <f t="shared" si="92"/>
        <v>1057</v>
      </c>
      <c r="CY24" s="1415">
        <f>SUM(CY25:CY26)</f>
        <v>1600</v>
      </c>
      <c r="CZ24" s="1415">
        <f t="shared" si="92"/>
        <v>1600</v>
      </c>
      <c r="DA24" s="1415">
        <f t="shared" si="92"/>
        <v>16400</v>
      </c>
      <c r="DB24" s="1415">
        <f t="shared" si="92"/>
        <v>16400</v>
      </c>
      <c r="DC24" s="1415">
        <f>+DA24-CY24</f>
        <v>14800</v>
      </c>
      <c r="DD24" s="1415">
        <f>+DA24/CY24*100</f>
        <v>1025</v>
      </c>
      <c r="DE24" s="1415"/>
      <c r="DF24" s="1415"/>
      <c r="DG24" s="1415">
        <v>3000</v>
      </c>
      <c r="DH24" s="1415">
        <f>SUM(DH25:DH26)</f>
        <v>3000</v>
      </c>
      <c r="DI24" s="1415">
        <f t="shared" ref="DI24:DN24" si="93">SUM(DI25:DI26)</f>
        <v>8013</v>
      </c>
      <c r="DJ24" s="1415">
        <f t="shared" si="93"/>
        <v>8013</v>
      </c>
      <c r="DK24" s="1415">
        <f>SUM(DK25:DK26)</f>
        <v>10000</v>
      </c>
      <c r="DL24" s="1415">
        <f t="shared" si="93"/>
        <v>10000</v>
      </c>
      <c r="DM24" s="1415">
        <f t="shared" si="93"/>
        <v>6000</v>
      </c>
      <c r="DN24" s="1415">
        <f t="shared" si="93"/>
        <v>6000</v>
      </c>
      <c r="DO24" s="1415">
        <f>+DM24-DK24</f>
        <v>-4000</v>
      </c>
      <c r="DP24" s="1415">
        <f>+DM24/DK24*100</f>
        <v>60</v>
      </c>
      <c r="DQ24" s="1415"/>
      <c r="DR24" s="1415"/>
      <c r="DS24" s="1415">
        <v>800</v>
      </c>
      <c r="DT24" s="1415">
        <f>SUM(DT25:DT26)</f>
        <v>800</v>
      </c>
      <c r="DU24" s="1415">
        <f t="shared" ref="DU24:DZ24" si="94">SUM(DU25:DU26)</f>
        <v>1135</v>
      </c>
      <c r="DV24" s="1415">
        <f t="shared" si="94"/>
        <v>733</v>
      </c>
      <c r="DW24" s="1415">
        <f>SUM(DW25:DW26)</f>
        <v>1500</v>
      </c>
      <c r="DX24" s="1415">
        <f t="shared" si="94"/>
        <v>964</v>
      </c>
      <c r="DY24" s="1415">
        <f t="shared" si="94"/>
        <v>2000</v>
      </c>
      <c r="DZ24" s="1415">
        <f t="shared" si="94"/>
        <v>1000</v>
      </c>
      <c r="EA24" s="1415">
        <f>+DY24-DW24</f>
        <v>500</v>
      </c>
      <c r="EB24" s="1415">
        <f>+DY24/DW24*100</f>
        <v>133.33333333333331</v>
      </c>
      <c r="EC24" s="1415"/>
      <c r="ED24" s="1415"/>
      <c r="EE24" s="1415">
        <v>18000</v>
      </c>
      <c r="EF24" s="1415">
        <f>SUM(EF25:EF26)</f>
        <v>18000</v>
      </c>
      <c r="EG24" s="1415">
        <f t="shared" ref="EG24:EL24" si="95">SUM(EG25:EG26)</f>
        <v>168834</v>
      </c>
      <c r="EH24" s="1415">
        <f t="shared" si="95"/>
        <v>168834</v>
      </c>
      <c r="EI24" s="1415">
        <f>SUM(EI25:EI26)</f>
        <v>175000</v>
      </c>
      <c r="EJ24" s="1415">
        <f t="shared" si="95"/>
        <v>175000</v>
      </c>
      <c r="EK24" s="1415">
        <f t="shared" si="95"/>
        <v>37000</v>
      </c>
      <c r="EL24" s="1415">
        <f t="shared" si="95"/>
        <v>37000</v>
      </c>
      <c r="EM24" s="1415">
        <f>+EK24-EI24</f>
        <v>-138000</v>
      </c>
      <c r="EN24" s="1415">
        <f>+EK24/EI24*100</f>
        <v>21.142857142857142</v>
      </c>
      <c r="EO24" s="1415"/>
      <c r="EP24" s="1415"/>
      <c r="EQ24" s="1415">
        <v>3000</v>
      </c>
      <c r="ER24" s="1415">
        <f>SUM(ER25:ER26)</f>
        <v>3000</v>
      </c>
      <c r="ES24" s="1415">
        <f t="shared" ref="ES24:EX24" si="96">SUM(ES25:ES26)</f>
        <v>1524</v>
      </c>
      <c r="ET24" s="1415">
        <f t="shared" si="96"/>
        <v>1524</v>
      </c>
      <c r="EU24" s="1415">
        <f>SUM(EU25:EU26)</f>
        <v>232000</v>
      </c>
      <c r="EV24" s="1415">
        <f t="shared" si="96"/>
        <v>4000</v>
      </c>
      <c r="EW24" s="1415">
        <f t="shared" si="96"/>
        <v>4000</v>
      </c>
      <c r="EX24" s="1415">
        <f t="shared" si="96"/>
        <v>4000</v>
      </c>
      <c r="EY24" s="1415">
        <f>+EW24-EU24</f>
        <v>-228000</v>
      </c>
      <c r="EZ24" s="1415">
        <f>+EW24/EU24*100</f>
        <v>1.7241379310344827</v>
      </c>
      <c r="FA24" s="1415"/>
      <c r="FB24" s="1415"/>
      <c r="FC24" s="1437">
        <f>E24/C24</f>
        <v>2.7408016572631579</v>
      </c>
      <c r="FD24" s="1437">
        <f>F24/D24</f>
        <v>2.7342095519999998</v>
      </c>
      <c r="FE24" s="1438">
        <f>E24-C24</f>
        <v>132300.92595199999</v>
      </c>
      <c r="FF24" s="1438">
        <f>F24-D24</f>
        <v>131799.92595199999</v>
      </c>
    </row>
    <row r="25" spans="1:162">
      <c r="A25" s="1445" t="s">
        <v>507</v>
      </c>
      <c r="B25" s="1132" t="s">
        <v>1266</v>
      </c>
      <c r="C25" s="434">
        <f t="shared" si="68"/>
        <v>0</v>
      </c>
      <c r="D25" s="434">
        <f t="shared" si="68"/>
        <v>0</v>
      </c>
      <c r="E25" s="434">
        <f t="shared" si="68"/>
        <v>501</v>
      </c>
      <c r="F25" s="434">
        <f t="shared" si="68"/>
        <v>0</v>
      </c>
      <c r="G25" s="434">
        <f t="shared" si="68"/>
        <v>228536</v>
      </c>
      <c r="H25" s="434">
        <f t="shared" si="68"/>
        <v>0</v>
      </c>
      <c r="I25" s="434">
        <f t="shared" si="68"/>
        <v>1000</v>
      </c>
      <c r="J25" s="434">
        <f t="shared" si="68"/>
        <v>0</v>
      </c>
      <c r="K25" s="434"/>
      <c r="L25" s="434"/>
      <c r="M25" s="434"/>
      <c r="N25" s="434"/>
      <c r="O25" s="434">
        <v>0</v>
      </c>
      <c r="P25" s="434">
        <v>0</v>
      </c>
      <c r="Q25" s="434">
        <v>0</v>
      </c>
      <c r="R25" s="434">
        <v>0</v>
      </c>
      <c r="S25" s="434">
        <f>Q25/9*12</f>
        <v>0</v>
      </c>
      <c r="T25" s="434">
        <v>0</v>
      </c>
      <c r="U25" s="434"/>
      <c r="V25" s="434">
        <v>0</v>
      </c>
      <c r="W25" s="434"/>
      <c r="X25" s="434"/>
      <c r="Y25" s="434"/>
      <c r="Z25" s="434"/>
      <c r="AA25" s="434">
        <v>0</v>
      </c>
      <c r="AB25" s="434">
        <v>0</v>
      </c>
      <c r="AC25" s="434">
        <v>0</v>
      </c>
      <c r="AD25" s="434">
        <v>0</v>
      </c>
      <c r="AE25" s="434">
        <f>AC25/9*12</f>
        <v>0</v>
      </c>
      <c r="AF25" s="434">
        <v>0</v>
      </c>
      <c r="AG25" s="434"/>
      <c r="AH25" s="434">
        <v>0</v>
      </c>
      <c r="AI25" s="434"/>
      <c r="AJ25" s="434"/>
      <c r="AK25" s="434"/>
      <c r="AL25" s="434"/>
      <c r="AM25" s="434">
        <v>0</v>
      </c>
      <c r="AN25" s="434">
        <v>0</v>
      </c>
      <c r="AO25" s="434">
        <v>0</v>
      </c>
      <c r="AP25" s="434">
        <v>0</v>
      </c>
      <c r="AQ25" s="434">
        <f>AO25/9*12</f>
        <v>0</v>
      </c>
      <c r="AR25" s="434">
        <v>0</v>
      </c>
      <c r="AS25" s="434"/>
      <c r="AT25" s="434">
        <v>0</v>
      </c>
      <c r="AU25" s="434"/>
      <c r="AV25" s="434"/>
      <c r="AW25" s="434"/>
      <c r="AX25" s="434"/>
      <c r="AY25" s="434">
        <v>0</v>
      </c>
      <c r="AZ25" s="434">
        <v>0</v>
      </c>
      <c r="BA25" s="434">
        <f>405-306</f>
        <v>99</v>
      </c>
      <c r="BB25" s="434">
        <v>0</v>
      </c>
      <c r="BC25" s="434"/>
      <c r="BD25" s="434">
        <v>0</v>
      </c>
      <c r="BE25" s="434">
        <v>0</v>
      </c>
      <c r="BF25" s="434">
        <v>0</v>
      </c>
      <c r="BG25" s="434"/>
      <c r="BH25" s="434"/>
      <c r="BI25" s="434"/>
      <c r="BJ25" s="434"/>
      <c r="BK25" s="434">
        <v>0</v>
      </c>
      <c r="BL25" s="434">
        <v>0</v>
      </c>
      <c r="BM25" s="434">
        <v>0</v>
      </c>
      <c r="BN25" s="434">
        <v>0</v>
      </c>
      <c r="BO25" s="434">
        <f>BM25/9*12</f>
        <v>0</v>
      </c>
      <c r="BP25" s="434">
        <v>0</v>
      </c>
      <c r="BQ25" s="434"/>
      <c r="BR25" s="434">
        <v>0</v>
      </c>
      <c r="BS25" s="434"/>
      <c r="BT25" s="434"/>
      <c r="BU25" s="434"/>
      <c r="BV25" s="434"/>
      <c r="BW25" s="434">
        <v>0</v>
      </c>
      <c r="BX25" s="434">
        <v>0</v>
      </c>
      <c r="BY25" s="434">
        <v>0</v>
      </c>
      <c r="BZ25" s="434">
        <v>0</v>
      </c>
      <c r="CA25" s="434">
        <f>BY25/9*12</f>
        <v>0</v>
      </c>
      <c r="CB25" s="434">
        <v>0</v>
      </c>
      <c r="CC25" s="434">
        <v>0</v>
      </c>
      <c r="CD25" s="434">
        <v>0</v>
      </c>
      <c r="CE25" s="434"/>
      <c r="CF25" s="434"/>
      <c r="CG25" s="434"/>
      <c r="CH25" s="434"/>
      <c r="CI25" s="434">
        <v>0</v>
      </c>
      <c r="CJ25" s="434">
        <v>0</v>
      </c>
      <c r="CK25" s="434">
        <v>0</v>
      </c>
      <c r="CL25" s="434">
        <v>0</v>
      </c>
      <c r="CM25" s="434">
        <f>CK25/9*12</f>
        <v>0</v>
      </c>
      <c r="CN25" s="434">
        <v>0</v>
      </c>
      <c r="CO25" s="434">
        <v>0</v>
      </c>
      <c r="CP25" s="434">
        <v>0</v>
      </c>
      <c r="CQ25" s="434"/>
      <c r="CR25" s="434"/>
      <c r="CS25" s="434"/>
      <c r="CT25" s="434"/>
      <c r="CU25" s="434">
        <v>0</v>
      </c>
      <c r="CV25" s="434">
        <v>0</v>
      </c>
      <c r="CW25" s="434">
        <v>0</v>
      </c>
      <c r="CX25" s="434">
        <v>0</v>
      </c>
      <c r="CY25" s="434">
        <f>CW25/9*12</f>
        <v>0</v>
      </c>
      <c r="CZ25" s="434">
        <v>0</v>
      </c>
      <c r="DA25" s="434">
        <v>0</v>
      </c>
      <c r="DB25" s="434">
        <v>0</v>
      </c>
      <c r="DC25" s="434"/>
      <c r="DD25" s="434"/>
      <c r="DE25" s="434"/>
      <c r="DF25" s="434"/>
      <c r="DG25" s="434">
        <v>0</v>
      </c>
      <c r="DH25" s="434">
        <v>0</v>
      </c>
      <c r="DI25" s="434">
        <v>0</v>
      </c>
      <c r="DJ25" s="434">
        <v>0</v>
      </c>
      <c r="DK25" s="434">
        <f>DI25/9*12</f>
        <v>0</v>
      </c>
      <c r="DL25" s="434">
        <v>0</v>
      </c>
      <c r="DM25" s="434">
        <v>0</v>
      </c>
      <c r="DN25" s="434">
        <v>0</v>
      </c>
      <c r="DO25" s="434"/>
      <c r="DP25" s="434"/>
      <c r="DQ25" s="434"/>
      <c r="DR25" s="434"/>
      <c r="DS25" s="434">
        <v>0</v>
      </c>
      <c r="DT25" s="434">
        <v>0</v>
      </c>
      <c r="DU25" s="434">
        <f>1135-733</f>
        <v>402</v>
      </c>
      <c r="DV25" s="434">
        <v>0</v>
      </c>
      <c r="DW25" s="434">
        <f>DU25/9*12</f>
        <v>536</v>
      </c>
      <c r="DX25" s="434">
        <v>0</v>
      </c>
      <c r="DY25" s="434">
        <v>1000</v>
      </c>
      <c r="DZ25" s="434">
        <v>0</v>
      </c>
      <c r="EA25" s="434"/>
      <c r="EB25" s="434"/>
      <c r="EC25" s="434"/>
      <c r="ED25" s="434"/>
      <c r="EE25" s="434">
        <v>0</v>
      </c>
      <c r="EF25" s="434">
        <v>0</v>
      </c>
      <c r="EG25" s="434">
        <f>+(0)</f>
        <v>0</v>
      </c>
      <c r="EH25" s="434">
        <v>0</v>
      </c>
      <c r="EI25" s="434">
        <f>EG25/9*12</f>
        <v>0</v>
      </c>
      <c r="EJ25" s="434">
        <v>0</v>
      </c>
      <c r="EK25" s="434">
        <v>0</v>
      </c>
      <c r="EL25" s="434">
        <v>0</v>
      </c>
      <c r="EM25" s="434"/>
      <c r="EN25" s="434"/>
      <c r="EO25" s="434"/>
      <c r="EP25" s="434"/>
      <c r="EQ25" s="434">
        <v>0</v>
      </c>
      <c r="ER25" s="434">
        <v>0</v>
      </c>
      <c r="ES25" s="434">
        <v>0</v>
      </c>
      <c r="ET25" s="434">
        <v>0</v>
      </c>
      <c r="EU25" s="434">
        <v>228000</v>
      </c>
      <c r="EV25" s="434">
        <v>0</v>
      </c>
      <c r="EW25" s="434"/>
      <c r="EX25" s="434">
        <v>0</v>
      </c>
      <c r="EY25" s="434"/>
      <c r="EZ25" s="434"/>
      <c r="FA25" s="434"/>
      <c r="FB25" s="434"/>
      <c r="FC25" s="1226"/>
      <c r="FD25" s="1226"/>
      <c r="FE25" s="1442"/>
      <c r="FF25" s="1442"/>
    </row>
    <row r="26" spans="1:162">
      <c r="A26" s="1445" t="s">
        <v>507</v>
      </c>
      <c r="B26" s="1132" t="s">
        <v>1256</v>
      </c>
      <c r="C26" s="434">
        <f t="shared" si="68"/>
        <v>76000</v>
      </c>
      <c r="D26" s="434">
        <f t="shared" si="68"/>
        <v>76000</v>
      </c>
      <c r="E26" s="434">
        <f t="shared" si="68"/>
        <v>207799.92595199999</v>
      </c>
      <c r="F26" s="434">
        <f t="shared" si="68"/>
        <v>207799.92595199999</v>
      </c>
      <c r="G26" s="434">
        <f t="shared" si="68"/>
        <v>235414</v>
      </c>
      <c r="H26" s="434">
        <f t="shared" si="68"/>
        <v>235414</v>
      </c>
      <c r="I26" s="434">
        <f t="shared" si="68"/>
        <v>119000</v>
      </c>
      <c r="J26" s="434">
        <f t="shared" si="68"/>
        <v>119000</v>
      </c>
      <c r="K26" s="434"/>
      <c r="L26" s="434"/>
      <c r="M26" s="434"/>
      <c r="N26" s="434"/>
      <c r="O26" s="434">
        <v>1000</v>
      </c>
      <c r="P26" s="434">
        <f>O26</f>
        <v>1000</v>
      </c>
      <c r="Q26" s="434">
        <v>1334.9259520000001</v>
      </c>
      <c r="R26" s="434">
        <f>Q26</f>
        <v>1334.9259520000001</v>
      </c>
      <c r="S26" s="434">
        <f>1500-S25</f>
        <v>1500</v>
      </c>
      <c r="T26" s="434">
        <f>S26</f>
        <v>1500</v>
      </c>
      <c r="U26" s="434">
        <f>1000-U25</f>
        <v>1000</v>
      </c>
      <c r="V26" s="434">
        <f>U26</f>
        <v>1000</v>
      </c>
      <c r="W26" s="434"/>
      <c r="X26" s="434"/>
      <c r="Y26" s="434"/>
      <c r="Z26" s="434"/>
      <c r="AA26" s="434">
        <v>3000</v>
      </c>
      <c r="AB26" s="434">
        <f>AA26</f>
        <v>3000</v>
      </c>
      <c r="AC26" s="434">
        <v>1254</v>
      </c>
      <c r="AD26" s="434">
        <f>AC26</f>
        <v>1254</v>
      </c>
      <c r="AE26" s="434">
        <f>3000-AE25</f>
        <v>3000</v>
      </c>
      <c r="AF26" s="434">
        <f>AE26</f>
        <v>3000</v>
      </c>
      <c r="AG26" s="434">
        <f>8000-AG25</f>
        <v>8000</v>
      </c>
      <c r="AH26" s="434">
        <f>AG26</f>
        <v>8000</v>
      </c>
      <c r="AI26" s="434"/>
      <c r="AJ26" s="434"/>
      <c r="AK26" s="434"/>
      <c r="AL26" s="434"/>
      <c r="AM26" s="434">
        <v>600</v>
      </c>
      <c r="AN26" s="434">
        <f>AM26</f>
        <v>600</v>
      </c>
      <c r="AO26" s="434">
        <v>613</v>
      </c>
      <c r="AP26" s="434">
        <f>AO26</f>
        <v>613</v>
      </c>
      <c r="AQ26" s="434">
        <f>650-AQ25</f>
        <v>650</v>
      </c>
      <c r="AR26" s="434">
        <f>AQ26</f>
        <v>650</v>
      </c>
      <c r="AS26" s="434">
        <f>600-AS25</f>
        <v>600</v>
      </c>
      <c r="AT26" s="434">
        <f>AS26</f>
        <v>600</v>
      </c>
      <c r="AU26" s="434"/>
      <c r="AV26" s="434"/>
      <c r="AW26" s="434"/>
      <c r="AX26" s="434"/>
      <c r="AY26" s="434">
        <v>600</v>
      </c>
      <c r="AZ26" s="434">
        <f>AY26</f>
        <v>600</v>
      </c>
      <c r="BA26" s="434">
        <v>738</v>
      </c>
      <c r="BB26" s="434">
        <f>BA26</f>
        <v>738</v>
      </c>
      <c r="BC26" s="434">
        <f>700-BC25</f>
        <v>700</v>
      </c>
      <c r="BD26" s="434">
        <f>BC26</f>
        <v>700</v>
      </c>
      <c r="BE26" s="434">
        <f>1000-BE25</f>
        <v>1000</v>
      </c>
      <c r="BF26" s="434">
        <f>BE26</f>
        <v>1000</v>
      </c>
      <c r="BG26" s="434"/>
      <c r="BH26" s="434"/>
      <c r="BI26" s="434"/>
      <c r="BJ26" s="434"/>
      <c r="BK26" s="434">
        <v>8000</v>
      </c>
      <c r="BL26" s="434">
        <f>BK26</f>
        <v>8000</v>
      </c>
      <c r="BM26" s="434">
        <v>5112</v>
      </c>
      <c r="BN26" s="434">
        <f>BM26</f>
        <v>5112</v>
      </c>
      <c r="BO26" s="434">
        <f>8000-BO25</f>
        <v>8000</v>
      </c>
      <c r="BP26" s="434">
        <f>BO26</f>
        <v>8000</v>
      </c>
      <c r="BQ26" s="434">
        <f>8000-BQ25</f>
        <v>8000</v>
      </c>
      <c r="BR26" s="434">
        <f>BQ26</f>
        <v>8000</v>
      </c>
      <c r="BS26" s="434"/>
      <c r="BT26" s="434"/>
      <c r="BU26" s="434"/>
      <c r="BV26" s="434"/>
      <c r="BW26" s="434">
        <v>33000</v>
      </c>
      <c r="BX26" s="434">
        <f>BW26</f>
        <v>33000</v>
      </c>
      <c r="BY26" s="434">
        <v>13733</v>
      </c>
      <c r="BZ26" s="434">
        <f>BY26</f>
        <v>13733</v>
      </c>
      <c r="CA26" s="434">
        <f>25000-CA25</f>
        <v>25000</v>
      </c>
      <c r="CB26" s="434">
        <f>CA26</f>
        <v>25000</v>
      </c>
      <c r="CC26" s="434">
        <f>30000-CC25</f>
        <v>30000</v>
      </c>
      <c r="CD26" s="434">
        <f>CC26</f>
        <v>30000</v>
      </c>
      <c r="CE26" s="434"/>
      <c r="CF26" s="434"/>
      <c r="CG26" s="434"/>
      <c r="CH26" s="434"/>
      <c r="CI26" s="434">
        <v>3000</v>
      </c>
      <c r="CJ26" s="434">
        <f>CI26</f>
        <v>3000</v>
      </c>
      <c r="CK26" s="434">
        <v>4854</v>
      </c>
      <c r="CL26" s="434">
        <f>CK26</f>
        <v>4854</v>
      </c>
      <c r="CM26" s="434">
        <f>5000-CM25</f>
        <v>5000</v>
      </c>
      <c r="CN26" s="434">
        <f>CM26</f>
        <v>5000</v>
      </c>
      <c r="CO26" s="434">
        <f>6000-CO25</f>
        <v>6000</v>
      </c>
      <c r="CP26" s="434">
        <f>CO26</f>
        <v>6000</v>
      </c>
      <c r="CQ26" s="434"/>
      <c r="CR26" s="434"/>
      <c r="CS26" s="434"/>
      <c r="CT26" s="434"/>
      <c r="CU26" s="434">
        <v>2000</v>
      </c>
      <c r="CV26" s="434">
        <f>CU26</f>
        <v>2000</v>
      </c>
      <c r="CW26" s="434">
        <v>1057</v>
      </c>
      <c r="CX26" s="434">
        <f>CW26</f>
        <v>1057</v>
      </c>
      <c r="CY26" s="434">
        <v>1600</v>
      </c>
      <c r="CZ26" s="434">
        <f>CY26</f>
        <v>1600</v>
      </c>
      <c r="DA26" s="434">
        <f>(20000-3600)-DA25</f>
        <v>16400</v>
      </c>
      <c r="DB26" s="434">
        <f>DA26</f>
        <v>16400</v>
      </c>
      <c r="DC26" s="434"/>
      <c r="DD26" s="434"/>
      <c r="DE26" s="434"/>
      <c r="DF26" s="434"/>
      <c r="DG26" s="434">
        <v>3000</v>
      </c>
      <c r="DH26" s="434">
        <f>DG26</f>
        <v>3000</v>
      </c>
      <c r="DI26" s="434">
        <v>8013</v>
      </c>
      <c r="DJ26" s="434">
        <f>DI26</f>
        <v>8013</v>
      </c>
      <c r="DK26" s="434">
        <f>10000-DK25</f>
        <v>10000</v>
      </c>
      <c r="DL26" s="434">
        <f>DK26</f>
        <v>10000</v>
      </c>
      <c r="DM26" s="434">
        <f>6000-DM25</f>
        <v>6000</v>
      </c>
      <c r="DN26" s="434">
        <f>DM26</f>
        <v>6000</v>
      </c>
      <c r="DO26" s="434"/>
      <c r="DP26" s="434"/>
      <c r="DQ26" s="434"/>
      <c r="DR26" s="434"/>
      <c r="DS26" s="434">
        <v>800</v>
      </c>
      <c r="DT26" s="434">
        <f>DS26</f>
        <v>800</v>
      </c>
      <c r="DU26" s="434">
        <v>733</v>
      </c>
      <c r="DV26" s="434">
        <f>DU26</f>
        <v>733</v>
      </c>
      <c r="DW26" s="434">
        <f>1500-DW25</f>
        <v>964</v>
      </c>
      <c r="DX26" s="434">
        <f>DW26</f>
        <v>964</v>
      </c>
      <c r="DY26" s="434">
        <f>2000-DY25</f>
        <v>1000</v>
      </c>
      <c r="DZ26" s="434">
        <f>DY26</f>
        <v>1000</v>
      </c>
      <c r="EA26" s="434"/>
      <c r="EB26" s="434"/>
      <c r="EC26" s="434"/>
      <c r="ED26" s="434"/>
      <c r="EE26" s="434">
        <v>18000</v>
      </c>
      <c r="EF26" s="434">
        <f>EE26</f>
        <v>18000</v>
      </c>
      <c r="EG26" s="434">
        <v>168834</v>
      </c>
      <c r="EH26" s="434">
        <f>EG26</f>
        <v>168834</v>
      </c>
      <c r="EI26" s="434">
        <f>175000-EI25</f>
        <v>175000</v>
      </c>
      <c r="EJ26" s="434">
        <f>EI26</f>
        <v>175000</v>
      </c>
      <c r="EK26" s="434">
        <f>37000-EK25</f>
        <v>37000</v>
      </c>
      <c r="EL26" s="434">
        <f>EK26</f>
        <v>37000</v>
      </c>
      <c r="EM26" s="434"/>
      <c r="EN26" s="434"/>
      <c r="EO26" s="434"/>
      <c r="EP26" s="434"/>
      <c r="EQ26" s="434">
        <v>3000</v>
      </c>
      <c r="ER26" s="434">
        <f>EQ26</f>
        <v>3000</v>
      </c>
      <c r="ES26" s="434">
        <v>1524</v>
      </c>
      <c r="ET26" s="434">
        <f>ES26</f>
        <v>1524</v>
      </c>
      <c r="EU26" s="434">
        <f>232000-EU25</f>
        <v>4000</v>
      </c>
      <c r="EV26" s="434">
        <f>EU26</f>
        <v>4000</v>
      </c>
      <c r="EW26" s="434">
        <f>4000-EW25</f>
        <v>4000</v>
      </c>
      <c r="EX26" s="434">
        <f>EW26</f>
        <v>4000</v>
      </c>
      <c r="EY26" s="434"/>
      <c r="EZ26" s="434"/>
      <c r="FA26" s="434"/>
      <c r="FB26" s="434"/>
      <c r="FC26" s="1226"/>
      <c r="FD26" s="1226"/>
      <c r="FE26" s="1442"/>
      <c r="FF26" s="1442"/>
    </row>
    <row r="27" spans="1:162" s="1439" customFormat="1">
      <c r="A27" s="1444">
        <v>8</v>
      </c>
      <c r="B27" s="1436" t="s">
        <v>338</v>
      </c>
      <c r="C27" s="1415">
        <f t="shared" si="68"/>
        <v>750000</v>
      </c>
      <c r="D27" s="1415">
        <f t="shared" si="68"/>
        <v>650000</v>
      </c>
      <c r="E27" s="1415">
        <f t="shared" si="68"/>
        <v>792070.99562199996</v>
      </c>
      <c r="F27" s="1415">
        <f t="shared" si="68"/>
        <v>792070.99562199996</v>
      </c>
      <c r="G27" s="1415">
        <f t="shared" si="68"/>
        <v>1038000</v>
      </c>
      <c r="H27" s="1415">
        <f t="shared" si="69"/>
        <v>938000</v>
      </c>
      <c r="I27" s="1415">
        <f>SUM(U27,AG27,AS27,BE27,BQ27,CC27,CO27,DA27,DM27,DY27,EK27,EW27)</f>
        <v>800000</v>
      </c>
      <c r="J27" s="1415">
        <f t="shared" si="69"/>
        <v>700000</v>
      </c>
      <c r="K27" s="1415">
        <f>+I27-G27</f>
        <v>-238000</v>
      </c>
      <c r="L27" s="1415">
        <f>+I27/G27*100</f>
        <v>77.071290944123319</v>
      </c>
      <c r="M27" s="1415">
        <f>+G27-C27</f>
        <v>288000</v>
      </c>
      <c r="N27" s="1415">
        <f>+G27/C27*100</f>
        <v>138.39999999999998</v>
      </c>
      <c r="O27" s="1415">
        <v>25000</v>
      </c>
      <c r="P27" s="1415">
        <f>SUM(P28:P29)</f>
        <v>25000</v>
      </c>
      <c r="Q27" s="1415">
        <f t="shared" ref="Q27:V27" si="97">SUM(Q28:Q29)</f>
        <v>133178.99562199999</v>
      </c>
      <c r="R27" s="1415">
        <f t="shared" si="97"/>
        <v>133178.99562199999</v>
      </c>
      <c r="S27" s="1415">
        <f t="shared" si="97"/>
        <v>146000</v>
      </c>
      <c r="T27" s="1415">
        <f t="shared" si="97"/>
        <v>146000</v>
      </c>
      <c r="U27" s="1415">
        <f t="shared" si="97"/>
        <v>40000</v>
      </c>
      <c r="V27" s="1415">
        <f t="shared" si="97"/>
        <v>40000</v>
      </c>
      <c r="W27" s="1415">
        <f>+U27-S27</f>
        <v>-106000</v>
      </c>
      <c r="X27" s="1415">
        <f>+U27/S27*100</f>
        <v>27.397260273972602</v>
      </c>
      <c r="Y27" s="1415">
        <f>+S27-O27</f>
        <v>121000</v>
      </c>
      <c r="Z27" s="1415">
        <f>+S27/O27*100</f>
        <v>584</v>
      </c>
      <c r="AA27" s="1415">
        <v>150000</v>
      </c>
      <c r="AB27" s="1415">
        <f>SUM(AB28:AB29)</f>
        <v>150000</v>
      </c>
      <c r="AC27" s="1415">
        <f t="shared" ref="AC27:AH27" si="98">SUM(AC28:AC29)</f>
        <v>172390</v>
      </c>
      <c r="AD27" s="1415">
        <f t="shared" si="98"/>
        <v>172390</v>
      </c>
      <c r="AE27" s="1415">
        <f t="shared" si="98"/>
        <v>174000</v>
      </c>
      <c r="AF27" s="1415">
        <f t="shared" si="98"/>
        <v>174000</v>
      </c>
      <c r="AG27" s="1415">
        <f t="shared" si="98"/>
        <v>160000</v>
      </c>
      <c r="AH27" s="1415">
        <f t="shared" si="98"/>
        <v>160000</v>
      </c>
      <c r="AI27" s="1415">
        <f t="shared" si="36"/>
        <v>-14000</v>
      </c>
      <c r="AJ27" s="1415">
        <f>+AG27/AE27*100</f>
        <v>91.954022988505741</v>
      </c>
      <c r="AK27" s="1415">
        <f t="shared" si="70"/>
        <v>24000</v>
      </c>
      <c r="AL27" s="1415">
        <f>+AE27/AA27*100</f>
        <v>115.99999999999999</v>
      </c>
      <c r="AM27" s="1415">
        <v>15000</v>
      </c>
      <c r="AN27" s="1415">
        <f>SUM(AN28:AN29)</f>
        <v>15000</v>
      </c>
      <c r="AO27" s="1415">
        <f t="shared" ref="AO27:AT27" si="99">SUM(AO28:AO29)</f>
        <v>19815</v>
      </c>
      <c r="AP27" s="1415">
        <f t="shared" si="99"/>
        <v>19815</v>
      </c>
      <c r="AQ27" s="1415">
        <f t="shared" si="99"/>
        <v>20000</v>
      </c>
      <c r="AR27" s="1415">
        <f t="shared" si="99"/>
        <v>20000</v>
      </c>
      <c r="AS27" s="1415">
        <f t="shared" si="99"/>
        <v>15000</v>
      </c>
      <c r="AT27" s="1415">
        <f t="shared" si="99"/>
        <v>15000</v>
      </c>
      <c r="AU27" s="1415">
        <f>+AS27-AQ27</f>
        <v>-5000</v>
      </c>
      <c r="AV27" s="1415">
        <f>+AS27/AQ27*100</f>
        <v>75</v>
      </c>
      <c r="AW27" s="1415">
        <f>+AQ27-AM27</f>
        <v>5000</v>
      </c>
      <c r="AX27" s="1415">
        <f>+AQ27/AM27*100</f>
        <v>133.33333333333331</v>
      </c>
      <c r="AY27" s="1415">
        <v>20000</v>
      </c>
      <c r="AZ27" s="1415">
        <f>SUM(AZ28:AZ29)</f>
        <v>20000</v>
      </c>
      <c r="BA27" s="1415">
        <f t="shared" ref="BA27:BF27" si="100">SUM(BA28:BA29)</f>
        <v>20830</v>
      </c>
      <c r="BB27" s="1415">
        <f t="shared" si="100"/>
        <v>20830</v>
      </c>
      <c r="BC27" s="1415">
        <f t="shared" si="100"/>
        <v>22000</v>
      </c>
      <c r="BD27" s="1415">
        <f t="shared" si="100"/>
        <v>22000</v>
      </c>
      <c r="BE27" s="1415">
        <f t="shared" si="100"/>
        <v>20000</v>
      </c>
      <c r="BF27" s="1415">
        <f t="shared" si="100"/>
        <v>20000</v>
      </c>
      <c r="BG27" s="1415">
        <f>+BE27-BC27</f>
        <v>-2000</v>
      </c>
      <c r="BH27" s="1415">
        <f>+BE27/BC27*100</f>
        <v>90.909090909090907</v>
      </c>
      <c r="BI27" s="1415">
        <f>+BC27-AY27</f>
        <v>2000</v>
      </c>
      <c r="BJ27" s="1415">
        <f>+BC27/AY27*100</f>
        <v>110.00000000000001</v>
      </c>
      <c r="BK27" s="1415">
        <v>25000</v>
      </c>
      <c r="BL27" s="1415">
        <f>SUM(BL28:BL29)</f>
        <v>25000</v>
      </c>
      <c r="BM27" s="1415">
        <f t="shared" ref="BM27:BR27" si="101">SUM(BM28:BM29)</f>
        <v>11800</v>
      </c>
      <c r="BN27" s="1415">
        <f t="shared" si="101"/>
        <v>11800</v>
      </c>
      <c r="BO27" s="1415">
        <f t="shared" si="101"/>
        <v>20000</v>
      </c>
      <c r="BP27" s="1415">
        <f t="shared" si="101"/>
        <v>20000</v>
      </c>
      <c r="BQ27" s="1415">
        <f t="shared" si="101"/>
        <v>30000</v>
      </c>
      <c r="BR27" s="1415">
        <f t="shared" si="101"/>
        <v>30000</v>
      </c>
      <c r="BS27" s="1415">
        <f>+BQ27-BO27</f>
        <v>10000</v>
      </c>
      <c r="BT27" s="1415">
        <f>+BQ27/BO27*100</f>
        <v>150</v>
      </c>
      <c r="BU27" s="1415">
        <f>+BO27-BK27</f>
        <v>-5000</v>
      </c>
      <c r="BV27" s="1415">
        <f>+BO27/BK27*100</f>
        <v>80</v>
      </c>
      <c r="BW27" s="1415">
        <v>200000</v>
      </c>
      <c r="BX27" s="1415">
        <f>SUM(BX28:BX29)</f>
        <v>100000</v>
      </c>
      <c r="BY27" s="1415">
        <f t="shared" ref="BY27:CD27" si="102">SUM(BY28:BY29)</f>
        <v>128248</v>
      </c>
      <c r="BZ27" s="1415">
        <f t="shared" si="102"/>
        <v>128248</v>
      </c>
      <c r="CA27" s="1415">
        <f t="shared" si="102"/>
        <v>260000</v>
      </c>
      <c r="CB27" s="1415">
        <f t="shared" si="102"/>
        <v>160000</v>
      </c>
      <c r="CC27" s="1415">
        <f>SUM(CC28:CC29)</f>
        <v>200000</v>
      </c>
      <c r="CD27" s="1415">
        <f t="shared" si="102"/>
        <v>100000</v>
      </c>
      <c r="CE27" s="1415">
        <f>+CC27-CA27</f>
        <v>-60000</v>
      </c>
      <c r="CF27" s="1415">
        <f>+CC27/CA27*100</f>
        <v>76.923076923076934</v>
      </c>
      <c r="CG27" s="1415">
        <f>+CA27-BW27</f>
        <v>60000</v>
      </c>
      <c r="CH27" s="1415">
        <f>+CA27/BW27*100</f>
        <v>130</v>
      </c>
      <c r="CI27" s="1415">
        <v>35000</v>
      </c>
      <c r="CJ27" s="1415">
        <f>SUM(CJ28:CJ29)</f>
        <v>35000</v>
      </c>
      <c r="CK27" s="1415">
        <f t="shared" ref="CK27:CP27" si="103">SUM(CK28:CK29)</f>
        <v>41278</v>
      </c>
      <c r="CL27" s="1415">
        <f t="shared" si="103"/>
        <v>41278</v>
      </c>
      <c r="CM27" s="1415">
        <f t="shared" si="103"/>
        <v>43000</v>
      </c>
      <c r="CN27" s="1415">
        <f t="shared" si="103"/>
        <v>43000</v>
      </c>
      <c r="CO27" s="1415">
        <f t="shared" si="103"/>
        <v>35000</v>
      </c>
      <c r="CP27" s="1415">
        <f t="shared" si="103"/>
        <v>35000</v>
      </c>
      <c r="CQ27" s="1415">
        <f>+CO27-CM27</f>
        <v>-8000</v>
      </c>
      <c r="CR27" s="1415">
        <f>+CO27/CM27*100</f>
        <v>81.395348837209298</v>
      </c>
      <c r="CS27" s="1415">
        <f>+CM27-CI27</f>
        <v>8000</v>
      </c>
      <c r="CT27" s="1415">
        <f>+CM27/CI27*100</f>
        <v>122.85714285714286</v>
      </c>
      <c r="CU27" s="1415">
        <v>60000</v>
      </c>
      <c r="CV27" s="1415">
        <f>SUM(CV28:CV29)</f>
        <v>60000</v>
      </c>
      <c r="CW27" s="1415">
        <f t="shared" ref="CW27:DB27" si="104">SUM(CW28:CW29)</f>
        <v>40966</v>
      </c>
      <c r="CX27" s="1415">
        <f t="shared" si="104"/>
        <v>40966</v>
      </c>
      <c r="CY27" s="1415">
        <f t="shared" si="104"/>
        <v>60000</v>
      </c>
      <c r="CZ27" s="1415">
        <f t="shared" si="104"/>
        <v>60000</v>
      </c>
      <c r="DA27" s="1415">
        <f t="shared" si="104"/>
        <v>60000</v>
      </c>
      <c r="DB27" s="1415">
        <f t="shared" si="104"/>
        <v>60000</v>
      </c>
      <c r="DC27" s="1415">
        <f>+DA27-CY27</f>
        <v>0</v>
      </c>
      <c r="DD27" s="1415">
        <f>+DA27/CY27*100</f>
        <v>100</v>
      </c>
      <c r="DE27" s="1415">
        <f>+CY27-CU27</f>
        <v>0</v>
      </c>
      <c r="DF27" s="1415">
        <f>+CY27/CU27*100</f>
        <v>100</v>
      </c>
      <c r="DG27" s="1415">
        <v>25000</v>
      </c>
      <c r="DH27" s="1415">
        <f>SUM(DH28:DH29)</f>
        <v>25000</v>
      </c>
      <c r="DI27" s="1415">
        <f t="shared" ref="DI27:DN27" si="105">SUM(DI28:DI29)</f>
        <v>37432</v>
      </c>
      <c r="DJ27" s="1415">
        <f t="shared" si="105"/>
        <v>37432</v>
      </c>
      <c r="DK27" s="1415">
        <f t="shared" si="105"/>
        <v>43000</v>
      </c>
      <c r="DL27" s="1415">
        <f t="shared" si="105"/>
        <v>43000</v>
      </c>
      <c r="DM27" s="1415">
        <f t="shared" si="105"/>
        <v>30000</v>
      </c>
      <c r="DN27" s="1415">
        <f t="shared" si="105"/>
        <v>30000</v>
      </c>
      <c r="DO27" s="1415">
        <f>+DM27-DK27</f>
        <v>-13000</v>
      </c>
      <c r="DP27" s="1415">
        <f>+DM27/DK27*100</f>
        <v>69.767441860465112</v>
      </c>
      <c r="DQ27" s="1415">
        <f>+DK27-DG27</f>
        <v>18000</v>
      </c>
      <c r="DR27" s="1415">
        <f>+DK27/DG27*100</f>
        <v>172</v>
      </c>
      <c r="DS27" s="1415">
        <v>20000</v>
      </c>
      <c r="DT27" s="1415">
        <f>SUM(DT28:DT29)</f>
        <v>20000</v>
      </c>
      <c r="DU27" s="1415">
        <f t="shared" ref="DU27:DZ27" si="106">SUM(DU28:DU29)</f>
        <v>8561</v>
      </c>
      <c r="DV27" s="1415">
        <f t="shared" si="106"/>
        <v>8561</v>
      </c>
      <c r="DW27" s="1415">
        <f t="shared" si="106"/>
        <v>15000</v>
      </c>
      <c r="DX27" s="1415">
        <f t="shared" si="106"/>
        <v>15000</v>
      </c>
      <c r="DY27" s="1415">
        <f t="shared" si="106"/>
        <v>20000</v>
      </c>
      <c r="DZ27" s="1415">
        <f t="shared" si="106"/>
        <v>20000</v>
      </c>
      <c r="EA27" s="1415">
        <f>+DY27-DW27</f>
        <v>5000</v>
      </c>
      <c r="EB27" s="1415">
        <f>+DY27/DW27*100</f>
        <v>133.33333333333331</v>
      </c>
      <c r="EC27" s="1415">
        <f>+DW27-DS27</f>
        <v>-5000</v>
      </c>
      <c r="ED27" s="1415">
        <f>+DW27/DS27*100</f>
        <v>75</v>
      </c>
      <c r="EE27" s="1415">
        <v>140000</v>
      </c>
      <c r="EF27" s="1415">
        <f>SUM(EF28:EF29)</f>
        <v>140000</v>
      </c>
      <c r="EG27" s="1415">
        <f t="shared" ref="EG27:EL27" si="107">SUM(EG28:EG29)</f>
        <v>156286</v>
      </c>
      <c r="EH27" s="1415">
        <f t="shared" si="107"/>
        <v>156286</v>
      </c>
      <c r="EI27" s="1415">
        <f t="shared" si="107"/>
        <v>200000</v>
      </c>
      <c r="EJ27" s="1415">
        <f t="shared" si="107"/>
        <v>200000</v>
      </c>
      <c r="EK27" s="1415">
        <f t="shared" si="107"/>
        <v>150000</v>
      </c>
      <c r="EL27" s="1415">
        <f t="shared" si="107"/>
        <v>150000</v>
      </c>
      <c r="EM27" s="1415">
        <f>+EK27-EI27</f>
        <v>-50000</v>
      </c>
      <c r="EN27" s="1415">
        <f>+EK27/EI27*100</f>
        <v>75</v>
      </c>
      <c r="EO27" s="1415">
        <f>+EI27-EE27</f>
        <v>60000</v>
      </c>
      <c r="EP27" s="1415">
        <f>+EI27/EE27*100</f>
        <v>142.85714285714286</v>
      </c>
      <c r="EQ27" s="1415">
        <v>35000</v>
      </c>
      <c r="ER27" s="1415">
        <f>SUM(ER28:ER29)</f>
        <v>35000</v>
      </c>
      <c r="ES27" s="1415">
        <f t="shared" ref="ES27:EX27" si="108">SUM(ES28:ES29)</f>
        <v>21286</v>
      </c>
      <c r="ET27" s="1415">
        <f t="shared" si="108"/>
        <v>21286</v>
      </c>
      <c r="EU27" s="1415">
        <f t="shared" si="108"/>
        <v>35000</v>
      </c>
      <c r="EV27" s="1415">
        <f t="shared" si="108"/>
        <v>35000</v>
      </c>
      <c r="EW27" s="1415">
        <f t="shared" si="108"/>
        <v>40000</v>
      </c>
      <c r="EX27" s="1415">
        <f t="shared" si="108"/>
        <v>40000</v>
      </c>
      <c r="EY27" s="1415">
        <f>+EW27-EU27</f>
        <v>5000</v>
      </c>
      <c r="EZ27" s="1415">
        <f>+EW27/EU27*100</f>
        <v>114.28571428571428</v>
      </c>
      <c r="FA27" s="1415">
        <f>+EU27-EQ27</f>
        <v>0</v>
      </c>
      <c r="FB27" s="1415">
        <f>+EU27/EQ27*100</f>
        <v>100</v>
      </c>
      <c r="FC27" s="1437">
        <f>E27/C27</f>
        <v>1.0560946608293333</v>
      </c>
      <c r="FD27" s="1437">
        <f>F27/D27</f>
        <v>1.2185707624953845</v>
      </c>
      <c r="FE27" s="1438">
        <f>E27-C27</f>
        <v>42070.995621999959</v>
      </c>
      <c r="FF27" s="1438">
        <f>F27-D27</f>
        <v>142070.99562199996</v>
      </c>
    </row>
    <row r="28" spans="1:162">
      <c r="A28" s="1445" t="s">
        <v>507</v>
      </c>
      <c r="B28" s="1132" t="s">
        <v>563</v>
      </c>
      <c r="C28" s="434">
        <f t="shared" si="68"/>
        <v>100000</v>
      </c>
      <c r="D28" s="434">
        <f t="shared" si="68"/>
        <v>0</v>
      </c>
      <c r="E28" s="434">
        <f t="shared" si="68"/>
        <v>0</v>
      </c>
      <c r="F28" s="434">
        <f t="shared" si="68"/>
        <v>0</v>
      </c>
      <c r="G28" s="434">
        <f t="shared" si="68"/>
        <v>100000</v>
      </c>
      <c r="H28" s="434">
        <f t="shared" si="68"/>
        <v>0</v>
      </c>
      <c r="I28" s="434">
        <f>SUM(U28,AG28,AS28,BE28,BQ28,CC28,CO28,DA28,DM28,DY28,EK28,EW28)</f>
        <v>100000</v>
      </c>
      <c r="J28" s="434">
        <f>SUM(V28,AH28,AT28,BF28,BR28,CD28,CP28,DB28,DN28,DZ28,EL28,EX28)</f>
        <v>0</v>
      </c>
      <c r="K28" s="434"/>
      <c r="L28" s="434"/>
      <c r="M28" s="434"/>
      <c r="N28" s="434"/>
      <c r="O28" s="434">
        <v>0</v>
      </c>
      <c r="P28" s="434">
        <v>0</v>
      </c>
      <c r="Q28" s="434">
        <v>0</v>
      </c>
      <c r="R28" s="434">
        <v>0</v>
      </c>
      <c r="S28" s="434">
        <f>Q28/9*12</f>
        <v>0</v>
      </c>
      <c r="T28" s="434">
        <v>0</v>
      </c>
      <c r="U28" s="434"/>
      <c r="V28" s="434">
        <v>0</v>
      </c>
      <c r="W28" s="434"/>
      <c r="X28" s="434"/>
      <c r="Y28" s="434"/>
      <c r="Z28" s="434"/>
      <c r="AA28" s="434">
        <v>0</v>
      </c>
      <c r="AB28" s="434">
        <v>0</v>
      </c>
      <c r="AC28" s="434">
        <v>0</v>
      </c>
      <c r="AD28" s="434">
        <v>0</v>
      </c>
      <c r="AE28" s="434">
        <f>AC28/9*12</f>
        <v>0</v>
      </c>
      <c r="AF28" s="434">
        <v>0</v>
      </c>
      <c r="AG28" s="434"/>
      <c r="AH28" s="434">
        <v>0</v>
      </c>
      <c r="AI28" s="434"/>
      <c r="AJ28" s="434"/>
      <c r="AK28" s="434"/>
      <c r="AL28" s="434"/>
      <c r="AM28" s="434">
        <v>0</v>
      </c>
      <c r="AN28" s="434">
        <v>0</v>
      </c>
      <c r="AO28" s="434">
        <v>0</v>
      </c>
      <c r="AP28" s="434">
        <v>0</v>
      </c>
      <c r="AQ28" s="434">
        <f>AO28/9*12</f>
        <v>0</v>
      </c>
      <c r="AR28" s="434">
        <v>0</v>
      </c>
      <c r="AS28" s="434"/>
      <c r="AT28" s="434">
        <v>0</v>
      </c>
      <c r="AU28" s="434"/>
      <c r="AV28" s="434"/>
      <c r="AW28" s="434"/>
      <c r="AX28" s="434"/>
      <c r="AY28" s="434">
        <v>0</v>
      </c>
      <c r="AZ28" s="434">
        <v>0</v>
      </c>
      <c r="BA28" s="434">
        <v>0</v>
      </c>
      <c r="BB28" s="434">
        <v>0</v>
      </c>
      <c r="BC28" s="434">
        <f>BA28/8*12</f>
        <v>0</v>
      </c>
      <c r="BD28" s="434">
        <v>0</v>
      </c>
      <c r="BE28" s="434"/>
      <c r="BF28" s="434">
        <v>0</v>
      </c>
      <c r="BG28" s="434"/>
      <c r="BH28" s="434"/>
      <c r="BI28" s="434"/>
      <c r="BJ28" s="434"/>
      <c r="BK28" s="434">
        <v>0</v>
      </c>
      <c r="BL28" s="434">
        <v>0</v>
      </c>
      <c r="BM28" s="434">
        <v>0</v>
      </c>
      <c r="BN28" s="434">
        <v>0</v>
      </c>
      <c r="BO28" s="434">
        <f>BM28/9*12</f>
        <v>0</v>
      </c>
      <c r="BP28" s="434">
        <v>0</v>
      </c>
      <c r="BQ28" s="434"/>
      <c r="BR28" s="434">
        <v>0</v>
      </c>
      <c r="BS28" s="434"/>
      <c r="BT28" s="434"/>
      <c r="BU28" s="434"/>
      <c r="BV28" s="434"/>
      <c r="BW28" s="434">
        <v>100000</v>
      </c>
      <c r="BX28" s="434">
        <v>0</v>
      </c>
      <c r="BY28" s="434"/>
      <c r="BZ28" s="434">
        <v>0</v>
      </c>
      <c r="CA28" s="434">
        <v>100000</v>
      </c>
      <c r="CB28" s="434">
        <v>0</v>
      </c>
      <c r="CC28" s="434">
        <v>100000</v>
      </c>
      <c r="CD28" s="434">
        <v>0</v>
      </c>
      <c r="CE28" s="434"/>
      <c r="CF28" s="434"/>
      <c r="CG28" s="434"/>
      <c r="CH28" s="434"/>
      <c r="CI28" s="434">
        <v>0</v>
      </c>
      <c r="CJ28" s="434">
        <v>0</v>
      </c>
      <c r="CK28" s="434">
        <v>0</v>
      </c>
      <c r="CL28" s="434">
        <v>0</v>
      </c>
      <c r="CM28" s="434">
        <f>CK28/9*12</f>
        <v>0</v>
      </c>
      <c r="CN28" s="434">
        <v>0</v>
      </c>
      <c r="CO28" s="434"/>
      <c r="CP28" s="434">
        <v>0</v>
      </c>
      <c r="CQ28" s="434"/>
      <c r="CR28" s="434"/>
      <c r="CS28" s="434"/>
      <c r="CT28" s="434"/>
      <c r="CU28" s="434">
        <v>0</v>
      </c>
      <c r="CV28" s="434">
        <v>0</v>
      </c>
      <c r="CW28" s="434">
        <v>0</v>
      </c>
      <c r="CX28" s="434">
        <v>0</v>
      </c>
      <c r="CY28" s="434">
        <f>CW28/9*12</f>
        <v>0</v>
      </c>
      <c r="CZ28" s="434">
        <v>0</v>
      </c>
      <c r="DA28" s="434"/>
      <c r="DB28" s="434">
        <v>0</v>
      </c>
      <c r="DC28" s="434"/>
      <c r="DD28" s="434"/>
      <c r="DE28" s="434"/>
      <c r="DF28" s="434"/>
      <c r="DG28" s="434">
        <v>0</v>
      </c>
      <c r="DH28" s="434">
        <v>0</v>
      </c>
      <c r="DI28" s="434">
        <v>0</v>
      </c>
      <c r="DJ28" s="434">
        <v>0</v>
      </c>
      <c r="DK28" s="434">
        <f>DI28/9*12</f>
        <v>0</v>
      </c>
      <c r="DL28" s="434">
        <v>0</v>
      </c>
      <c r="DM28" s="434"/>
      <c r="DN28" s="434">
        <v>0</v>
      </c>
      <c r="DO28" s="434"/>
      <c r="DP28" s="434"/>
      <c r="DQ28" s="434"/>
      <c r="DR28" s="434"/>
      <c r="DS28" s="434">
        <v>0</v>
      </c>
      <c r="DT28" s="434">
        <v>0</v>
      </c>
      <c r="DU28" s="434">
        <v>0</v>
      </c>
      <c r="DV28" s="434">
        <v>0</v>
      </c>
      <c r="DW28" s="434">
        <f>DU28/9*12</f>
        <v>0</v>
      </c>
      <c r="DX28" s="434">
        <v>0</v>
      </c>
      <c r="DY28" s="434"/>
      <c r="DZ28" s="434">
        <v>0</v>
      </c>
      <c r="EA28" s="434"/>
      <c r="EB28" s="434"/>
      <c r="EC28" s="434"/>
      <c r="ED28" s="434"/>
      <c r="EE28" s="434">
        <v>0</v>
      </c>
      <c r="EF28" s="434">
        <v>0</v>
      </c>
      <c r="EG28" s="434">
        <v>0</v>
      </c>
      <c r="EH28" s="434">
        <v>0</v>
      </c>
      <c r="EI28" s="434">
        <f>EG28/9*12</f>
        <v>0</v>
      </c>
      <c r="EJ28" s="434">
        <v>0</v>
      </c>
      <c r="EK28" s="434">
        <v>0</v>
      </c>
      <c r="EL28" s="434">
        <v>0</v>
      </c>
      <c r="EM28" s="434"/>
      <c r="EN28" s="434"/>
      <c r="EO28" s="434"/>
      <c r="EP28" s="434"/>
      <c r="EQ28" s="434">
        <v>0</v>
      </c>
      <c r="ER28" s="434">
        <v>0</v>
      </c>
      <c r="ES28" s="434">
        <v>0</v>
      </c>
      <c r="ET28" s="434">
        <v>0</v>
      </c>
      <c r="EU28" s="434">
        <f>ES28/9*12</f>
        <v>0</v>
      </c>
      <c r="EV28" s="434">
        <v>0</v>
      </c>
      <c r="EW28" s="434"/>
      <c r="EX28" s="434">
        <v>0</v>
      </c>
      <c r="EY28" s="434"/>
      <c r="EZ28" s="434"/>
      <c r="FA28" s="434"/>
      <c r="FB28" s="434"/>
      <c r="FC28" s="1226"/>
      <c r="FD28" s="1226"/>
      <c r="FE28" s="1442"/>
      <c r="FF28" s="1442"/>
    </row>
    <row r="29" spans="1:162">
      <c r="A29" s="1445" t="s">
        <v>507</v>
      </c>
      <c r="B29" s="1132" t="s">
        <v>1256</v>
      </c>
      <c r="C29" s="434">
        <f t="shared" si="68"/>
        <v>650000</v>
      </c>
      <c r="D29" s="434">
        <f t="shared" si="68"/>
        <v>650000</v>
      </c>
      <c r="E29" s="434">
        <f t="shared" si="68"/>
        <v>792070.99562199996</v>
      </c>
      <c r="F29" s="434">
        <f t="shared" si="68"/>
        <v>792070.99562199996</v>
      </c>
      <c r="G29" s="434">
        <f t="shared" si="68"/>
        <v>938000</v>
      </c>
      <c r="H29" s="434">
        <f t="shared" si="68"/>
        <v>938000</v>
      </c>
      <c r="I29" s="434">
        <f>SUM(U29,AG29,AS29,BE29,BQ29,CC29,CO29,DA29,DM29,DY29,EK29,EW29)</f>
        <v>700000</v>
      </c>
      <c r="J29" s="434">
        <f>SUM(V29,AH29,AT29,BF29,BR29,CD29,CP29,DB29,DN29,DZ29,EL29,EX29)</f>
        <v>700000</v>
      </c>
      <c r="K29" s="434"/>
      <c r="L29" s="434"/>
      <c r="M29" s="434"/>
      <c r="N29" s="434"/>
      <c r="O29" s="434">
        <v>25000</v>
      </c>
      <c r="P29" s="434">
        <f>O29</f>
        <v>25000</v>
      </c>
      <c r="Q29" s="434">
        <v>133178.99562199999</v>
      </c>
      <c r="R29" s="434">
        <f>Q29</f>
        <v>133178.99562199999</v>
      </c>
      <c r="S29" s="434">
        <f>146000-S28</f>
        <v>146000</v>
      </c>
      <c r="T29" s="434">
        <f>S29</f>
        <v>146000</v>
      </c>
      <c r="U29" s="434">
        <f>40000-U28</f>
        <v>40000</v>
      </c>
      <c r="V29" s="434">
        <f>U29</f>
        <v>40000</v>
      </c>
      <c r="W29" s="434"/>
      <c r="X29" s="434"/>
      <c r="Y29" s="434"/>
      <c r="Z29" s="434"/>
      <c r="AA29" s="434">
        <v>150000</v>
      </c>
      <c r="AB29" s="434">
        <f>AA29</f>
        <v>150000</v>
      </c>
      <c r="AC29" s="434">
        <v>172390</v>
      </c>
      <c r="AD29" s="434">
        <f>AC29</f>
        <v>172390</v>
      </c>
      <c r="AE29" s="434">
        <f>174000-AE28</f>
        <v>174000</v>
      </c>
      <c r="AF29" s="434">
        <f>AE29</f>
        <v>174000</v>
      </c>
      <c r="AG29" s="434">
        <f>160000-AG28</f>
        <v>160000</v>
      </c>
      <c r="AH29" s="434">
        <f>AG29</f>
        <v>160000</v>
      </c>
      <c r="AI29" s="434"/>
      <c r="AJ29" s="434"/>
      <c r="AK29" s="434"/>
      <c r="AL29" s="434"/>
      <c r="AM29" s="434">
        <v>15000</v>
      </c>
      <c r="AN29" s="434">
        <f>AM29</f>
        <v>15000</v>
      </c>
      <c r="AO29" s="434">
        <v>19815</v>
      </c>
      <c r="AP29" s="434">
        <f>AO29</f>
        <v>19815</v>
      </c>
      <c r="AQ29" s="434">
        <f>20000-AQ28</f>
        <v>20000</v>
      </c>
      <c r="AR29" s="434">
        <f>AQ29</f>
        <v>20000</v>
      </c>
      <c r="AS29" s="434">
        <f>15000-AS28</f>
        <v>15000</v>
      </c>
      <c r="AT29" s="434">
        <f>AS29</f>
        <v>15000</v>
      </c>
      <c r="AU29" s="434"/>
      <c r="AV29" s="434"/>
      <c r="AW29" s="434"/>
      <c r="AX29" s="434"/>
      <c r="AY29" s="434">
        <v>20000</v>
      </c>
      <c r="AZ29" s="434">
        <f>AY29</f>
        <v>20000</v>
      </c>
      <c r="BA29" s="434">
        <v>20830</v>
      </c>
      <c r="BB29" s="434">
        <f>BA29</f>
        <v>20830</v>
      </c>
      <c r="BC29" s="434">
        <f>22000-BC28</f>
        <v>22000</v>
      </c>
      <c r="BD29" s="434">
        <f>BC29</f>
        <v>22000</v>
      </c>
      <c r="BE29" s="434">
        <f>20000-BE28</f>
        <v>20000</v>
      </c>
      <c r="BF29" s="434">
        <f>BE29</f>
        <v>20000</v>
      </c>
      <c r="BG29" s="434"/>
      <c r="BH29" s="434"/>
      <c r="BI29" s="434"/>
      <c r="BJ29" s="434"/>
      <c r="BK29" s="434">
        <v>25000</v>
      </c>
      <c r="BL29" s="434">
        <f>BK29</f>
        <v>25000</v>
      </c>
      <c r="BM29" s="434">
        <v>11800</v>
      </c>
      <c r="BN29" s="434">
        <f>BM29</f>
        <v>11800</v>
      </c>
      <c r="BO29" s="434">
        <f>20000-BO28</f>
        <v>20000</v>
      </c>
      <c r="BP29" s="434">
        <f>BO29</f>
        <v>20000</v>
      </c>
      <c r="BQ29" s="434">
        <f>30000-BQ28</f>
        <v>30000</v>
      </c>
      <c r="BR29" s="434">
        <f>BQ29</f>
        <v>30000</v>
      </c>
      <c r="BS29" s="434"/>
      <c r="BT29" s="434"/>
      <c r="BU29" s="434"/>
      <c r="BV29" s="434"/>
      <c r="BW29" s="434">
        <v>100000</v>
      </c>
      <c r="BX29" s="434">
        <f>BW29</f>
        <v>100000</v>
      </c>
      <c r="BY29" s="434">
        <v>128248</v>
      </c>
      <c r="BZ29" s="434">
        <f>BY29</f>
        <v>128248</v>
      </c>
      <c r="CA29" s="434">
        <f>260000-CA28</f>
        <v>160000</v>
      </c>
      <c r="CB29" s="434">
        <f>CA29</f>
        <v>160000</v>
      </c>
      <c r="CC29" s="434">
        <f>200000-CC28</f>
        <v>100000</v>
      </c>
      <c r="CD29" s="434">
        <f>CC29</f>
        <v>100000</v>
      </c>
      <c r="CE29" s="434"/>
      <c r="CF29" s="434"/>
      <c r="CG29" s="434"/>
      <c r="CH29" s="434"/>
      <c r="CI29" s="434">
        <v>35000</v>
      </c>
      <c r="CJ29" s="434">
        <f>CI29</f>
        <v>35000</v>
      </c>
      <c r="CK29" s="434">
        <v>41278</v>
      </c>
      <c r="CL29" s="434">
        <f>CK29</f>
        <v>41278</v>
      </c>
      <c r="CM29" s="434">
        <f>43000-CM28</f>
        <v>43000</v>
      </c>
      <c r="CN29" s="434">
        <f>CM29</f>
        <v>43000</v>
      </c>
      <c r="CO29" s="434">
        <f>35000-CO28</f>
        <v>35000</v>
      </c>
      <c r="CP29" s="434">
        <f>CO29</f>
        <v>35000</v>
      </c>
      <c r="CQ29" s="434"/>
      <c r="CR29" s="434"/>
      <c r="CS29" s="434"/>
      <c r="CT29" s="434"/>
      <c r="CU29" s="434">
        <v>60000</v>
      </c>
      <c r="CV29" s="434">
        <f>CU29</f>
        <v>60000</v>
      </c>
      <c r="CW29" s="434">
        <v>40966</v>
      </c>
      <c r="CX29" s="434">
        <f>CW29</f>
        <v>40966</v>
      </c>
      <c r="CY29" s="434">
        <f>60000-CY28</f>
        <v>60000</v>
      </c>
      <c r="CZ29" s="434">
        <f>CY29</f>
        <v>60000</v>
      </c>
      <c r="DA29" s="434">
        <f>60000-DA28</f>
        <v>60000</v>
      </c>
      <c r="DB29" s="434">
        <f>DA29</f>
        <v>60000</v>
      </c>
      <c r="DC29" s="434"/>
      <c r="DD29" s="434"/>
      <c r="DE29" s="434"/>
      <c r="DF29" s="434"/>
      <c r="DG29" s="434">
        <v>25000</v>
      </c>
      <c r="DH29" s="434">
        <f>DG29</f>
        <v>25000</v>
      </c>
      <c r="DI29" s="434">
        <v>37432</v>
      </c>
      <c r="DJ29" s="434">
        <f>DI29</f>
        <v>37432</v>
      </c>
      <c r="DK29" s="434">
        <f>43000-DK28</f>
        <v>43000</v>
      </c>
      <c r="DL29" s="434">
        <f>DK29</f>
        <v>43000</v>
      </c>
      <c r="DM29" s="434">
        <f>30000-DM28</f>
        <v>30000</v>
      </c>
      <c r="DN29" s="434">
        <f>DM29</f>
        <v>30000</v>
      </c>
      <c r="DO29" s="434"/>
      <c r="DP29" s="434"/>
      <c r="DQ29" s="434"/>
      <c r="DR29" s="434"/>
      <c r="DS29" s="434">
        <v>20000</v>
      </c>
      <c r="DT29" s="434">
        <f>DS29</f>
        <v>20000</v>
      </c>
      <c r="DU29" s="434">
        <v>8561</v>
      </c>
      <c r="DV29" s="434">
        <f>DU29</f>
        <v>8561</v>
      </c>
      <c r="DW29" s="434">
        <f>15000-DW28</f>
        <v>15000</v>
      </c>
      <c r="DX29" s="434">
        <f>DW29</f>
        <v>15000</v>
      </c>
      <c r="DY29" s="434">
        <f>20000-DY28</f>
        <v>20000</v>
      </c>
      <c r="DZ29" s="434">
        <f>DY29</f>
        <v>20000</v>
      </c>
      <c r="EA29" s="434"/>
      <c r="EB29" s="434"/>
      <c r="EC29" s="434"/>
      <c r="ED29" s="434"/>
      <c r="EE29" s="434">
        <v>140000</v>
      </c>
      <c r="EF29" s="434">
        <f>EE29</f>
        <v>140000</v>
      </c>
      <c r="EG29" s="434">
        <v>156286</v>
      </c>
      <c r="EH29" s="434">
        <f>EG29</f>
        <v>156286</v>
      </c>
      <c r="EI29" s="434">
        <f>200000-EI28</f>
        <v>200000</v>
      </c>
      <c r="EJ29" s="434">
        <f>EI29</f>
        <v>200000</v>
      </c>
      <c r="EK29" s="434">
        <f>150000-EK28</f>
        <v>150000</v>
      </c>
      <c r="EL29" s="434">
        <f>EK29</f>
        <v>150000</v>
      </c>
      <c r="EM29" s="434"/>
      <c r="EN29" s="434"/>
      <c r="EO29" s="434"/>
      <c r="EP29" s="434"/>
      <c r="EQ29" s="434">
        <v>35000</v>
      </c>
      <c r="ER29" s="434">
        <f>EQ29</f>
        <v>35000</v>
      </c>
      <c r="ES29" s="434">
        <v>21286</v>
      </c>
      <c r="ET29" s="434">
        <f>ES29</f>
        <v>21286</v>
      </c>
      <c r="EU29" s="434">
        <f>35000-EU28</f>
        <v>35000</v>
      </c>
      <c r="EV29" s="434">
        <f>EU29</f>
        <v>35000</v>
      </c>
      <c r="EW29" s="434">
        <f>40000-EW28</f>
        <v>40000</v>
      </c>
      <c r="EX29" s="434">
        <f>EW29</f>
        <v>40000</v>
      </c>
      <c r="EY29" s="434"/>
      <c r="EZ29" s="434"/>
      <c r="FA29" s="434"/>
      <c r="FB29" s="434"/>
      <c r="FC29" s="1226"/>
      <c r="FD29" s="1226"/>
      <c r="FE29" s="1442"/>
      <c r="FF29" s="1442"/>
    </row>
    <row r="30" spans="1:162" s="1439" customFormat="1">
      <c r="A30" s="1444">
        <v>9</v>
      </c>
      <c r="B30" s="1436" t="s">
        <v>339</v>
      </c>
      <c r="C30" s="1415">
        <f t="shared" si="68"/>
        <v>224000</v>
      </c>
      <c r="D30" s="1415">
        <f t="shared" si="68"/>
        <v>130500</v>
      </c>
      <c r="E30" s="1415">
        <f t="shared" si="68"/>
        <v>185568</v>
      </c>
      <c r="F30" s="1415">
        <f t="shared" si="68"/>
        <v>120858</v>
      </c>
      <c r="G30" s="1415">
        <f t="shared" si="68"/>
        <v>219795</v>
      </c>
      <c r="H30" s="1415">
        <f t="shared" si="69"/>
        <v>145867</v>
      </c>
      <c r="I30" s="1415">
        <f t="shared" si="69"/>
        <v>211000</v>
      </c>
      <c r="J30" s="1415">
        <f t="shared" si="69"/>
        <v>127000</v>
      </c>
      <c r="K30" s="1415">
        <f>+I30-G30</f>
        <v>-8795</v>
      </c>
      <c r="L30" s="1415">
        <f>+I30/G30*100</f>
        <v>95.998544097909416</v>
      </c>
      <c r="M30" s="1415">
        <f>+G30-C30</f>
        <v>-4205</v>
      </c>
      <c r="N30" s="1415">
        <f>+G30/C30*100</f>
        <v>98.122767857142861</v>
      </c>
      <c r="O30" s="1415">
        <v>14000</v>
      </c>
      <c r="P30" s="1415">
        <f>SUM(P31:P33)</f>
        <v>14000</v>
      </c>
      <c r="Q30" s="1415">
        <f t="shared" ref="Q30:V30" si="109">SUM(Q31:Q33)</f>
        <v>31422</v>
      </c>
      <c r="R30" s="1415">
        <f t="shared" si="109"/>
        <v>30568</v>
      </c>
      <c r="S30" s="1415">
        <f t="shared" si="109"/>
        <v>32000</v>
      </c>
      <c r="T30" s="1415">
        <f t="shared" si="109"/>
        <v>31000</v>
      </c>
      <c r="U30" s="1415">
        <f t="shared" si="109"/>
        <v>6000</v>
      </c>
      <c r="V30" s="1415">
        <f t="shared" si="109"/>
        <v>6000</v>
      </c>
      <c r="W30" s="1415">
        <f>+U30-S30</f>
        <v>-26000</v>
      </c>
      <c r="X30" s="1415">
        <f>+U30/S30*100</f>
        <v>18.75</v>
      </c>
      <c r="Y30" s="1415">
        <f>+S30-O30</f>
        <v>18000</v>
      </c>
      <c r="Z30" s="1415">
        <f>+S30/O30*100</f>
        <v>228.57142857142856</v>
      </c>
      <c r="AA30" s="1415">
        <v>5000</v>
      </c>
      <c r="AB30" s="1415">
        <f>SUM(AB31:AB33)</f>
        <v>3000</v>
      </c>
      <c r="AC30" s="1415">
        <f t="shared" ref="AC30:AH30" si="110">SUM(AC31:AC33)</f>
        <v>7275</v>
      </c>
      <c r="AD30" s="1415">
        <f t="shared" si="110"/>
        <v>4866</v>
      </c>
      <c r="AE30" s="1415">
        <f t="shared" si="110"/>
        <v>7000</v>
      </c>
      <c r="AF30" s="1415">
        <f t="shared" si="110"/>
        <v>3788</v>
      </c>
      <c r="AG30" s="1415">
        <f t="shared" si="110"/>
        <v>15000</v>
      </c>
      <c r="AH30" s="1415">
        <f t="shared" si="110"/>
        <v>10000</v>
      </c>
      <c r="AI30" s="1415">
        <f t="shared" si="36"/>
        <v>8000</v>
      </c>
      <c r="AJ30" s="1415">
        <f>+AG30/AE30*100</f>
        <v>214.28571428571428</v>
      </c>
      <c r="AK30" s="1415">
        <f t="shared" si="70"/>
        <v>2000</v>
      </c>
      <c r="AL30" s="1415">
        <f>+AE30/AA30*100</f>
        <v>140</v>
      </c>
      <c r="AM30" s="1415">
        <v>8000</v>
      </c>
      <c r="AN30" s="1415">
        <f>SUM(AN31:AN33)</f>
        <v>7000</v>
      </c>
      <c r="AO30" s="1415">
        <f t="shared" ref="AO30:AT30" si="111">SUM(AO31:AO33)</f>
        <v>13042</v>
      </c>
      <c r="AP30" s="1415">
        <f t="shared" si="111"/>
        <v>3882</v>
      </c>
      <c r="AQ30" s="1415">
        <f t="shared" si="111"/>
        <v>6500</v>
      </c>
      <c r="AR30" s="1415">
        <f t="shared" si="111"/>
        <v>6500</v>
      </c>
      <c r="AS30" s="1415">
        <f t="shared" si="111"/>
        <v>7000</v>
      </c>
      <c r="AT30" s="1415">
        <f t="shared" si="111"/>
        <v>7000</v>
      </c>
      <c r="AU30" s="1415">
        <f>+AS30-AQ30</f>
        <v>500</v>
      </c>
      <c r="AV30" s="1415">
        <f>+AS30/AQ30*100</f>
        <v>107.69230769230769</v>
      </c>
      <c r="AW30" s="1415">
        <f>+AQ30-AM30</f>
        <v>-1500</v>
      </c>
      <c r="AX30" s="1415">
        <f>+AQ30/AM30*100</f>
        <v>81.25</v>
      </c>
      <c r="AY30" s="1415">
        <v>12500</v>
      </c>
      <c r="AZ30" s="1415">
        <f>SUM(AZ31:AZ33)</f>
        <v>8000</v>
      </c>
      <c r="BA30" s="1415">
        <f t="shared" ref="BA30:BF30" si="112">SUM(BA31:BA33)</f>
        <v>6842</v>
      </c>
      <c r="BB30" s="1415">
        <f t="shared" si="112"/>
        <v>5304</v>
      </c>
      <c r="BC30" s="1415">
        <f t="shared" si="112"/>
        <v>10000</v>
      </c>
      <c r="BD30" s="1415">
        <f t="shared" si="112"/>
        <v>7949.3333333333339</v>
      </c>
      <c r="BE30" s="1415">
        <f t="shared" si="112"/>
        <v>12000</v>
      </c>
      <c r="BF30" s="1415">
        <f t="shared" si="112"/>
        <v>8000</v>
      </c>
      <c r="BG30" s="1415">
        <f>+BE30-BC30</f>
        <v>2000</v>
      </c>
      <c r="BH30" s="1415">
        <f>+BE30/BC30*100</f>
        <v>120</v>
      </c>
      <c r="BI30" s="1415">
        <f>+BC30-AY30</f>
        <v>-2500</v>
      </c>
      <c r="BJ30" s="1415">
        <f>+BC30/AY30*100</f>
        <v>80</v>
      </c>
      <c r="BK30" s="1415">
        <v>29000</v>
      </c>
      <c r="BL30" s="1415">
        <f>SUM(BL31:BL33)</f>
        <v>22000</v>
      </c>
      <c r="BM30" s="1415">
        <f t="shared" ref="BM30:BR30" si="113">SUM(BM31:BM33)</f>
        <v>19164</v>
      </c>
      <c r="BN30" s="1415">
        <f t="shared" si="113"/>
        <v>16157</v>
      </c>
      <c r="BO30" s="1415">
        <f t="shared" si="113"/>
        <v>25000</v>
      </c>
      <c r="BP30" s="1415">
        <f t="shared" si="113"/>
        <v>20990.666666666668</v>
      </c>
      <c r="BQ30" s="1415">
        <f t="shared" si="113"/>
        <v>25000</v>
      </c>
      <c r="BR30" s="1415">
        <f t="shared" si="113"/>
        <v>22000</v>
      </c>
      <c r="BS30" s="1415">
        <f>+BQ30-BO30</f>
        <v>0</v>
      </c>
      <c r="BT30" s="1415">
        <f>+BQ30/BO30*100</f>
        <v>100</v>
      </c>
      <c r="BU30" s="1415">
        <f>+BO30-BK30</f>
        <v>-4000</v>
      </c>
      <c r="BV30" s="1415">
        <f>+BO30/BK30*100</f>
        <v>86.206896551724128</v>
      </c>
      <c r="BW30" s="1415">
        <v>60000</v>
      </c>
      <c r="BX30" s="1415">
        <f>SUM(BX31:BX33)</f>
        <v>16000</v>
      </c>
      <c r="BY30" s="1415">
        <f t="shared" ref="BY30:CD30" si="114">SUM(BY31:BY33)</f>
        <v>46406</v>
      </c>
      <c r="BZ30" s="1415">
        <f t="shared" si="114"/>
        <v>16746</v>
      </c>
      <c r="CA30" s="1415">
        <f t="shared" si="114"/>
        <v>60000</v>
      </c>
      <c r="CB30" s="1415">
        <f t="shared" si="114"/>
        <v>20453.333333333328</v>
      </c>
      <c r="CC30" s="1415">
        <f t="shared" si="114"/>
        <v>60000</v>
      </c>
      <c r="CD30" s="1415">
        <f t="shared" si="114"/>
        <v>16000</v>
      </c>
      <c r="CE30" s="1415">
        <f>+CC30-CA30</f>
        <v>0</v>
      </c>
      <c r="CF30" s="1415">
        <f>+CC30/CA30*100</f>
        <v>100</v>
      </c>
      <c r="CG30" s="1415">
        <f>+CA30-BW30</f>
        <v>0</v>
      </c>
      <c r="CH30" s="1415">
        <f>+CA30/BW30*100</f>
        <v>100</v>
      </c>
      <c r="CI30" s="1415">
        <v>25000</v>
      </c>
      <c r="CJ30" s="1415">
        <f>SUM(CJ31:CJ33)</f>
        <v>15000</v>
      </c>
      <c r="CK30" s="1415">
        <f t="shared" ref="CK30:CP30" si="115">SUM(CK31:CK33)</f>
        <v>10179</v>
      </c>
      <c r="CL30" s="1415">
        <f t="shared" si="115"/>
        <v>6564</v>
      </c>
      <c r="CM30" s="1415">
        <f t="shared" si="115"/>
        <v>16500</v>
      </c>
      <c r="CN30" s="1415">
        <f t="shared" si="115"/>
        <v>11680</v>
      </c>
      <c r="CO30" s="1415">
        <f t="shared" si="115"/>
        <v>18000</v>
      </c>
      <c r="CP30" s="1415">
        <f t="shared" si="115"/>
        <v>12000</v>
      </c>
      <c r="CQ30" s="1415">
        <f>+CO30-CM30</f>
        <v>1500</v>
      </c>
      <c r="CR30" s="1415">
        <f>+CO30/CM30*100</f>
        <v>109.09090909090908</v>
      </c>
      <c r="CS30" s="1415">
        <f>+CM30-CI30</f>
        <v>-8500</v>
      </c>
      <c r="CT30" s="1415">
        <f>+CM30/CI30*100</f>
        <v>66</v>
      </c>
      <c r="CU30" s="1415">
        <v>11000</v>
      </c>
      <c r="CV30" s="1415">
        <f>SUM(CV31:CV33)</f>
        <v>7000</v>
      </c>
      <c r="CW30" s="1415">
        <f t="shared" ref="CW30:DB30" si="116">SUM(CW31:CW33)</f>
        <v>6790</v>
      </c>
      <c r="CX30" s="1415">
        <f t="shared" si="116"/>
        <v>5054</v>
      </c>
      <c r="CY30" s="1415">
        <f t="shared" si="116"/>
        <v>9000</v>
      </c>
      <c r="CZ30" s="1415">
        <f t="shared" si="116"/>
        <v>6685.3333333333339</v>
      </c>
      <c r="DA30" s="1415">
        <f t="shared" si="116"/>
        <v>11000</v>
      </c>
      <c r="DB30" s="1415">
        <f t="shared" si="116"/>
        <v>7000</v>
      </c>
      <c r="DC30" s="1415">
        <f>+DA30-CY30</f>
        <v>2000</v>
      </c>
      <c r="DD30" s="1415">
        <f>+DA30/CY30*100</f>
        <v>122.22222222222223</v>
      </c>
      <c r="DE30" s="1415">
        <f>+CY30-CU30</f>
        <v>-2000</v>
      </c>
      <c r="DF30" s="1415">
        <f>+CY30/CU30*100</f>
        <v>81.818181818181827</v>
      </c>
      <c r="DG30" s="1415">
        <v>16000</v>
      </c>
      <c r="DH30" s="1415">
        <f>SUM(DH31:DH33)</f>
        <v>9500</v>
      </c>
      <c r="DI30" s="1415">
        <f t="shared" ref="DI30:DN30" si="117">SUM(DI31:DI33)</f>
        <v>13754</v>
      </c>
      <c r="DJ30" s="1415">
        <f t="shared" si="117"/>
        <v>9663</v>
      </c>
      <c r="DK30" s="1415">
        <f t="shared" si="117"/>
        <v>15000</v>
      </c>
      <c r="DL30" s="1415">
        <f t="shared" si="117"/>
        <v>9545.3333333333339</v>
      </c>
      <c r="DM30" s="1415">
        <f t="shared" si="117"/>
        <v>16000</v>
      </c>
      <c r="DN30" s="1415">
        <f t="shared" si="117"/>
        <v>10000</v>
      </c>
      <c r="DO30" s="1415">
        <f>+DM30-DK30</f>
        <v>1000</v>
      </c>
      <c r="DP30" s="1415">
        <f>+DM30/DK30*100</f>
        <v>106.66666666666667</v>
      </c>
      <c r="DQ30" s="1415">
        <f>+DK30-DG30</f>
        <v>-1000</v>
      </c>
      <c r="DR30" s="1415">
        <f>+DK30/DG30*100</f>
        <v>93.75</v>
      </c>
      <c r="DS30" s="1415">
        <v>14500</v>
      </c>
      <c r="DT30" s="1415">
        <f>SUM(DT31:DT33)</f>
        <v>10000</v>
      </c>
      <c r="DU30" s="1415">
        <f t="shared" ref="DU30:DZ30" si="118">SUM(DU31:DU33)</f>
        <v>11169</v>
      </c>
      <c r="DV30" s="1415">
        <f t="shared" si="118"/>
        <v>8643</v>
      </c>
      <c r="DW30" s="1415">
        <f t="shared" si="118"/>
        <v>15000</v>
      </c>
      <c r="DX30" s="1415">
        <f t="shared" si="118"/>
        <v>11632</v>
      </c>
      <c r="DY30" s="1415">
        <f t="shared" si="118"/>
        <v>15000</v>
      </c>
      <c r="DZ30" s="1415">
        <f t="shared" si="118"/>
        <v>10000</v>
      </c>
      <c r="EA30" s="1415">
        <f>+DY30-DW30</f>
        <v>0</v>
      </c>
      <c r="EB30" s="1415">
        <f>+DY30/DW30*100</f>
        <v>100</v>
      </c>
      <c r="EC30" s="1415">
        <f>+DW30-DS30</f>
        <v>500</v>
      </c>
      <c r="ED30" s="1415">
        <f>+DW30/DS30*100</f>
        <v>103.44827586206897</v>
      </c>
      <c r="EE30" s="1415">
        <v>15000</v>
      </c>
      <c r="EF30" s="1415">
        <f>SUM(EF31:EF33)</f>
        <v>10000</v>
      </c>
      <c r="EG30" s="1415">
        <f t="shared" ref="EG30:EL30" si="119">SUM(EG31:EG33)</f>
        <v>9917</v>
      </c>
      <c r="EH30" s="1415">
        <f t="shared" si="119"/>
        <v>5630</v>
      </c>
      <c r="EI30" s="1415">
        <f t="shared" si="119"/>
        <v>12540</v>
      </c>
      <c r="EJ30" s="1415">
        <f t="shared" si="119"/>
        <v>6824</v>
      </c>
      <c r="EK30" s="1415">
        <f t="shared" si="119"/>
        <v>14000</v>
      </c>
      <c r="EL30" s="1415">
        <f t="shared" si="119"/>
        <v>10000</v>
      </c>
      <c r="EM30" s="1415">
        <f>+EK30-EI30</f>
        <v>1460</v>
      </c>
      <c r="EN30" s="1415">
        <f>+EK30/EI30*100</f>
        <v>111.64274322169059</v>
      </c>
      <c r="EO30" s="1415">
        <f>+EI30-EE30</f>
        <v>-2460</v>
      </c>
      <c r="EP30" s="1415">
        <f>+EI30/EE30*100</f>
        <v>83.6</v>
      </c>
      <c r="EQ30" s="1415">
        <v>14000</v>
      </c>
      <c r="ER30" s="1415">
        <f>SUM(ER31:ER33)</f>
        <v>9000</v>
      </c>
      <c r="ES30" s="1415">
        <f t="shared" ref="ES30:EX30" si="120">SUM(ES31:ES33)</f>
        <v>9608</v>
      </c>
      <c r="ET30" s="1415">
        <f t="shared" si="120"/>
        <v>7781</v>
      </c>
      <c r="EU30" s="1415">
        <f t="shared" si="120"/>
        <v>11255</v>
      </c>
      <c r="EV30" s="1415">
        <f t="shared" si="120"/>
        <v>8819</v>
      </c>
      <c r="EW30" s="1415">
        <f t="shared" si="120"/>
        <v>12000</v>
      </c>
      <c r="EX30" s="1415">
        <f t="shared" si="120"/>
        <v>9000</v>
      </c>
      <c r="EY30" s="1415">
        <f>+EW30-EU30</f>
        <v>745</v>
      </c>
      <c r="EZ30" s="1415">
        <f>+EW30/EU30*100</f>
        <v>106.61928031985784</v>
      </c>
      <c r="FA30" s="1415">
        <f>+EU30-EQ30</f>
        <v>-2745</v>
      </c>
      <c r="FB30" s="1415">
        <f>+EU30/EQ30*100</f>
        <v>80.392857142857139</v>
      </c>
      <c r="FC30" s="1437">
        <f>E30/C30</f>
        <v>0.8284285714285714</v>
      </c>
      <c r="FD30" s="1437">
        <f>F30/D30</f>
        <v>0.92611494252873561</v>
      </c>
      <c r="FE30" s="1438">
        <f>E30-C30</f>
        <v>-38432</v>
      </c>
      <c r="FF30" s="1438">
        <f>F30-D30</f>
        <v>-9642</v>
      </c>
    </row>
    <row r="31" spans="1:162">
      <c r="A31" s="1446" t="s">
        <v>507</v>
      </c>
      <c r="B31" s="1447" t="s">
        <v>561</v>
      </c>
      <c r="C31" s="434">
        <f t="shared" si="68"/>
        <v>70000</v>
      </c>
      <c r="D31" s="434">
        <f t="shared" si="68"/>
        <v>0</v>
      </c>
      <c r="E31" s="434">
        <f t="shared" si="68"/>
        <v>64710</v>
      </c>
      <c r="F31" s="434">
        <f t="shared" si="68"/>
        <v>0</v>
      </c>
      <c r="G31" s="434">
        <f t="shared" si="68"/>
        <v>73928</v>
      </c>
      <c r="H31" s="434">
        <f t="shared" si="68"/>
        <v>0</v>
      </c>
      <c r="I31" s="434">
        <f t="shared" si="68"/>
        <v>55000</v>
      </c>
      <c r="J31" s="434">
        <f t="shared" si="68"/>
        <v>0</v>
      </c>
      <c r="K31" s="634"/>
      <c r="L31" s="634"/>
      <c r="M31" s="634"/>
      <c r="N31" s="634"/>
      <c r="O31" s="634">
        <v>0</v>
      </c>
      <c r="P31" s="634">
        <v>0</v>
      </c>
      <c r="Q31" s="634">
        <v>854</v>
      </c>
      <c r="R31" s="634">
        <v>0</v>
      </c>
      <c r="S31" s="434">
        <v>1000</v>
      </c>
      <c r="T31" s="634">
        <v>0</v>
      </c>
      <c r="U31" s="634">
        <v>0</v>
      </c>
      <c r="V31" s="634">
        <v>0</v>
      </c>
      <c r="W31" s="634"/>
      <c r="X31" s="634"/>
      <c r="Y31" s="634"/>
      <c r="Z31" s="634"/>
      <c r="AA31" s="634">
        <v>1000</v>
      </c>
      <c r="AB31" s="634">
        <v>0</v>
      </c>
      <c r="AC31" s="634">
        <f>7275-4866</f>
        <v>2409</v>
      </c>
      <c r="AD31" s="634">
        <v>0</v>
      </c>
      <c r="AE31" s="434">
        <f>AC31/9*12</f>
        <v>3212</v>
      </c>
      <c r="AF31" s="634">
        <v>0</v>
      </c>
      <c r="AG31" s="634">
        <v>3000</v>
      </c>
      <c r="AH31" s="634">
        <v>0</v>
      </c>
      <c r="AI31" s="634"/>
      <c r="AJ31" s="634"/>
      <c r="AK31" s="634"/>
      <c r="AL31" s="634"/>
      <c r="AM31" s="634">
        <v>600</v>
      </c>
      <c r="AN31" s="634">
        <v>0</v>
      </c>
      <c r="AO31" s="634">
        <f>13042-3882</f>
        <v>9160</v>
      </c>
      <c r="AP31" s="634">
        <v>0</v>
      </c>
      <c r="AQ31" s="434"/>
      <c r="AR31" s="634">
        <v>0</v>
      </c>
      <c r="AS31" s="634"/>
      <c r="AT31" s="634">
        <v>0</v>
      </c>
      <c r="AU31" s="634"/>
      <c r="AV31" s="634"/>
      <c r="AW31" s="634"/>
      <c r="AX31" s="634"/>
      <c r="AY31" s="634">
        <v>2500</v>
      </c>
      <c r="AZ31" s="634">
        <v>0</v>
      </c>
      <c r="BA31" s="634">
        <f>6842-5304</f>
        <v>1538</v>
      </c>
      <c r="BB31" s="634">
        <v>0</v>
      </c>
      <c r="BC31" s="434">
        <f>BA31/9*12</f>
        <v>2050.6666666666665</v>
      </c>
      <c r="BD31" s="634">
        <v>0</v>
      </c>
      <c r="BE31" s="634">
        <v>2000</v>
      </c>
      <c r="BF31" s="634">
        <v>0</v>
      </c>
      <c r="BG31" s="634"/>
      <c r="BH31" s="634"/>
      <c r="BI31" s="634"/>
      <c r="BJ31" s="634"/>
      <c r="BK31" s="634">
        <v>3500</v>
      </c>
      <c r="BL31" s="634">
        <v>0</v>
      </c>
      <c r="BM31" s="634">
        <f>19164-16157</f>
        <v>3007</v>
      </c>
      <c r="BN31" s="634">
        <v>0</v>
      </c>
      <c r="BO31" s="434">
        <f>BM31/9*12</f>
        <v>4009.333333333333</v>
      </c>
      <c r="BP31" s="634">
        <v>0</v>
      </c>
      <c r="BQ31" s="634">
        <v>2000</v>
      </c>
      <c r="BR31" s="634">
        <v>0</v>
      </c>
      <c r="BS31" s="634"/>
      <c r="BT31" s="634"/>
      <c r="BU31" s="634"/>
      <c r="BV31" s="634"/>
      <c r="BW31" s="634">
        <v>40000</v>
      </c>
      <c r="BX31" s="634">
        <v>0</v>
      </c>
      <c r="BY31" s="634">
        <f>46406-16746</f>
        <v>29660</v>
      </c>
      <c r="BZ31" s="634">
        <v>0</v>
      </c>
      <c r="CA31" s="434">
        <f>BY31/9*12</f>
        <v>39546.666666666672</v>
      </c>
      <c r="CB31" s="634">
        <v>0</v>
      </c>
      <c r="CC31" s="634">
        <v>31000</v>
      </c>
      <c r="CD31" s="634">
        <v>0</v>
      </c>
      <c r="CE31" s="634"/>
      <c r="CF31" s="634"/>
      <c r="CG31" s="634"/>
      <c r="CH31" s="634"/>
      <c r="CI31" s="634">
        <v>5700</v>
      </c>
      <c r="CJ31" s="634">
        <v>0</v>
      </c>
      <c r="CK31" s="634">
        <f>10179-6564</f>
        <v>3615</v>
      </c>
      <c r="CL31" s="634">
        <v>0</v>
      </c>
      <c r="CM31" s="434">
        <f>CK31/9*12</f>
        <v>4820</v>
      </c>
      <c r="CN31" s="634">
        <v>0</v>
      </c>
      <c r="CO31" s="634">
        <v>4000</v>
      </c>
      <c r="CP31" s="634">
        <v>0</v>
      </c>
      <c r="CQ31" s="634"/>
      <c r="CR31" s="634"/>
      <c r="CS31" s="634"/>
      <c r="CT31" s="634"/>
      <c r="CU31" s="634">
        <v>2200</v>
      </c>
      <c r="CV31" s="634">
        <v>0</v>
      </c>
      <c r="CW31" s="634">
        <f>6790-5054</f>
        <v>1736</v>
      </c>
      <c r="CX31" s="634">
        <v>0</v>
      </c>
      <c r="CY31" s="434">
        <f>CW31/9*12</f>
        <v>2314.6666666666665</v>
      </c>
      <c r="CZ31" s="634">
        <v>0</v>
      </c>
      <c r="DA31" s="634">
        <v>2000</v>
      </c>
      <c r="DB31" s="634">
        <v>0</v>
      </c>
      <c r="DC31" s="634"/>
      <c r="DD31" s="634"/>
      <c r="DE31" s="634"/>
      <c r="DF31" s="634"/>
      <c r="DG31" s="634">
        <v>4000</v>
      </c>
      <c r="DH31" s="634">
        <v>0</v>
      </c>
      <c r="DI31" s="634">
        <f>13754-9663</f>
        <v>4091</v>
      </c>
      <c r="DJ31" s="634">
        <v>0</v>
      </c>
      <c r="DK31" s="434">
        <f>DI31/9*12</f>
        <v>5454.6666666666661</v>
      </c>
      <c r="DL31" s="634">
        <v>0</v>
      </c>
      <c r="DM31" s="634">
        <v>4000</v>
      </c>
      <c r="DN31" s="634">
        <v>0</v>
      </c>
      <c r="DO31" s="634"/>
      <c r="DP31" s="634"/>
      <c r="DQ31" s="634"/>
      <c r="DR31" s="634"/>
      <c r="DS31" s="634">
        <v>3200</v>
      </c>
      <c r="DT31" s="634">
        <v>0</v>
      </c>
      <c r="DU31" s="634">
        <f>11169-8643</f>
        <v>2526</v>
      </c>
      <c r="DV31" s="634">
        <v>0</v>
      </c>
      <c r="DW31" s="434">
        <f>DU31/9*12</f>
        <v>3368</v>
      </c>
      <c r="DX31" s="634">
        <v>0</v>
      </c>
      <c r="DY31" s="634">
        <v>3000</v>
      </c>
      <c r="DZ31" s="634">
        <v>0</v>
      </c>
      <c r="EA31" s="634"/>
      <c r="EB31" s="634"/>
      <c r="EC31" s="634"/>
      <c r="ED31" s="634"/>
      <c r="EE31" s="634">
        <v>3800</v>
      </c>
      <c r="EF31" s="634">
        <v>0</v>
      </c>
      <c r="EG31" s="634">
        <f>9917-5630</f>
        <v>4287</v>
      </c>
      <c r="EH31" s="634">
        <v>0</v>
      </c>
      <c r="EI31" s="434">
        <f>EG31/9*12</f>
        <v>5716</v>
      </c>
      <c r="EJ31" s="634">
        <v>0</v>
      </c>
      <c r="EK31" s="634">
        <v>2000</v>
      </c>
      <c r="EL31" s="634">
        <v>0</v>
      </c>
      <c r="EM31" s="634"/>
      <c r="EN31" s="634"/>
      <c r="EO31" s="634"/>
      <c r="EP31" s="634"/>
      <c r="EQ31" s="634">
        <v>3500</v>
      </c>
      <c r="ER31" s="634">
        <v>0</v>
      </c>
      <c r="ES31" s="634">
        <f>9608-7781</f>
        <v>1827</v>
      </c>
      <c r="ET31" s="634">
        <v>0</v>
      </c>
      <c r="EU31" s="434">
        <f>ES31/9*12</f>
        <v>2436</v>
      </c>
      <c r="EV31" s="634">
        <v>0</v>
      </c>
      <c r="EW31" s="634">
        <v>2000</v>
      </c>
      <c r="EX31" s="634">
        <v>0</v>
      </c>
      <c r="EY31" s="634"/>
      <c r="EZ31" s="634"/>
      <c r="FA31" s="634"/>
      <c r="FB31" s="634"/>
      <c r="FC31" s="1226"/>
      <c r="FD31" s="1226"/>
      <c r="FE31" s="1442"/>
      <c r="FF31" s="1442"/>
    </row>
    <row r="32" spans="1:162">
      <c r="A32" s="1446" t="s">
        <v>507</v>
      </c>
      <c r="B32" s="1447" t="s">
        <v>562</v>
      </c>
      <c r="C32" s="434">
        <f t="shared" si="68"/>
        <v>23500</v>
      </c>
      <c r="D32" s="434">
        <f t="shared" si="68"/>
        <v>0</v>
      </c>
      <c r="E32" s="434">
        <f t="shared" si="68"/>
        <v>0</v>
      </c>
      <c r="F32" s="434">
        <f t="shared" si="68"/>
        <v>0</v>
      </c>
      <c r="G32" s="434">
        <f t="shared" si="68"/>
        <v>0</v>
      </c>
      <c r="H32" s="434">
        <f t="shared" si="68"/>
        <v>0</v>
      </c>
      <c r="I32" s="434">
        <f t="shared" si="68"/>
        <v>29000</v>
      </c>
      <c r="J32" s="434">
        <f t="shared" si="68"/>
        <v>0</v>
      </c>
      <c r="K32" s="634"/>
      <c r="L32" s="634"/>
      <c r="M32" s="634"/>
      <c r="N32" s="634"/>
      <c r="O32" s="634">
        <v>0</v>
      </c>
      <c r="P32" s="634">
        <v>0</v>
      </c>
      <c r="Q32" s="634"/>
      <c r="R32" s="634">
        <v>0</v>
      </c>
      <c r="S32" s="434">
        <f>Q32/9*12</f>
        <v>0</v>
      </c>
      <c r="T32" s="634">
        <v>0</v>
      </c>
      <c r="U32" s="634"/>
      <c r="V32" s="634">
        <v>0</v>
      </c>
      <c r="W32" s="634"/>
      <c r="X32" s="634"/>
      <c r="Y32" s="634"/>
      <c r="Z32" s="634"/>
      <c r="AA32" s="634">
        <v>1000</v>
      </c>
      <c r="AB32" s="634">
        <v>0</v>
      </c>
      <c r="AC32" s="634"/>
      <c r="AD32" s="634">
        <v>0</v>
      </c>
      <c r="AE32" s="434">
        <f>AC32/9*12</f>
        <v>0</v>
      </c>
      <c r="AF32" s="634">
        <v>0</v>
      </c>
      <c r="AG32" s="634">
        <v>2000</v>
      </c>
      <c r="AH32" s="634">
        <v>0</v>
      </c>
      <c r="AI32" s="634"/>
      <c r="AJ32" s="634"/>
      <c r="AK32" s="634"/>
      <c r="AL32" s="634"/>
      <c r="AM32" s="634">
        <v>400</v>
      </c>
      <c r="AN32" s="634">
        <v>0</v>
      </c>
      <c r="AO32" s="634"/>
      <c r="AP32" s="634">
        <v>0</v>
      </c>
      <c r="AQ32" s="434">
        <f>AO32/9*12</f>
        <v>0</v>
      </c>
      <c r="AR32" s="634">
        <v>0</v>
      </c>
      <c r="AS32" s="634"/>
      <c r="AT32" s="634">
        <v>0</v>
      </c>
      <c r="AU32" s="634"/>
      <c r="AV32" s="634"/>
      <c r="AW32" s="634"/>
      <c r="AX32" s="634"/>
      <c r="AY32" s="634">
        <v>2000</v>
      </c>
      <c r="AZ32" s="634">
        <v>0</v>
      </c>
      <c r="BA32" s="634"/>
      <c r="BB32" s="634">
        <v>0</v>
      </c>
      <c r="BC32" s="434">
        <f>BA32/9*12</f>
        <v>0</v>
      </c>
      <c r="BD32" s="634">
        <v>0</v>
      </c>
      <c r="BE32" s="634">
        <v>2000</v>
      </c>
      <c r="BF32" s="634">
        <v>0</v>
      </c>
      <c r="BG32" s="634"/>
      <c r="BH32" s="634"/>
      <c r="BI32" s="634"/>
      <c r="BJ32" s="634"/>
      <c r="BK32" s="634">
        <v>3500</v>
      </c>
      <c r="BL32" s="634">
        <v>0</v>
      </c>
      <c r="BM32" s="634"/>
      <c r="BN32" s="634">
        <v>0</v>
      </c>
      <c r="BO32" s="434">
        <f>BM32/9*12</f>
        <v>0</v>
      </c>
      <c r="BP32" s="634">
        <v>0</v>
      </c>
      <c r="BQ32" s="634">
        <v>1000</v>
      </c>
      <c r="BR32" s="634">
        <v>0</v>
      </c>
      <c r="BS32" s="634"/>
      <c r="BT32" s="634"/>
      <c r="BU32" s="634"/>
      <c r="BV32" s="634"/>
      <c r="BW32" s="634">
        <v>4000</v>
      </c>
      <c r="BX32" s="634">
        <v>0</v>
      </c>
      <c r="BY32" s="634"/>
      <c r="BZ32" s="634">
        <v>0</v>
      </c>
      <c r="CA32" s="434">
        <f>BY32/9*12</f>
        <v>0</v>
      </c>
      <c r="CB32" s="634">
        <v>0</v>
      </c>
      <c r="CC32" s="634">
        <v>13000</v>
      </c>
      <c r="CD32" s="634">
        <v>0</v>
      </c>
      <c r="CE32" s="634"/>
      <c r="CF32" s="634"/>
      <c r="CG32" s="634"/>
      <c r="CH32" s="634"/>
      <c r="CI32" s="634">
        <v>4300</v>
      </c>
      <c r="CJ32" s="634">
        <v>0</v>
      </c>
      <c r="CK32" s="634"/>
      <c r="CL32" s="634">
        <v>0</v>
      </c>
      <c r="CM32" s="434">
        <f>CK32/9*12</f>
        <v>0</v>
      </c>
      <c r="CN32" s="634">
        <v>0</v>
      </c>
      <c r="CO32" s="634">
        <v>2000</v>
      </c>
      <c r="CP32" s="634">
        <v>0</v>
      </c>
      <c r="CQ32" s="634"/>
      <c r="CR32" s="634"/>
      <c r="CS32" s="634"/>
      <c r="CT32" s="634"/>
      <c r="CU32" s="634">
        <v>1800</v>
      </c>
      <c r="CV32" s="634">
        <v>0</v>
      </c>
      <c r="CW32" s="634"/>
      <c r="CX32" s="634">
        <v>0</v>
      </c>
      <c r="CY32" s="434">
        <f>CW32/9*12</f>
        <v>0</v>
      </c>
      <c r="CZ32" s="634">
        <v>0</v>
      </c>
      <c r="DA32" s="634">
        <v>2000</v>
      </c>
      <c r="DB32" s="634">
        <v>0</v>
      </c>
      <c r="DC32" s="634"/>
      <c r="DD32" s="634"/>
      <c r="DE32" s="634"/>
      <c r="DF32" s="634"/>
      <c r="DG32" s="634">
        <v>2500</v>
      </c>
      <c r="DH32" s="634">
        <v>0</v>
      </c>
      <c r="DI32" s="634"/>
      <c r="DJ32" s="634">
        <v>0</v>
      </c>
      <c r="DK32" s="434">
        <f>DI32/9*12</f>
        <v>0</v>
      </c>
      <c r="DL32" s="634">
        <v>0</v>
      </c>
      <c r="DM32" s="634">
        <v>2000</v>
      </c>
      <c r="DN32" s="634">
        <v>0</v>
      </c>
      <c r="DO32" s="634"/>
      <c r="DP32" s="634"/>
      <c r="DQ32" s="634"/>
      <c r="DR32" s="634"/>
      <c r="DS32" s="634">
        <v>1300</v>
      </c>
      <c r="DT32" s="634">
        <v>0</v>
      </c>
      <c r="DU32" s="634"/>
      <c r="DV32" s="634">
        <v>0</v>
      </c>
      <c r="DW32" s="434">
        <f>DU32/9*12</f>
        <v>0</v>
      </c>
      <c r="DX32" s="634">
        <v>0</v>
      </c>
      <c r="DY32" s="634">
        <v>2000</v>
      </c>
      <c r="DZ32" s="634">
        <v>0</v>
      </c>
      <c r="EA32" s="634"/>
      <c r="EB32" s="634"/>
      <c r="EC32" s="634"/>
      <c r="ED32" s="634"/>
      <c r="EE32" s="634">
        <v>1200</v>
      </c>
      <c r="EF32" s="634">
        <v>0</v>
      </c>
      <c r="EG32" s="634"/>
      <c r="EH32" s="634">
        <v>0</v>
      </c>
      <c r="EI32" s="434">
        <f>EG32/9*12</f>
        <v>0</v>
      </c>
      <c r="EJ32" s="634">
        <v>0</v>
      </c>
      <c r="EK32" s="634">
        <v>2000</v>
      </c>
      <c r="EL32" s="634">
        <v>0</v>
      </c>
      <c r="EM32" s="634"/>
      <c r="EN32" s="634"/>
      <c r="EO32" s="634"/>
      <c r="EP32" s="634"/>
      <c r="EQ32" s="634">
        <v>1500</v>
      </c>
      <c r="ER32" s="634">
        <v>0</v>
      </c>
      <c r="ES32" s="634"/>
      <c r="ET32" s="634">
        <v>0</v>
      </c>
      <c r="EU32" s="434">
        <f>ES32/9*12</f>
        <v>0</v>
      </c>
      <c r="EV32" s="634">
        <v>0</v>
      </c>
      <c r="EW32" s="634">
        <v>1000</v>
      </c>
      <c r="EX32" s="634">
        <v>0</v>
      </c>
      <c r="EY32" s="634"/>
      <c r="EZ32" s="634"/>
      <c r="FA32" s="634"/>
      <c r="FB32" s="634"/>
      <c r="FC32" s="1226"/>
      <c r="FD32" s="1226"/>
      <c r="FE32" s="1442"/>
      <c r="FF32" s="1442"/>
    </row>
    <row r="33" spans="1:162">
      <c r="A33" s="1446" t="s">
        <v>507</v>
      </c>
      <c r="B33" s="1447" t="s">
        <v>1257</v>
      </c>
      <c r="C33" s="434">
        <f t="shared" si="68"/>
        <v>130500</v>
      </c>
      <c r="D33" s="434">
        <f t="shared" si="68"/>
        <v>130500</v>
      </c>
      <c r="E33" s="434">
        <f t="shared" si="68"/>
        <v>120858</v>
      </c>
      <c r="F33" s="434">
        <f t="shared" si="68"/>
        <v>120858</v>
      </c>
      <c r="G33" s="434">
        <f t="shared" si="68"/>
        <v>145867</v>
      </c>
      <c r="H33" s="434">
        <f t="shared" si="68"/>
        <v>145867</v>
      </c>
      <c r="I33" s="434">
        <f t="shared" si="68"/>
        <v>127000</v>
      </c>
      <c r="J33" s="434">
        <f t="shared" si="68"/>
        <v>127000</v>
      </c>
      <c r="K33" s="634"/>
      <c r="L33" s="634"/>
      <c r="M33" s="634"/>
      <c r="N33" s="634"/>
      <c r="O33" s="634">
        <v>14000</v>
      </c>
      <c r="P33" s="634">
        <f>O33</f>
        <v>14000</v>
      </c>
      <c r="Q33" s="634">
        <v>30568</v>
      </c>
      <c r="R33" s="634">
        <f>Q33</f>
        <v>30568</v>
      </c>
      <c r="S33" s="634">
        <f>32000-S31-S32</f>
        <v>31000</v>
      </c>
      <c r="T33" s="634">
        <f>S33</f>
        <v>31000</v>
      </c>
      <c r="U33" s="634">
        <f>6000-U31-U32</f>
        <v>6000</v>
      </c>
      <c r="V33" s="634">
        <f>U33</f>
        <v>6000</v>
      </c>
      <c r="W33" s="634"/>
      <c r="X33" s="634"/>
      <c r="Y33" s="634"/>
      <c r="Z33" s="634"/>
      <c r="AA33" s="634">
        <v>3000</v>
      </c>
      <c r="AB33" s="634">
        <f>AA33</f>
        <v>3000</v>
      </c>
      <c r="AC33" s="634">
        <v>4866</v>
      </c>
      <c r="AD33" s="634">
        <f>AC33</f>
        <v>4866</v>
      </c>
      <c r="AE33" s="634">
        <f>7000-AE31-AE32</f>
        <v>3788</v>
      </c>
      <c r="AF33" s="634">
        <f>AE33</f>
        <v>3788</v>
      </c>
      <c r="AG33" s="634">
        <f>15000-AG31-AG32</f>
        <v>10000</v>
      </c>
      <c r="AH33" s="634">
        <f>AG33</f>
        <v>10000</v>
      </c>
      <c r="AI33" s="634"/>
      <c r="AJ33" s="634"/>
      <c r="AK33" s="634"/>
      <c r="AL33" s="634"/>
      <c r="AM33" s="634">
        <v>7000</v>
      </c>
      <c r="AN33" s="634">
        <f>AM33</f>
        <v>7000</v>
      </c>
      <c r="AO33" s="634">
        <v>3882</v>
      </c>
      <c r="AP33" s="634">
        <f>AO33</f>
        <v>3882</v>
      </c>
      <c r="AQ33" s="634">
        <f>6500-AQ31-AQ32</f>
        <v>6500</v>
      </c>
      <c r="AR33" s="634">
        <f>AQ33</f>
        <v>6500</v>
      </c>
      <c r="AS33" s="634">
        <f>7000-AS31-AS32</f>
        <v>7000</v>
      </c>
      <c r="AT33" s="634">
        <f>AS33</f>
        <v>7000</v>
      </c>
      <c r="AU33" s="634"/>
      <c r="AV33" s="634"/>
      <c r="AW33" s="634"/>
      <c r="AX33" s="634"/>
      <c r="AY33" s="634">
        <v>8000</v>
      </c>
      <c r="AZ33" s="634">
        <f>AY33</f>
        <v>8000</v>
      </c>
      <c r="BA33" s="634">
        <v>5304</v>
      </c>
      <c r="BB33" s="634">
        <f>BA33</f>
        <v>5304</v>
      </c>
      <c r="BC33" s="634">
        <f>10000-BC31-BC32</f>
        <v>7949.3333333333339</v>
      </c>
      <c r="BD33" s="634">
        <f>BC33</f>
        <v>7949.3333333333339</v>
      </c>
      <c r="BE33" s="634">
        <f>12000-BE31-BE32</f>
        <v>8000</v>
      </c>
      <c r="BF33" s="634">
        <f>BE33</f>
        <v>8000</v>
      </c>
      <c r="BG33" s="634"/>
      <c r="BH33" s="634"/>
      <c r="BI33" s="634"/>
      <c r="BJ33" s="634"/>
      <c r="BK33" s="634">
        <v>22000</v>
      </c>
      <c r="BL33" s="634">
        <f>BK33</f>
        <v>22000</v>
      </c>
      <c r="BM33" s="634">
        <v>16157</v>
      </c>
      <c r="BN33" s="634">
        <f>BM33</f>
        <v>16157</v>
      </c>
      <c r="BO33" s="634">
        <f>25000-BO31-BO32</f>
        <v>20990.666666666668</v>
      </c>
      <c r="BP33" s="634">
        <f>BO33</f>
        <v>20990.666666666668</v>
      </c>
      <c r="BQ33" s="634">
        <f>25000-BQ31-BQ32</f>
        <v>22000</v>
      </c>
      <c r="BR33" s="634">
        <f>BQ33</f>
        <v>22000</v>
      </c>
      <c r="BS33" s="634"/>
      <c r="BT33" s="634"/>
      <c r="BU33" s="634"/>
      <c r="BV33" s="634"/>
      <c r="BW33" s="634">
        <v>16000</v>
      </c>
      <c r="BX33" s="634">
        <f>BW33</f>
        <v>16000</v>
      </c>
      <c r="BY33" s="634">
        <v>16746</v>
      </c>
      <c r="BZ33" s="634">
        <f>BY33</f>
        <v>16746</v>
      </c>
      <c r="CA33" s="634">
        <f>60000-CA31-CA32</f>
        <v>20453.333333333328</v>
      </c>
      <c r="CB33" s="634">
        <f>CA33</f>
        <v>20453.333333333328</v>
      </c>
      <c r="CC33" s="634">
        <f>60000-CC31-CC32</f>
        <v>16000</v>
      </c>
      <c r="CD33" s="634">
        <f>CC33</f>
        <v>16000</v>
      </c>
      <c r="CE33" s="634"/>
      <c r="CF33" s="634"/>
      <c r="CG33" s="634"/>
      <c r="CH33" s="634"/>
      <c r="CI33" s="634">
        <v>15000</v>
      </c>
      <c r="CJ33" s="634">
        <f>CI33</f>
        <v>15000</v>
      </c>
      <c r="CK33" s="634">
        <v>6564</v>
      </c>
      <c r="CL33" s="634">
        <f>CK33</f>
        <v>6564</v>
      </c>
      <c r="CM33" s="634">
        <f>16500-CM31-CM32</f>
        <v>11680</v>
      </c>
      <c r="CN33" s="634">
        <f>CM33</f>
        <v>11680</v>
      </c>
      <c r="CO33" s="634">
        <f>18000-CO31-CO32</f>
        <v>12000</v>
      </c>
      <c r="CP33" s="634">
        <f>CO33</f>
        <v>12000</v>
      </c>
      <c r="CQ33" s="634"/>
      <c r="CR33" s="634"/>
      <c r="CS33" s="634"/>
      <c r="CT33" s="634"/>
      <c r="CU33" s="634">
        <v>7000</v>
      </c>
      <c r="CV33" s="634">
        <f>CU33</f>
        <v>7000</v>
      </c>
      <c r="CW33" s="634">
        <v>5054</v>
      </c>
      <c r="CX33" s="634">
        <f>CW33</f>
        <v>5054</v>
      </c>
      <c r="CY33" s="634">
        <f>9000-CY31-CY32</f>
        <v>6685.3333333333339</v>
      </c>
      <c r="CZ33" s="634">
        <f>CY33</f>
        <v>6685.3333333333339</v>
      </c>
      <c r="DA33" s="634">
        <f>11000-DA31-DA32</f>
        <v>7000</v>
      </c>
      <c r="DB33" s="634">
        <f>DA33</f>
        <v>7000</v>
      </c>
      <c r="DC33" s="634"/>
      <c r="DD33" s="634"/>
      <c r="DE33" s="634"/>
      <c r="DF33" s="634"/>
      <c r="DG33" s="634">
        <v>9500</v>
      </c>
      <c r="DH33" s="634">
        <f>DG33</f>
        <v>9500</v>
      </c>
      <c r="DI33" s="634">
        <v>9663</v>
      </c>
      <c r="DJ33" s="634">
        <f>DI33</f>
        <v>9663</v>
      </c>
      <c r="DK33" s="634">
        <f>15000-DK31-DK32</f>
        <v>9545.3333333333339</v>
      </c>
      <c r="DL33" s="634">
        <f>DK33</f>
        <v>9545.3333333333339</v>
      </c>
      <c r="DM33" s="634">
        <f>16000-DM31-DM32</f>
        <v>10000</v>
      </c>
      <c r="DN33" s="634">
        <f>DM33</f>
        <v>10000</v>
      </c>
      <c r="DO33" s="634"/>
      <c r="DP33" s="634"/>
      <c r="DQ33" s="634"/>
      <c r="DR33" s="634"/>
      <c r="DS33" s="634">
        <v>10000</v>
      </c>
      <c r="DT33" s="634">
        <f>DS33</f>
        <v>10000</v>
      </c>
      <c r="DU33" s="634">
        <v>8643</v>
      </c>
      <c r="DV33" s="634">
        <f>DU33</f>
        <v>8643</v>
      </c>
      <c r="DW33" s="634">
        <f>15000-DW31-DW32</f>
        <v>11632</v>
      </c>
      <c r="DX33" s="634">
        <f>DW33</f>
        <v>11632</v>
      </c>
      <c r="DY33" s="634">
        <f>15000-DY31-DY32</f>
        <v>10000</v>
      </c>
      <c r="DZ33" s="634">
        <f>DY33</f>
        <v>10000</v>
      </c>
      <c r="EA33" s="634"/>
      <c r="EB33" s="634"/>
      <c r="EC33" s="634"/>
      <c r="ED33" s="634"/>
      <c r="EE33" s="634">
        <v>10000</v>
      </c>
      <c r="EF33" s="634">
        <f>EE33</f>
        <v>10000</v>
      </c>
      <c r="EG33" s="634">
        <f>5601+29</f>
        <v>5630</v>
      </c>
      <c r="EH33" s="634">
        <f>EG33</f>
        <v>5630</v>
      </c>
      <c r="EI33" s="634">
        <f>(12500+40)-EI31-EI32</f>
        <v>6824</v>
      </c>
      <c r="EJ33" s="634">
        <f>EI33</f>
        <v>6824</v>
      </c>
      <c r="EK33" s="634">
        <f>14000-EK31-EK32</f>
        <v>10000</v>
      </c>
      <c r="EL33" s="634">
        <f>EK33</f>
        <v>10000</v>
      </c>
      <c r="EM33" s="634"/>
      <c r="EN33" s="634"/>
      <c r="EO33" s="634"/>
      <c r="EP33" s="634"/>
      <c r="EQ33" s="634">
        <v>9000</v>
      </c>
      <c r="ER33" s="634">
        <f>EQ33</f>
        <v>9000</v>
      </c>
      <c r="ES33" s="634">
        <f>7726+55</f>
        <v>7781</v>
      </c>
      <c r="ET33" s="634">
        <f>ES33</f>
        <v>7781</v>
      </c>
      <c r="EU33" s="634">
        <f>(11200+55)-EU31-EU32</f>
        <v>8819</v>
      </c>
      <c r="EV33" s="634">
        <f>EU33</f>
        <v>8819</v>
      </c>
      <c r="EW33" s="634">
        <f>12000-EW31-EW32</f>
        <v>9000</v>
      </c>
      <c r="EX33" s="634">
        <f>EW33</f>
        <v>9000</v>
      </c>
      <c r="EY33" s="634"/>
      <c r="EZ33" s="634"/>
      <c r="FA33" s="634"/>
      <c r="FB33" s="634"/>
      <c r="FC33" s="1226"/>
      <c r="FD33" s="1226"/>
      <c r="FE33" s="1442"/>
      <c r="FF33" s="1442"/>
    </row>
    <row r="34" spans="1:162" s="1439" customFormat="1">
      <c r="A34" s="1448">
        <v>10</v>
      </c>
      <c r="B34" s="1449" t="s">
        <v>395</v>
      </c>
      <c r="C34" s="1450">
        <f t="shared" si="68"/>
        <v>3000</v>
      </c>
      <c r="D34" s="1450">
        <f t="shared" si="68"/>
        <v>3000</v>
      </c>
      <c r="E34" s="1415">
        <f t="shared" si="68"/>
        <v>1696</v>
      </c>
      <c r="F34" s="1415">
        <f t="shared" si="68"/>
        <v>1696</v>
      </c>
      <c r="G34" s="1450">
        <f t="shared" si="68"/>
        <v>3550</v>
      </c>
      <c r="H34" s="1450">
        <f t="shared" si="69"/>
        <v>3550</v>
      </c>
      <c r="I34" s="1450">
        <f t="shared" si="69"/>
        <v>3000</v>
      </c>
      <c r="J34" s="1450">
        <f t="shared" si="69"/>
        <v>3000</v>
      </c>
      <c r="K34" s="1450">
        <f>+I34-G34</f>
        <v>-550</v>
      </c>
      <c r="L34" s="1450">
        <f>+I34/G34*100</f>
        <v>84.507042253521121</v>
      </c>
      <c r="M34" s="1450">
        <f>+G34-C34</f>
        <v>550</v>
      </c>
      <c r="N34" s="1450">
        <f>+G34/C34*100</f>
        <v>118.33333333333333</v>
      </c>
      <c r="O34" s="1450">
        <v>1100</v>
      </c>
      <c r="P34" s="1450">
        <f>O34</f>
        <v>1100</v>
      </c>
      <c r="Q34" s="1450">
        <v>892</v>
      </c>
      <c r="R34" s="1450">
        <f>Q34</f>
        <v>892</v>
      </c>
      <c r="S34" s="1450">
        <v>1690</v>
      </c>
      <c r="T34" s="1450">
        <f>+S34</f>
        <v>1690</v>
      </c>
      <c r="U34" s="1450">
        <v>750</v>
      </c>
      <c r="V34" s="1450">
        <f>U34</f>
        <v>750</v>
      </c>
      <c r="W34" s="1450">
        <f>+U34-S34</f>
        <v>-940</v>
      </c>
      <c r="X34" s="1450">
        <f>+U34/S34*100</f>
        <v>44.378698224852073</v>
      </c>
      <c r="Y34" s="1450">
        <f>+S34-O34</f>
        <v>590</v>
      </c>
      <c r="Z34" s="1450">
        <f>+S34/O34*100</f>
        <v>153.63636363636363</v>
      </c>
      <c r="AA34" s="1450">
        <v>200</v>
      </c>
      <c r="AB34" s="1450">
        <f>AA34</f>
        <v>200</v>
      </c>
      <c r="AC34" s="1450">
        <v>77</v>
      </c>
      <c r="AD34" s="1450">
        <f>AC34</f>
        <v>77</v>
      </c>
      <c r="AE34" s="1450">
        <v>210</v>
      </c>
      <c r="AF34" s="1450">
        <f>+AE34</f>
        <v>210</v>
      </c>
      <c r="AG34" s="1450">
        <v>150</v>
      </c>
      <c r="AH34" s="1450">
        <f>AG34</f>
        <v>150</v>
      </c>
      <c r="AI34" s="1450">
        <f>+AG34-AE34</f>
        <v>-60</v>
      </c>
      <c r="AJ34" s="1450">
        <f>+AG34/AE34*100</f>
        <v>71.428571428571431</v>
      </c>
      <c r="AK34" s="1450">
        <f>+AE34-AA34</f>
        <v>10</v>
      </c>
      <c r="AL34" s="1450">
        <f>+AE34/AA34*100</f>
        <v>105</v>
      </c>
      <c r="AM34" s="1450">
        <v>0</v>
      </c>
      <c r="AN34" s="1450">
        <f>AM34</f>
        <v>0</v>
      </c>
      <c r="AO34" s="1450">
        <v>0</v>
      </c>
      <c r="AP34" s="1450">
        <f>AO34</f>
        <v>0</v>
      </c>
      <c r="AQ34" s="1450">
        <f>AO34/8*12</f>
        <v>0</v>
      </c>
      <c r="AR34" s="1450">
        <f>+AQ34</f>
        <v>0</v>
      </c>
      <c r="AS34" s="1450">
        <v>0</v>
      </c>
      <c r="AT34" s="1450">
        <f>AS34</f>
        <v>0</v>
      </c>
      <c r="AU34" s="1450">
        <f>+AS34-AQ34</f>
        <v>0</v>
      </c>
      <c r="AV34" s="1450"/>
      <c r="AW34" s="1450">
        <f>+AQ34-AM34</f>
        <v>0</v>
      </c>
      <c r="AX34" s="1450"/>
      <c r="AY34" s="1450">
        <v>0</v>
      </c>
      <c r="AZ34" s="1450">
        <f>AY34</f>
        <v>0</v>
      </c>
      <c r="BA34" s="1450">
        <v>6</v>
      </c>
      <c r="BB34" s="1450">
        <f>+BA34</f>
        <v>6</v>
      </c>
      <c r="BC34" s="1450">
        <v>10</v>
      </c>
      <c r="BD34" s="1450">
        <f>+BC34</f>
        <v>10</v>
      </c>
      <c r="BE34" s="1450">
        <v>50</v>
      </c>
      <c r="BF34" s="1450">
        <f>BE34</f>
        <v>50</v>
      </c>
      <c r="BG34" s="1450">
        <f>+BE34-BC34</f>
        <v>40</v>
      </c>
      <c r="BH34" s="1450"/>
      <c r="BI34" s="1450">
        <f>+BC34-AY34</f>
        <v>10</v>
      </c>
      <c r="BJ34" s="1450"/>
      <c r="BK34" s="1451">
        <v>300</v>
      </c>
      <c r="BL34" s="1450">
        <f>BK34</f>
        <v>300</v>
      </c>
      <c r="BM34" s="1450">
        <v>0</v>
      </c>
      <c r="BN34" s="1450">
        <f>BM34</f>
        <v>0</v>
      </c>
      <c r="BO34" s="1450">
        <v>200</v>
      </c>
      <c r="BP34" s="1450">
        <f>+BO34</f>
        <v>200</v>
      </c>
      <c r="BQ34" s="1451">
        <v>300</v>
      </c>
      <c r="BR34" s="1450">
        <f>BQ34</f>
        <v>300</v>
      </c>
      <c r="BS34" s="1450">
        <f>+BQ34-BO34</f>
        <v>100</v>
      </c>
      <c r="BT34" s="1450">
        <f>+BQ34/BO34*100</f>
        <v>150</v>
      </c>
      <c r="BU34" s="1450">
        <f>+BO34-BK34</f>
        <v>-100</v>
      </c>
      <c r="BV34" s="1450">
        <f>+BO34/BK34*100</f>
        <v>66.666666666666657</v>
      </c>
      <c r="BW34" s="1450">
        <v>200</v>
      </c>
      <c r="BX34" s="1450">
        <f>BW34</f>
        <v>200</v>
      </c>
      <c r="BY34" s="1450">
        <v>0</v>
      </c>
      <c r="BZ34" s="1450">
        <f>BY34</f>
        <v>0</v>
      </c>
      <c r="CA34" s="1450">
        <v>200</v>
      </c>
      <c r="CB34" s="1450">
        <f>+CA34</f>
        <v>200</v>
      </c>
      <c r="CC34" s="1450">
        <v>200</v>
      </c>
      <c r="CD34" s="1450">
        <f>CC34</f>
        <v>200</v>
      </c>
      <c r="CE34" s="1450">
        <f>+CC34-CA34</f>
        <v>0</v>
      </c>
      <c r="CF34" s="1450">
        <f>+CC34/CA34*100</f>
        <v>100</v>
      </c>
      <c r="CG34" s="1450">
        <f>+CA34-BW34</f>
        <v>0</v>
      </c>
      <c r="CH34" s="1450">
        <f>+CA34/BW34*100</f>
        <v>100</v>
      </c>
      <c r="CI34" s="1450">
        <v>300</v>
      </c>
      <c r="CJ34" s="1450">
        <f>CI34</f>
        <v>300</v>
      </c>
      <c r="CK34" s="1450">
        <v>131</v>
      </c>
      <c r="CL34" s="1450">
        <f>CK34</f>
        <v>131</v>
      </c>
      <c r="CM34" s="1450">
        <v>150</v>
      </c>
      <c r="CN34" s="1450">
        <f>+CM34</f>
        <v>150</v>
      </c>
      <c r="CO34" s="1450">
        <v>150</v>
      </c>
      <c r="CP34" s="1450">
        <f>CO34</f>
        <v>150</v>
      </c>
      <c r="CQ34" s="1450">
        <f>+CO34-CM34</f>
        <v>0</v>
      </c>
      <c r="CR34" s="1450">
        <f>+CO34/CM34*100</f>
        <v>100</v>
      </c>
      <c r="CS34" s="1450">
        <f>+CM34-CI34</f>
        <v>-150</v>
      </c>
      <c r="CT34" s="1450">
        <f>+CM34/CI34*100</f>
        <v>50</v>
      </c>
      <c r="CU34" s="1450">
        <v>300</v>
      </c>
      <c r="CV34" s="1450">
        <f>CU34</f>
        <v>300</v>
      </c>
      <c r="CW34" s="1450">
        <v>0</v>
      </c>
      <c r="CX34" s="1450">
        <f>CW34</f>
        <v>0</v>
      </c>
      <c r="CY34" s="1450">
        <v>0</v>
      </c>
      <c r="CZ34" s="1450">
        <f>+CY34</f>
        <v>0</v>
      </c>
      <c r="DA34" s="1450">
        <v>200</v>
      </c>
      <c r="DB34" s="1450">
        <f>DA34</f>
        <v>200</v>
      </c>
      <c r="DC34" s="1450">
        <f>+DA34-CY34</f>
        <v>200</v>
      </c>
      <c r="DD34" s="1450"/>
      <c r="DE34" s="1450">
        <f>+CY34-CU34</f>
        <v>-300</v>
      </c>
      <c r="DF34" s="1450">
        <f>+CY34/CU34*100</f>
        <v>0</v>
      </c>
      <c r="DG34" s="1450">
        <v>50</v>
      </c>
      <c r="DH34" s="1450">
        <f>DG34</f>
        <v>50</v>
      </c>
      <c r="DI34" s="1450">
        <v>12</v>
      </c>
      <c r="DJ34" s="1450">
        <f>DI34</f>
        <v>12</v>
      </c>
      <c r="DK34" s="1450">
        <v>50</v>
      </c>
      <c r="DL34" s="1450">
        <f>+DK34</f>
        <v>50</v>
      </c>
      <c r="DM34" s="1450">
        <v>100</v>
      </c>
      <c r="DN34" s="1450">
        <f>DM34</f>
        <v>100</v>
      </c>
      <c r="DO34" s="1450">
        <f>+DM34-DK34</f>
        <v>50</v>
      </c>
      <c r="DP34" s="1450">
        <f>+DM34/DK34*100</f>
        <v>200</v>
      </c>
      <c r="DQ34" s="1450">
        <f>+DK34-DG34</f>
        <v>0</v>
      </c>
      <c r="DR34" s="1450">
        <f>+DK34/DG34*100</f>
        <v>100</v>
      </c>
      <c r="DS34" s="1450">
        <v>0</v>
      </c>
      <c r="DT34" s="1450">
        <f>DS34</f>
        <v>0</v>
      </c>
      <c r="DU34" s="1450">
        <v>0</v>
      </c>
      <c r="DV34" s="1450">
        <f>DU34</f>
        <v>0</v>
      </c>
      <c r="DW34" s="1450">
        <f>DU34/8*12</f>
        <v>0</v>
      </c>
      <c r="DX34" s="1450">
        <f>+DW34</f>
        <v>0</v>
      </c>
      <c r="DY34" s="1450">
        <v>0</v>
      </c>
      <c r="DZ34" s="1450">
        <f>DY34</f>
        <v>0</v>
      </c>
      <c r="EA34" s="1450">
        <f>+DY34-DW34</f>
        <v>0</v>
      </c>
      <c r="EB34" s="1450"/>
      <c r="EC34" s="1450">
        <f>+DW34-DS34</f>
        <v>0</v>
      </c>
      <c r="ED34" s="1450"/>
      <c r="EE34" s="1450">
        <v>400</v>
      </c>
      <c r="EF34" s="1450">
        <f>EE34</f>
        <v>400</v>
      </c>
      <c r="EG34" s="1450">
        <v>572</v>
      </c>
      <c r="EH34" s="1450">
        <f>EG34</f>
        <v>572</v>
      </c>
      <c r="EI34" s="1450">
        <v>890</v>
      </c>
      <c r="EJ34" s="1450">
        <f>+EI34</f>
        <v>890</v>
      </c>
      <c r="EK34" s="1450">
        <v>1000</v>
      </c>
      <c r="EL34" s="1450">
        <f>EK34</f>
        <v>1000</v>
      </c>
      <c r="EM34" s="1450">
        <f>+EK34-EI34</f>
        <v>110</v>
      </c>
      <c r="EN34" s="1450"/>
      <c r="EO34" s="1450">
        <f>+EI34-EE34</f>
        <v>490</v>
      </c>
      <c r="EP34" s="1450">
        <f>+EI34/EE34*100</f>
        <v>222.5</v>
      </c>
      <c r="EQ34" s="1450">
        <v>150</v>
      </c>
      <c r="ER34" s="1450">
        <f>EQ34</f>
        <v>150</v>
      </c>
      <c r="ES34" s="1450">
        <v>6</v>
      </c>
      <c r="ET34" s="1450">
        <f>ES34</f>
        <v>6</v>
      </c>
      <c r="EU34" s="1450">
        <v>150</v>
      </c>
      <c r="EV34" s="1450">
        <f>+EU34</f>
        <v>150</v>
      </c>
      <c r="EW34" s="1450">
        <v>100</v>
      </c>
      <c r="EX34" s="1450">
        <f>EW34</f>
        <v>100</v>
      </c>
      <c r="EY34" s="1450">
        <f>+EW34-EU34</f>
        <v>-50</v>
      </c>
      <c r="EZ34" s="1450">
        <f>+EW34/EU34*100</f>
        <v>66.666666666666657</v>
      </c>
      <c r="FA34" s="1450">
        <f>+EU34-EQ34</f>
        <v>0</v>
      </c>
      <c r="FB34" s="1450">
        <f>+EU34/EQ34*100</f>
        <v>100</v>
      </c>
      <c r="FC34" s="1452">
        <f>E34/C34</f>
        <v>0.56533333333333335</v>
      </c>
      <c r="FD34" s="1452">
        <f>F34/D34</f>
        <v>0.56533333333333335</v>
      </c>
      <c r="FE34" s="1453">
        <f>E34-C34</f>
        <v>-1304</v>
      </c>
      <c r="FF34" s="1453">
        <f>F34-D34</f>
        <v>-1304</v>
      </c>
    </row>
    <row r="35" spans="1:162" s="334" customFormat="1" ht="18.75" customHeight="1">
      <c r="A35" s="648" t="s">
        <v>396</v>
      </c>
      <c r="B35" s="1427" t="s">
        <v>340</v>
      </c>
      <c r="C35" s="1398"/>
      <c r="D35" s="1398"/>
      <c r="E35" s="1398"/>
      <c r="F35" s="1398"/>
      <c r="G35" s="1398"/>
      <c r="H35" s="1398"/>
      <c r="I35" s="1398"/>
      <c r="J35" s="1398"/>
      <c r="K35" s="1454"/>
      <c r="L35" s="1454"/>
      <c r="M35" s="1454"/>
      <c r="N35" s="1398"/>
      <c r="O35" s="1398"/>
      <c r="P35" s="1398"/>
      <c r="Q35" s="1398"/>
      <c r="R35" s="1398"/>
      <c r="S35" s="1398"/>
      <c r="T35" s="1398"/>
      <c r="U35" s="1398"/>
      <c r="V35" s="1398"/>
      <c r="W35" s="1454"/>
      <c r="X35" s="1454"/>
      <c r="Y35" s="1454"/>
      <c r="Z35" s="1398"/>
      <c r="AA35" s="1398"/>
      <c r="AB35" s="1398"/>
      <c r="AC35" s="1398"/>
      <c r="AD35" s="1398"/>
      <c r="AE35" s="1398"/>
      <c r="AF35" s="1398"/>
      <c r="AG35" s="1398"/>
      <c r="AH35" s="1398"/>
      <c r="AI35" s="1454"/>
      <c r="AJ35" s="1454"/>
      <c r="AK35" s="1454"/>
      <c r="AL35" s="1398"/>
      <c r="AM35" s="1398"/>
      <c r="AN35" s="1398"/>
      <c r="AO35" s="1398"/>
      <c r="AP35" s="1398"/>
      <c r="AQ35" s="1455"/>
      <c r="AR35" s="1455"/>
      <c r="AS35" s="1455"/>
      <c r="AT35" s="1455"/>
      <c r="AU35" s="1454"/>
      <c r="AV35" s="1454"/>
      <c r="AW35" s="1454"/>
      <c r="AX35" s="1398"/>
      <c r="AY35" s="1398"/>
      <c r="AZ35" s="1398"/>
      <c r="BA35" s="1398"/>
      <c r="BB35" s="1398"/>
      <c r="BC35" s="1398"/>
      <c r="BD35" s="1398"/>
      <c r="BE35" s="1398"/>
      <c r="BF35" s="1398"/>
      <c r="BG35" s="1454"/>
      <c r="BH35" s="1454"/>
      <c r="BI35" s="1454"/>
      <c r="BJ35" s="1398"/>
      <c r="BK35" s="1398"/>
      <c r="BL35" s="1398"/>
      <c r="BM35" s="1398"/>
      <c r="BN35" s="1398"/>
      <c r="BO35" s="1398"/>
      <c r="BP35" s="1398"/>
      <c r="BQ35" s="1398"/>
      <c r="BR35" s="1398"/>
      <c r="BS35" s="1454"/>
      <c r="BT35" s="1454"/>
      <c r="BU35" s="1454"/>
      <c r="BV35" s="1398"/>
      <c r="BW35" s="1398"/>
      <c r="BX35" s="1398"/>
      <c r="BY35" s="1398"/>
      <c r="BZ35" s="1398"/>
      <c r="CA35" s="1398"/>
      <c r="CB35" s="1398"/>
      <c r="CC35" s="1398"/>
      <c r="CD35" s="1398"/>
      <c r="CE35" s="1454"/>
      <c r="CF35" s="1454"/>
      <c r="CG35" s="1454"/>
      <c r="CH35" s="1398"/>
      <c r="CI35" s="1398"/>
      <c r="CJ35" s="1398"/>
      <c r="CK35" s="1398"/>
      <c r="CL35" s="1398"/>
      <c r="CM35" s="1398"/>
      <c r="CN35" s="1398"/>
      <c r="CO35" s="1398"/>
      <c r="CP35" s="1456"/>
      <c r="CQ35" s="1454"/>
      <c r="CR35" s="1454"/>
      <c r="CS35" s="1454"/>
      <c r="CT35" s="1398"/>
      <c r="CU35" s="1398"/>
      <c r="CV35" s="1398"/>
      <c r="CW35" s="1398"/>
      <c r="CX35" s="1398"/>
      <c r="CY35" s="1398"/>
      <c r="CZ35" s="1398"/>
      <c r="DA35" s="1398"/>
      <c r="DB35" s="1398"/>
      <c r="DC35" s="1454"/>
      <c r="DD35" s="1454"/>
      <c r="DE35" s="1454"/>
      <c r="DF35" s="1398"/>
      <c r="DG35" s="1398"/>
      <c r="DH35" s="1398"/>
      <c r="DI35" s="1398"/>
      <c r="DJ35" s="1398"/>
      <c r="DK35" s="1398"/>
      <c r="DL35" s="1398"/>
      <c r="DM35" s="1398"/>
      <c r="DN35" s="1456"/>
      <c r="DO35" s="1454"/>
      <c r="DP35" s="1454"/>
      <c r="DQ35" s="1454"/>
      <c r="DR35" s="1398"/>
      <c r="DS35" s="1398"/>
      <c r="DT35" s="1398"/>
      <c r="DU35" s="1398"/>
      <c r="DV35" s="1398"/>
      <c r="DW35" s="1398"/>
      <c r="DX35" s="1398"/>
      <c r="DY35" s="1398"/>
      <c r="DZ35" s="1398"/>
      <c r="EA35" s="1454"/>
      <c r="EB35" s="1454"/>
      <c r="EC35" s="1454"/>
      <c r="ED35" s="1398"/>
      <c r="EE35" s="1398"/>
      <c r="EF35" s="1398"/>
      <c r="EG35" s="1398"/>
      <c r="EH35" s="1398"/>
      <c r="EI35" s="1398"/>
      <c r="EJ35" s="1398"/>
      <c r="EK35" s="1398"/>
      <c r="EL35" s="1456"/>
      <c r="EM35" s="1454"/>
      <c r="EN35" s="1454"/>
      <c r="EO35" s="1454"/>
      <c r="EP35" s="1398"/>
      <c r="EQ35" s="1398"/>
      <c r="ER35" s="1398"/>
      <c r="ES35" s="1398"/>
      <c r="ET35" s="1398"/>
      <c r="EU35" s="1398"/>
      <c r="EV35" s="1398"/>
      <c r="EW35" s="1398"/>
      <c r="EX35" s="1398"/>
      <c r="EY35" s="1454"/>
      <c r="EZ35" s="1454"/>
      <c r="FA35" s="1454"/>
      <c r="FB35" s="1398"/>
    </row>
    <row r="36" spans="1:162" s="638" customFormat="1" ht="18.75" customHeight="1">
      <c r="A36" s="1457" t="s">
        <v>507</v>
      </c>
      <c r="B36" s="1458" t="s">
        <v>341</v>
      </c>
      <c r="C36" s="1148"/>
      <c r="D36" s="434">
        <f>SUM(AB36,AN36,AZ36,BL36,BX36,CJ36,CV36,DH36,DT36,EF36,ER36,P36)</f>
        <v>2377310</v>
      </c>
      <c r="E36" s="1148"/>
      <c r="F36" s="1148"/>
      <c r="G36" s="1148"/>
      <c r="H36" s="434">
        <f>SUM(AF36,AR36,BD36,BP36,CB36,CN36,CZ36,DL36,DX36,EJ36,EV36,T36)</f>
        <v>2445880.2585613336</v>
      </c>
      <c r="I36" s="1148"/>
      <c r="J36" s="434">
        <f>+J8</f>
        <v>2319780</v>
      </c>
      <c r="K36" s="434"/>
      <c r="L36" s="434"/>
      <c r="M36" s="434"/>
      <c r="N36" s="1148"/>
      <c r="O36" s="1148"/>
      <c r="P36" s="434">
        <f>+P8</f>
        <v>64000</v>
      </c>
      <c r="Q36" s="1148"/>
      <c r="R36" s="1148"/>
      <c r="S36" s="1148"/>
      <c r="T36" s="434">
        <f>+T8</f>
        <v>204909.693512</v>
      </c>
      <c r="U36" s="1148"/>
      <c r="V36" s="434">
        <f>+V8</f>
        <v>76950</v>
      </c>
      <c r="W36" s="434"/>
      <c r="X36" s="434"/>
      <c r="Y36" s="434"/>
      <c r="Z36" s="1148"/>
      <c r="AA36" s="1148"/>
      <c r="AB36" s="434">
        <f>+AB8</f>
        <v>195950</v>
      </c>
      <c r="AC36" s="1148"/>
      <c r="AD36" s="1148"/>
      <c r="AE36" s="1148"/>
      <c r="AF36" s="434">
        <f>+AF8</f>
        <v>222086.33833866665</v>
      </c>
      <c r="AG36" s="1148"/>
      <c r="AH36" s="434">
        <f>+AH8</f>
        <v>234650</v>
      </c>
      <c r="AI36" s="434"/>
      <c r="AJ36" s="434"/>
      <c r="AK36" s="434"/>
      <c r="AL36" s="1148"/>
      <c r="AM36" s="1148"/>
      <c r="AN36" s="434">
        <f>+AN8</f>
        <v>50570</v>
      </c>
      <c r="AO36" s="1148"/>
      <c r="AP36" s="1148"/>
      <c r="AQ36" s="1148"/>
      <c r="AR36" s="434">
        <f>+AR8</f>
        <v>68033.055740000011</v>
      </c>
      <c r="AS36" s="1148"/>
      <c r="AT36" s="434">
        <f>+AT8</f>
        <v>60550</v>
      </c>
      <c r="AU36" s="434"/>
      <c r="AV36" s="434"/>
      <c r="AW36" s="434"/>
      <c r="AX36" s="1148"/>
      <c r="AY36" s="1148"/>
      <c r="AZ36" s="434">
        <f>+AZ8</f>
        <v>66380</v>
      </c>
      <c r="BA36" s="1148"/>
      <c r="BB36" s="1148"/>
      <c r="BC36" s="1148"/>
      <c r="BD36" s="434">
        <f>+BD8</f>
        <v>61726.895882666671</v>
      </c>
      <c r="BE36" s="1148"/>
      <c r="BF36" s="434">
        <f>+BF8</f>
        <v>75350</v>
      </c>
      <c r="BG36" s="434"/>
      <c r="BH36" s="434"/>
      <c r="BI36" s="434"/>
      <c r="BJ36" s="1148"/>
      <c r="BK36" s="1148"/>
      <c r="BL36" s="434">
        <f>+BL8</f>
        <v>140700</v>
      </c>
      <c r="BM36" s="1148"/>
      <c r="BN36" s="1148"/>
      <c r="BO36" s="1148"/>
      <c r="BP36" s="434">
        <f>+BP8</f>
        <v>120412.877412</v>
      </c>
      <c r="BQ36" s="1148"/>
      <c r="BR36" s="434">
        <f>+BR8</f>
        <v>141650</v>
      </c>
      <c r="BS36" s="434"/>
      <c r="BT36" s="434"/>
      <c r="BU36" s="434"/>
      <c r="BV36" s="1148"/>
      <c r="BW36" s="1148"/>
      <c r="BX36" s="434">
        <f>+BX8</f>
        <v>738900</v>
      </c>
      <c r="BY36" s="1148"/>
      <c r="BZ36" s="1148"/>
      <c r="CA36" s="1148"/>
      <c r="CB36" s="434">
        <f>+CB8</f>
        <v>615273.34336399997</v>
      </c>
      <c r="CC36" s="1148"/>
      <c r="CD36" s="434">
        <f>+CD8</f>
        <v>604500</v>
      </c>
      <c r="CE36" s="434"/>
      <c r="CF36" s="434"/>
      <c r="CG36" s="434"/>
      <c r="CH36" s="1148"/>
      <c r="CI36" s="1148"/>
      <c r="CJ36" s="434">
        <f>+CJ8</f>
        <v>145720</v>
      </c>
      <c r="CK36" s="1148"/>
      <c r="CL36" s="1148"/>
      <c r="CM36" s="1148"/>
      <c r="CN36" s="434">
        <f>+CN8</f>
        <v>132946.86165333333</v>
      </c>
      <c r="CO36" s="1148"/>
      <c r="CP36" s="434">
        <f>+CP8</f>
        <v>152830</v>
      </c>
      <c r="CQ36" s="434"/>
      <c r="CR36" s="434"/>
      <c r="CS36" s="434"/>
      <c r="CT36" s="1148"/>
      <c r="CU36" s="1148"/>
      <c r="CV36" s="434">
        <f>+CV8</f>
        <v>145720</v>
      </c>
      <c r="CW36" s="1148"/>
      <c r="CX36" s="1148"/>
      <c r="CY36" s="1148"/>
      <c r="CZ36" s="434">
        <f>+CZ8</f>
        <v>137687.88869466668</v>
      </c>
      <c r="DA36" s="1148"/>
      <c r="DB36" s="434">
        <f>+DB8</f>
        <v>183070</v>
      </c>
      <c r="DC36" s="434"/>
      <c r="DD36" s="434"/>
      <c r="DE36" s="434"/>
      <c r="DF36" s="1148"/>
      <c r="DG36" s="1148"/>
      <c r="DH36" s="434">
        <f>+DH8</f>
        <v>149950</v>
      </c>
      <c r="DI36" s="1148"/>
      <c r="DJ36" s="1148"/>
      <c r="DK36" s="1148"/>
      <c r="DL36" s="434">
        <f>+DL8</f>
        <v>151608.48399200002</v>
      </c>
      <c r="DM36" s="1148"/>
      <c r="DN36" s="434">
        <f>+DN8</f>
        <v>159860</v>
      </c>
      <c r="DO36" s="434"/>
      <c r="DP36" s="434"/>
      <c r="DQ36" s="434"/>
      <c r="DR36" s="1148"/>
      <c r="DS36" s="1148"/>
      <c r="DT36" s="434">
        <f>+DT8</f>
        <v>94500</v>
      </c>
      <c r="DU36" s="1148"/>
      <c r="DV36" s="1148"/>
      <c r="DW36" s="1148"/>
      <c r="DX36" s="434">
        <f>+DX8</f>
        <v>80030.89626400001</v>
      </c>
      <c r="DY36" s="1148"/>
      <c r="DZ36" s="434">
        <f>+DZ8</f>
        <v>106850</v>
      </c>
      <c r="EA36" s="434"/>
      <c r="EB36" s="434"/>
      <c r="EC36" s="434"/>
      <c r="ED36" s="1148"/>
      <c r="EE36" s="1148"/>
      <c r="EF36" s="434">
        <f>+EF8</f>
        <v>473520</v>
      </c>
      <c r="EG36" s="1148"/>
      <c r="EH36" s="1148"/>
      <c r="EI36" s="1148"/>
      <c r="EJ36" s="434">
        <f>+EJ8</f>
        <v>543226.65515866666</v>
      </c>
      <c r="EK36" s="1148"/>
      <c r="EL36" s="434">
        <f>+EL8</f>
        <v>394070</v>
      </c>
      <c r="EM36" s="434"/>
      <c r="EN36" s="434"/>
      <c r="EO36" s="434"/>
      <c r="EP36" s="1148"/>
      <c r="EQ36" s="1148"/>
      <c r="ER36" s="434">
        <f>+ER8</f>
        <v>111400</v>
      </c>
      <c r="ES36" s="1148"/>
      <c r="ET36" s="1148"/>
      <c r="EU36" s="1148"/>
      <c r="EV36" s="434">
        <f>+EV8</f>
        <v>107937.26854933333</v>
      </c>
      <c r="EW36" s="1148"/>
      <c r="EX36" s="434">
        <f>+EX8</f>
        <v>129450</v>
      </c>
      <c r="EY36" s="434"/>
      <c r="EZ36" s="434"/>
      <c r="FA36" s="434"/>
      <c r="FB36" s="1148"/>
    </row>
    <row r="37" spans="1:162" s="638" customFormat="1" ht="18.75" customHeight="1">
      <c r="A37" s="1457"/>
      <c r="B37" s="1458" t="s">
        <v>342</v>
      </c>
      <c r="C37" s="1148"/>
      <c r="D37" s="434">
        <f>+D27</f>
        <v>650000</v>
      </c>
      <c r="E37" s="1148"/>
      <c r="F37" s="1148"/>
      <c r="G37" s="1148"/>
      <c r="H37" s="434">
        <f>+H27</f>
        <v>938000</v>
      </c>
      <c r="I37" s="1148"/>
      <c r="J37" s="434">
        <f>+J27</f>
        <v>700000</v>
      </c>
      <c r="K37" s="434"/>
      <c r="L37" s="434"/>
      <c r="M37" s="434"/>
      <c r="N37" s="1148"/>
      <c r="O37" s="1148"/>
      <c r="P37" s="434">
        <f>+P27</f>
        <v>25000</v>
      </c>
      <c r="Q37" s="1148"/>
      <c r="R37" s="1148"/>
      <c r="S37" s="1148"/>
      <c r="T37" s="434">
        <f>+T27</f>
        <v>146000</v>
      </c>
      <c r="U37" s="1148"/>
      <c r="V37" s="434">
        <f>+V27</f>
        <v>40000</v>
      </c>
      <c r="W37" s="434"/>
      <c r="X37" s="434"/>
      <c r="Y37" s="434"/>
      <c r="Z37" s="1148"/>
      <c r="AA37" s="1148"/>
      <c r="AB37" s="434">
        <f>+AB27</f>
        <v>150000</v>
      </c>
      <c r="AC37" s="1148"/>
      <c r="AD37" s="1148"/>
      <c r="AE37" s="1148"/>
      <c r="AF37" s="434">
        <f>+AF27</f>
        <v>174000</v>
      </c>
      <c r="AG37" s="1148"/>
      <c r="AH37" s="434">
        <f>+AH27</f>
        <v>160000</v>
      </c>
      <c r="AI37" s="434"/>
      <c r="AJ37" s="434"/>
      <c r="AK37" s="434"/>
      <c r="AL37" s="1148"/>
      <c r="AM37" s="1148"/>
      <c r="AN37" s="434">
        <f>+AN27</f>
        <v>15000</v>
      </c>
      <c r="AO37" s="1148"/>
      <c r="AP37" s="1148"/>
      <c r="AQ37" s="1148"/>
      <c r="AR37" s="434">
        <f>+AR27</f>
        <v>20000</v>
      </c>
      <c r="AS37" s="1148"/>
      <c r="AT37" s="434">
        <f>+AT27</f>
        <v>15000</v>
      </c>
      <c r="AU37" s="434"/>
      <c r="AV37" s="434"/>
      <c r="AW37" s="434"/>
      <c r="AX37" s="1148"/>
      <c r="AY37" s="1148"/>
      <c r="AZ37" s="434">
        <f>+AZ27</f>
        <v>20000</v>
      </c>
      <c r="BA37" s="1148"/>
      <c r="BB37" s="1148"/>
      <c r="BC37" s="1148"/>
      <c r="BD37" s="434">
        <f>+BD27</f>
        <v>22000</v>
      </c>
      <c r="BE37" s="1148"/>
      <c r="BF37" s="434">
        <f>+BF27</f>
        <v>20000</v>
      </c>
      <c r="BG37" s="434"/>
      <c r="BH37" s="434"/>
      <c r="BI37" s="434"/>
      <c r="BJ37" s="1148"/>
      <c r="BK37" s="1148"/>
      <c r="BL37" s="434">
        <f>+BL27</f>
        <v>25000</v>
      </c>
      <c r="BM37" s="1148"/>
      <c r="BN37" s="1148"/>
      <c r="BO37" s="1148"/>
      <c r="BP37" s="434">
        <f>+BP27</f>
        <v>20000</v>
      </c>
      <c r="BQ37" s="1148"/>
      <c r="BR37" s="434">
        <f>+BR27</f>
        <v>30000</v>
      </c>
      <c r="BS37" s="434"/>
      <c r="BT37" s="434"/>
      <c r="BU37" s="434"/>
      <c r="BV37" s="1148"/>
      <c r="BW37" s="1148"/>
      <c r="BX37" s="434">
        <f>+BX27</f>
        <v>100000</v>
      </c>
      <c r="BY37" s="1148"/>
      <c r="BZ37" s="1148"/>
      <c r="CA37" s="1148"/>
      <c r="CB37" s="434">
        <f>+CB27</f>
        <v>160000</v>
      </c>
      <c r="CC37" s="1148"/>
      <c r="CD37" s="434">
        <f>+CD27</f>
        <v>100000</v>
      </c>
      <c r="CE37" s="434"/>
      <c r="CF37" s="434"/>
      <c r="CG37" s="434"/>
      <c r="CH37" s="1148"/>
      <c r="CI37" s="1148"/>
      <c r="CJ37" s="434">
        <f>+CJ27</f>
        <v>35000</v>
      </c>
      <c r="CK37" s="1148"/>
      <c r="CL37" s="1148"/>
      <c r="CM37" s="1148"/>
      <c r="CN37" s="434">
        <f>+CN27</f>
        <v>43000</v>
      </c>
      <c r="CO37" s="1148"/>
      <c r="CP37" s="434">
        <f>+CP27</f>
        <v>35000</v>
      </c>
      <c r="CQ37" s="434"/>
      <c r="CR37" s="434"/>
      <c r="CS37" s="434"/>
      <c r="CT37" s="1148"/>
      <c r="CU37" s="1148"/>
      <c r="CV37" s="434">
        <f>+CV27</f>
        <v>60000</v>
      </c>
      <c r="CW37" s="1148"/>
      <c r="CX37" s="1148"/>
      <c r="CY37" s="1148"/>
      <c r="CZ37" s="434">
        <f>+CZ27</f>
        <v>60000</v>
      </c>
      <c r="DA37" s="1148"/>
      <c r="DB37" s="434">
        <f>+DB27</f>
        <v>60000</v>
      </c>
      <c r="DC37" s="434"/>
      <c r="DD37" s="434"/>
      <c r="DE37" s="434"/>
      <c r="DF37" s="1148"/>
      <c r="DG37" s="1148"/>
      <c r="DH37" s="434">
        <f>+DH27</f>
        <v>25000</v>
      </c>
      <c r="DI37" s="1148"/>
      <c r="DJ37" s="1148"/>
      <c r="DK37" s="1148"/>
      <c r="DL37" s="434">
        <f>+DL27</f>
        <v>43000</v>
      </c>
      <c r="DM37" s="1148"/>
      <c r="DN37" s="434">
        <f>+DN27</f>
        <v>30000</v>
      </c>
      <c r="DO37" s="434"/>
      <c r="DP37" s="434"/>
      <c r="DQ37" s="434"/>
      <c r="DR37" s="1148"/>
      <c r="DS37" s="1148"/>
      <c r="DT37" s="434">
        <f>+DT27</f>
        <v>20000</v>
      </c>
      <c r="DU37" s="1148"/>
      <c r="DV37" s="1148"/>
      <c r="DW37" s="1148"/>
      <c r="DX37" s="434">
        <f>+DX27</f>
        <v>15000</v>
      </c>
      <c r="DY37" s="1148"/>
      <c r="DZ37" s="434">
        <f>+DZ27</f>
        <v>20000</v>
      </c>
      <c r="EA37" s="434"/>
      <c r="EB37" s="434"/>
      <c r="EC37" s="434"/>
      <c r="ED37" s="1148"/>
      <c r="EE37" s="1148"/>
      <c r="EF37" s="434">
        <f>+EF27</f>
        <v>140000</v>
      </c>
      <c r="EG37" s="1148"/>
      <c r="EH37" s="1148"/>
      <c r="EI37" s="1148"/>
      <c r="EJ37" s="434">
        <f>+EJ27</f>
        <v>200000</v>
      </c>
      <c r="EK37" s="1148"/>
      <c r="EL37" s="434">
        <f>+EL27</f>
        <v>150000</v>
      </c>
      <c r="EM37" s="434"/>
      <c r="EN37" s="434"/>
      <c r="EO37" s="434"/>
      <c r="EP37" s="1148"/>
      <c r="EQ37" s="1148"/>
      <c r="ER37" s="434">
        <f>+ER27</f>
        <v>35000</v>
      </c>
      <c r="ES37" s="1148"/>
      <c r="ET37" s="1148"/>
      <c r="EU37" s="1148"/>
      <c r="EV37" s="434">
        <f>+EV27</f>
        <v>35000</v>
      </c>
      <c r="EW37" s="1148"/>
      <c r="EX37" s="434">
        <f>+EX27</f>
        <v>40000</v>
      </c>
      <c r="EY37" s="434"/>
      <c r="EZ37" s="434"/>
      <c r="FA37" s="434"/>
      <c r="FB37" s="1148"/>
    </row>
    <row r="38" spans="1:162" s="638" customFormat="1" ht="18.75" customHeight="1">
      <c r="A38" s="1457" t="s">
        <v>507</v>
      </c>
      <c r="B38" s="1458" t="s">
        <v>343</v>
      </c>
      <c r="C38" s="1148"/>
      <c r="D38" s="434">
        <f>+D36-D37</f>
        <v>1727310</v>
      </c>
      <c r="E38" s="1148"/>
      <c r="F38" s="1148"/>
      <c r="G38" s="1148"/>
      <c r="H38" s="434">
        <f>+H36-H37</f>
        <v>1507880.2585613336</v>
      </c>
      <c r="I38" s="1148"/>
      <c r="J38" s="434">
        <f>+J36-J37</f>
        <v>1619780</v>
      </c>
      <c r="K38" s="434"/>
      <c r="L38" s="434"/>
      <c r="M38" s="434"/>
      <c r="N38" s="1148"/>
      <c r="O38" s="1148"/>
      <c r="P38" s="434">
        <f>+P36-P37</f>
        <v>39000</v>
      </c>
      <c r="Q38" s="1148"/>
      <c r="R38" s="1148"/>
      <c r="S38" s="1148"/>
      <c r="T38" s="434">
        <f>+T36-T37</f>
        <v>58909.693511999998</v>
      </c>
      <c r="U38" s="1148"/>
      <c r="V38" s="434">
        <f>+V36-V37</f>
        <v>36950</v>
      </c>
      <c r="W38" s="434"/>
      <c r="X38" s="434"/>
      <c r="Y38" s="434"/>
      <c r="Z38" s="1148"/>
      <c r="AA38" s="1148"/>
      <c r="AB38" s="434">
        <f>+AB36-AB37</f>
        <v>45950</v>
      </c>
      <c r="AC38" s="1148"/>
      <c r="AD38" s="1148"/>
      <c r="AE38" s="1148"/>
      <c r="AF38" s="434">
        <f>+AF36-AF37</f>
        <v>48086.338338666654</v>
      </c>
      <c r="AG38" s="1148"/>
      <c r="AH38" s="434">
        <f>+AH36-AH37</f>
        <v>74650</v>
      </c>
      <c r="AI38" s="434"/>
      <c r="AJ38" s="434"/>
      <c r="AK38" s="434"/>
      <c r="AL38" s="1148"/>
      <c r="AM38" s="1148"/>
      <c r="AN38" s="434">
        <f>+AN36-AN37</f>
        <v>35570</v>
      </c>
      <c r="AO38" s="1148"/>
      <c r="AP38" s="1148"/>
      <c r="AQ38" s="1148"/>
      <c r="AR38" s="434">
        <f>+AR36-AR37</f>
        <v>48033.055740000011</v>
      </c>
      <c r="AS38" s="1148"/>
      <c r="AT38" s="434">
        <f>+AT36-AT37</f>
        <v>45550</v>
      </c>
      <c r="AU38" s="434"/>
      <c r="AV38" s="434"/>
      <c r="AW38" s="434"/>
      <c r="AX38" s="1148"/>
      <c r="AY38" s="1148"/>
      <c r="AZ38" s="434">
        <f>+AZ36-AZ37</f>
        <v>46380</v>
      </c>
      <c r="BA38" s="1148"/>
      <c r="BB38" s="1148"/>
      <c r="BC38" s="1148"/>
      <c r="BD38" s="434">
        <f>+BD36-BD37</f>
        <v>39726.895882666671</v>
      </c>
      <c r="BE38" s="1148"/>
      <c r="BF38" s="434">
        <f>+BF36-BF37</f>
        <v>55350</v>
      </c>
      <c r="BG38" s="434"/>
      <c r="BH38" s="434"/>
      <c r="BI38" s="434"/>
      <c r="BJ38" s="1148"/>
      <c r="BK38" s="1148"/>
      <c r="BL38" s="434">
        <f>+BL36-BL37</f>
        <v>115700</v>
      </c>
      <c r="BM38" s="1148"/>
      <c r="BN38" s="1148"/>
      <c r="BO38" s="1148"/>
      <c r="BP38" s="434">
        <f>+BP36-BP37</f>
        <v>100412.877412</v>
      </c>
      <c r="BQ38" s="1148"/>
      <c r="BR38" s="434">
        <f>+BR36-BR37</f>
        <v>111650</v>
      </c>
      <c r="BS38" s="434"/>
      <c r="BT38" s="434"/>
      <c r="BU38" s="434"/>
      <c r="BV38" s="1148"/>
      <c r="BW38" s="1148"/>
      <c r="BX38" s="434">
        <f>+BX36-BX37</f>
        <v>638900</v>
      </c>
      <c r="BY38" s="1148"/>
      <c r="BZ38" s="1148"/>
      <c r="CA38" s="1148"/>
      <c r="CB38" s="434">
        <f>+CB36-CB37</f>
        <v>455273.34336399997</v>
      </c>
      <c r="CC38" s="1148"/>
      <c r="CD38" s="434">
        <f>+CD36-CD37</f>
        <v>504500</v>
      </c>
      <c r="CE38" s="434"/>
      <c r="CF38" s="434"/>
      <c r="CG38" s="434"/>
      <c r="CH38" s="1148"/>
      <c r="CI38" s="1148"/>
      <c r="CJ38" s="434">
        <f>+CJ36-CJ37</f>
        <v>110720</v>
      </c>
      <c r="CK38" s="1148"/>
      <c r="CL38" s="1148"/>
      <c r="CM38" s="1148"/>
      <c r="CN38" s="434">
        <f>+CN36-CN37</f>
        <v>89946.861653333326</v>
      </c>
      <c r="CO38" s="1148"/>
      <c r="CP38" s="434">
        <f>+CP36-CP37</f>
        <v>117830</v>
      </c>
      <c r="CQ38" s="434"/>
      <c r="CR38" s="434"/>
      <c r="CS38" s="434"/>
      <c r="CT38" s="1148"/>
      <c r="CU38" s="1148"/>
      <c r="CV38" s="434">
        <f>+CV36-CV37</f>
        <v>85720</v>
      </c>
      <c r="CW38" s="1148"/>
      <c r="CX38" s="1148"/>
      <c r="CY38" s="1148"/>
      <c r="CZ38" s="434">
        <f>+CZ36-CZ37</f>
        <v>77687.888694666675</v>
      </c>
      <c r="DA38" s="1148"/>
      <c r="DB38" s="434">
        <f>+DB36-DB37</f>
        <v>123070</v>
      </c>
      <c r="DC38" s="434"/>
      <c r="DD38" s="434"/>
      <c r="DE38" s="434"/>
      <c r="DF38" s="1148"/>
      <c r="DG38" s="1148"/>
      <c r="DH38" s="434">
        <f>+DH36-DH37</f>
        <v>124950</v>
      </c>
      <c r="DI38" s="1148"/>
      <c r="DJ38" s="1148"/>
      <c r="DK38" s="1148"/>
      <c r="DL38" s="434">
        <f>+DL36-DL37</f>
        <v>108608.48399200002</v>
      </c>
      <c r="DM38" s="1148"/>
      <c r="DN38" s="434">
        <f>+DN36-DN37</f>
        <v>129860</v>
      </c>
      <c r="DO38" s="434"/>
      <c r="DP38" s="434"/>
      <c r="DQ38" s="434"/>
      <c r="DR38" s="1148"/>
      <c r="DS38" s="1148"/>
      <c r="DT38" s="434">
        <f>+DT36-DT37</f>
        <v>74500</v>
      </c>
      <c r="DU38" s="1148"/>
      <c r="DV38" s="1148"/>
      <c r="DW38" s="1148"/>
      <c r="DX38" s="434">
        <f>+DX36-DX37</f>
        <v>65030.89626400001</v>
      </c>
      <c r="DY38" s="1148"/>
      <c r="DZ38" s="434">
        <f>+DZ36-DZ37</f>
        <v>86850</v>
      </c>
      <c r="EA38" s="434"/>
      <c r="EB38" s="434"/>
      <c r="EC38" s="434"/>
      <c r="ED38" s="1148"/>
      <c r="EE38" s="1148"/>
      <c r="EF38" s="434">
        <f>+EF36-EF37</f>
        <v>333520</v>
      </c>
      <c r="EG38" s="1148"/>
      <c r="EH38" s="1148"/>
      <c r="EI38" s="1148"/>
      <c r="EJ38" s="434">
        <f>+EJ36-EJ37</f>
        <v>343226.65515866666</v>
      </c>
      <c r="EK38" s="1148"/>
      <c r="EL38" s="434">
        <f>+EL36-EL37</f>
        <v>244070</v>
      </c>
      <c r="EM38" s="434"/>
      <c r="EN38" s="434"/>
      <c r="EO38" s="434"/>
      <c r="EP38" s="1148"/>
      <c r="EQ38" s="1148"/>
      <c r="ER38" s="434">
        <f>+ER36-ER37</f>
        <v>76400</v>
      </c>
      <c r="ES38" s="1148"/>
      <c r="ET38" s="1148"/>
      <c r="EU38" s="1148"/>
      <c r="EV38" s="434">
        <f>+EV36-EV37</f>
        <v>72937.268549333327</v>
      </c>
      <c r="EW38" s="1148"/>
      <c r="EX38" s="434">
        <f>+EX36-EX37</f>
        <v>89450</v>
      </c>
      <c r="EY38" s="434"/>
      <c r="EZ38" s="434"/>
      <c r="FA38" s="434"/>
      <c r="FB38" s="1148"/>
    </row>
    <row r="39" spans="1:162" s="638" customFormat="1" ht="18.75" customHeight="1">
      <c r="A39" s="1457" t="s">
        <v>507</v>
      </c>
      <c r="B39" s="1459" t="s">
        <v>1443</v>
      </c>
      <c r="C39" s="1148"/>
      <c r="D39" s="1148"/>
      <c r="E39" s="1148"/>
      <c r="F39" s="1148"/>
      <c r="G39" s="1148"/>
      <c r="H39" s="1148">
        <f>SUM(IF(T39&lt;0,0,T39),IF(AF39&lt;0,0,AF39),IF(AR39&lt;0,0,AR39),IF(BD39&lt;0,0,BD39),IF(BP39&lt;0,0,BP39),IF(CB39&lt;0,0,CB39),IF(CN39&lt;0,0,CN39),IF(CZ39&lt;0,0,CZ39),IF(DL39&lt;0,0,DL39),IF(DX39&lt;0,0,DX39),IF(EJ39&lt;0,0,EJ39),IF(EV39&lt;0,0,EV39),)</f>
        <v>44215.742749333323</v>
      </c>
      <c r="I39" s="1148"/>
      <c r="J39" s="1148"/>
      <c r="K39" s="1148"/>
      <c r="L39" s="1148"/>
      <c r="M39" s="1148"/>
      <c r="N39" s="1148"/>
      <c r="O39" s="1148"/>
      <c r="P39" s="1148"/>
      <c r="Q39" s="1148"/>
      <c r="R39" s="1148"/>
      <c r="S39" s="1148"/>
      <c r="T39" s="1148">
        <f>T38-P38</f>
        <v>19909.693511999998</v>
      </c>
      <c r="U39" s="1148"/>
      <c r="V39" s="1148"/>
      <c r="W39" s="1148"/>
      <c r="X39" s="1148"/>
      <c r="Y39" s="1148"/>
      <c r="Z39" s="1148"/>
      <c r="AA39" s="1148"/>
      <c r="AB39" s="1148"/>
      <c r="AC39" s="1148"/>
      <c r="AD39" s="1148"/>
      <c r="AE39" s="1148"/>
      <c r="AF39" s="1148">
        <f>AF38-AB38</f>
        <v>2136.3383386666537</v>
      </c>
      <c r="AG39" s="1148"/>
      <c r="AH39" s="1148"/>
      <c r="AI39" s="1148"/>
      <c r="AJ39" s="1148"/>
      <c r="AK39" s="1148"/>
      <c r="AL39" s="1148"/>
      <c r="AM39" s="1148"/>
      <c r="AN39" s="1148"/>
      <c r="AO39" s="1148"/>
      <c r="AP39" s="1148"/>
      <c r="AQ39" s="1148"/>
      <c r="AR39" s="1148">
        <f>AR38-AN38</f>
        <v>12463.055740000011</v>
      </c>
      <c r="AS39" s="1148"/>
      <c r="AT39" s="1148"/>
      <c r="AU39" s="1148"/>
      <c r="AV39" s="1148"/>
      <c r="AW39" s="1148"/>
      <c r="AX39" s="1148"/>
      <c r="AY39" s="1148"/>
      <c r="AZ39" s="1148"/>
      <c r="BA39" s="1148"/>
      <c r="BB39" s="1148"/>
      <c r="BC39" s="1148"/>
      <c r="BD39" s="1148">
        <f>BD38-AZ38</f>
        <v>-6653.1041173333288</v>
      </c>
      <c r="BE39" s="1148"/>
      <c r="BF39" s="1148"/>
      <c r="BG39" s="1148"/>
      <c r="BH39" s="1148"/>
      <c r="BI39" s="1148"/>
      <c r="BJ39" s="1148"/>
      <c r="BK39" s="1148"/>
      <c r="BL39" s="1148"/>
      <c r="BM39" s="1148"/>
      <c r="BN39" s="1148"/>
      <c r="BO39" s="1148"/>
      <c r="BP39" s="1148">
        <f>BP38-BL38</f>
        <v>-15287.122587999998</v>
      </c>
      <c r="BQ39" s="1148"/>
      <c r="BR39" s="1148"/>
      <c r="BS39" s="1148"/>
      <c r="BT39" s="1148"/>
      <c r="BU39" s="1148"/>
      <c r="BV39" s="1148"/>
      <c r="BW39" s="1148"/>
      <c r="BX39" s="1148"/>
      <c r="BY39" s="1148"/>
      <c r="BZ39" s="1148"/>
      <c r="CA39" s="1148"/>
      <c r="CB39" s="1148">
        <f>CB38-BX38</f>
        <v>-183626.65663600003</v>
      </c>
      <c r="CC39" s="1148"/>
      <c r="CD39" s="1148"/>
      <c r="CE39" s="1148"/>
      <c r="CF39" s="1148"/>
      <c r="CG39" s="1148"/>
      <c r="CH39" s="1148"/>
      <c r="CI39" s="1148"/>
      <c r="CJ39" s="1148"/>
      <c r="CK39" s="1148"/>
      <c r="CL39" s="1148"/>
      <c r="CM39" s="1148"/>
      <c r="CN39" s="1148">
        <f>CN38-CJ38</f>
        <v>-20773.138346666674</v>
      </c>
      <c r="CO39" s="1148"/>
      <c r="CP39" s="1148"/>
      <c r="CQ39" s="1148"/>
      <c r="CR39" s="1148"/>
      <c r="CS39" s="1148"/>
      <c r="CT39" s="1148"/>
      <c r="CU39" s="1148"/>
      <c r="CV39" s="1148"/>
      <c r="CW39" s="1148"/>
      <c r="CX39" s="1148"/>
      <c r="CY39" s="1148"/>
      <c r="CZ39" s="1148">
        <f>CZ38-CV38</f>
        <v>-8032.1113053333247</v>
      </c>
      <c r="DA39" s="1148"/>
      <c r="DB39" s="1148"/>
      <c r="DC39" s="1148"/>
      <c r="DD39" s="1148"/>
      <c r="DE39" s="1148"/>
      <c r="DF39" s="1148"/>
      <c r="DG39" s="1148"/>
      <c r="DH39" s="1148"/>
      <c r="DI39" s="1148"/>
      <c r="DJ39" s="1148"/>
      <c r="DK39" s="1148"/>
      <c r="DL39" s="1148">
        <f>DL38-DH38</f>
        <v>-16341.516007999977</v>
      </c>
      <c r="DM39" s="1148"/>
      <c r="DN39" s="1148"/>
      <c r="DO39" s="1148"/>
      <c r="DP39" s="1148"/>
      <c r="DQ39" s="1148"/>
      <c r="DR39" s="1148"/>
      <c r="DS39" s="1148"/>
      <c r="DT39" s="1148"/>
      <c r="DU39" s="1148"/>
      <c r="DV39" s="1148"/>
      <c r="DW39" s="1148"/>
      <c r="DX39" s="1148">
        <f>DX38-DT38</f>
        <v>-9469.10373599999</v>
      </c>
      <c r="DY39" s="1148"/>
      <c r="DZ39" s="1148"/>
      <c r="EA39" s="1148"/>
      <c r="EB39" s="1148"/>
      <c r="EC39" s="1148"/>
      <c r="ED39" s="1148"/>
      <c r="EE39" s="1148"/>
      <c r="EF39" s="1148"/>
      <c r="EG39" s="1148"/>
      <c r="EH39" s="1148"/>
      <c r="EI39" s="1148"/>
      <c r="EJ39" s="1148">
        <f>EJ38-EF38</f>
        <v>9706.655158666661</v>
      </c>
      <c r="EK39" s="1148"/>
      <c r="EL39" s="1148"/>
      <c r="EM39" s="1148"/>
      <c r="EN39" s="1148"/>
      <c r="EO39" s="1148"/>
      <c r="EP39" s="1148"/>
      <c r="EQ39" s="1148"/>
      <c r="ER39" s="1148"/>
      <c r="ES39" s="1148"/>
      <c r="ET39" s="1148"/>
      <c r="EU39" s="1148"/>
      <c r="EV39" s="1148">
        <f>EV38-ER38</f>
        <v>-3462.7314506666735</v>
      </c>
      <c r="EW39" s="1148"/>
      <c r="EX39" s="1148"/>
      <c r="EY39" s="1148"/>
      <c r="EZ39" s="1148"/>
      <c r="FA39" s="1148"/>
      <c r="FB39" s="1148"/>
    </row>
    <row r="40" spans="1:162" s="334" customFormat="1" ht="18.75" customHeight="1">
      <c r="A40" s="1460"/>
      <c r="B40" s="1461" t="s">
        <v>1444</v>
      </c>
      <c r="C40" s="1399"/>
      <c r="D40" s="1399"/>
      <c r="E40" s="1399"/>
      <c r="F40" s="1399"/>
      <c r="G40" s="1399"/>
      <c r="H40" s="1399">
        <f>SUM(AF40,AR40,BD40,BP40,CB40,CN40,CZ40,DL40,DX40,EJ40,EV40,T40)</f>
        <v>30951.019924533324</v>
      </c>
      <c r="I40" s="1399"/>
      <c r="J40" s="1399"/>
      <c r="K40" s="1450"/>
      <c r="L40" s="1399"/>
      <c r="M40" s="1399"/>
      <c r="N40" s="1399"/>
      <c r="O40" s="1399"/>
      <c r="P40" s="1399"/>
      <c r="Q40" s="1399"/>
      <c r="R40" s="1399"/>
      <c r="S40" s="1399"/>
      <c r="T40" s="1399">
        <f>IF(T39&lt;0,0,T39*70%)</f>
        <v>13936.785458399998</v>
      </c>
      <c r="U40" s="1399"/>
      <c r="V40" s="1399"/>
      <c r="W40" s="1399"/>
      <c r="X40" s="1399"/>
      <c r="Y40" s="1399"/>
      <c r="Z40" s="1399"/>
      <c r="AA40" s="1399"/>
      <c r="AB40" s="1399"/>
      <c r="AC40" s="1399"/>
      <c r="AD40" s="1399"/>
      <c r="AE40" s="1399"/>
      <c r="AF40" s="1399">
        <f>IF(AF39&lt;0,0,AF39*70%)</f>
        <v>1495.4368370666575</v>
      </c>
      <c r="AG40" s="1399"/>
      <c r="AH40" s="1399"/>
      <c r="AI40" s="1399"/>
      <c r="AJ40" s="1399"/>
      <c r="AK40" s="1399"/>
      <c r="AL40" s="1399"/>
      <c r="AM40" s="1399"/>
      <c r="AN40" s="1399"/>
      <c r="AO40" s="1399"/>
      <c r="AP40" s="1399"/>
      <c r="AQ40" s="1399"/>
      <c r="AR40" s="1399">
        <f>IF(AR39&lt;0,0,AR39*70%)</f>
        <v>8724.1390180000071</v>
      </c>
      <c r="AS40" s="1399"/>
      <c r="AT40" s="1399"/>
      <c r="AU40" s="1399"/>
      <c r="AV40" s="1399"/>
      <c r="AW40" s="1399"/>
      <c r="AX40" s="1399"/>
      <c r="AY40" s="1399"/>
      <c r="AZ40" s="1399"/>
      <c r="BA40" s="1399"/>
      <c r="BB40" s="1399"/>
      <c r="BC40" s="1399"/>
      <c r="BD40" s="1399">
        <f>IF(BD39&lt;0,0,BD39*70%)</f>
        <v>0</v>
      </c>
      <c r="BE40" s="1399"/>
      <c r="BF40" s="1399"/>
      <c r="BG40" s="1399"/>
      <c r="BH40" s="1399"/>
      <c r="BI40" s="1399"/>
      <c r="BJ40" s="1399"/>
      <c r="BK40" s="1399"/>
      <c r="BL40" s="1399"/>
      <c r="BM40" s="1399"/>
      <c r="BN40" s="1399"/>
      <c r="BO40" s="1399"/>
      <c r="BP40" s="1399">
        <f>IF(BP39&lt;0,0,BP39*70%)</f>
        <v>0</v>
      </c>
      <c r="BQ40" s="1399"/>
      <c r="BR40" s="1399"/>
      <c r="BS40" s="1399"/>
      <c r="BT40" s="1399"/>
      <c r="BU40" s="1399"/>
      <c r="BV40" s="1399"/>
      <c r="BW40" s="1399"/>
      <c r="BX40" s="1399"/>
      <c r="BY40" s="1399"/>
      <c r="BZ40" s="1399"/>
      <c r="CA40" s="1399"/>
      <c r="CB40" s="1399">
        <f>IF(CB39&lt;0,0,CB39*70%)</f>
        <v>0</v>
      </c>
      <c r="CC40" s="1399"/>
      <c r="CD40" s="1399"/>
      <c r="CE40" s="1399"/>
      <c r="CF40" s="1399"/>
      <c r="CG40" s="1399"/>
      <c r="CH40" s="1399"/>
      <c r="CI40" s="1399"/>
      <c r="CJ40" s="1399"/>
      <c r="CK40" s="1399"/>
      <c r="CL40" s="1399"/>
      <c r="CM40" s="1399"/>
      <c r="CN40" s="1399">
        <f>IF(CN39&lt;0,0,CN39*70%)</f>
        <v>0</v>
      </c>
      <c r="CO40" s="1399"/>
      <c r="CP40" s="1399"/>
      <c r="CQ40" s="1399"/>
      <c r="CR40" s="1399"/>
      <c r="CS40" s="1399"/>
      <c r="CT40" s="1399"/>
      <c r="CU40" s="1399"/>
      <c r="CV40" s="1399"/>
      <c r="CW40" s="1399"/>
      <c r="CX40" s="1399"/>
      <c r="CY40" s="1399"/>
      <c r="CZ40" s="1399">
        <f>IF(CZ39&lt;0,0,CZ39*70%)</f>
        <v>0</v>
      </c>
      <c r="DA40" s="1399"/>
      <c r="DB40" s="1399"/>
      <c r="DC40" s="1399"/>
      <c r="DD40" s="1399"/>
      <c r="DE40" s="1399"/>
      <c r="DF40" s="1399"/>
      <c r="DG40" s="1399"/>
      <c r="DH40" s="1399"/>
      <c r="DI40" s="1399"/>
      <c r="DJ40" s="1399"/>
      <c r="DK40" s="1399"/>
      <c r="DL40" s="1399">
        <f>IF(DL39&lt;0,0,DL39*70%)</f>
        <v>0</v>
      </c>
      <c r="DM40" s="1399"/>
      <c r="DN40" s="1399"/>
      <c r="DO40" s="1399"/>
      <c r="DP40" s="1399"/>
      <c r="DQ40" s="1399"/>
      <c r="DR40" s="1399"/>
      <c r="DS40" s="1399"/>
      <c r="DT40" s="1399"/>
      <c r="DU40" s="1399"/>
      <c r="DV40" s="1399"/>
      <c r="DW40" s="1399"/>
      <c r="DX40" s="1399">
        <f>IF(DX39&lt;0,0,DX39*70%)</f>
        <v>0</v>
      </c>
      <c r="DY40" s="1399"/>
      <c r="DZ40" s="1399"/>
      <c r="EA40" s="1399"/>
      <c r="EB40" s="1399"/>
      <c r="EC40" s="1399"/>
      <c r="ED40" s="1399"/>
      <c r="EE40" s="1399"/>
      <c r="EF40" s="1399"/>
      <c r="EG40" s="1399"/>
      <c r="EH40" s="1399"/>
      <c r="EI40" s="1399"/>
      <c r="EJ40" s="1399">
        <f>IF(EJ39&lt;0,0,EJ39*70%)</f>
        <v>6794.6586110666622</v>
      </c>
      <c r="EK40" s="1399"/>
      <c r="EL40" s="1399"/>
      <c r="EM40" s="1399"/>
      <c r="EN40" s="1399"/>
      <c r="EO40" s="1399"/>
      <c r="EP40" s="1399"/>
      <c r="EQ40" s="1399"/>
      <c r="ER40" s="1399"/>
      <c r="ES40" s="1399"/>
      <c r="ET40" s="1399"/>
      <c r="EU40" s="1399"/>
      <c r="EV40" s="1399">
        <f>IF(EV39&lt;0,0,EV39*70%)</f>
        <v>0</v>
      </c>
      <c r="EW40" s="1399"/>
      <c r="EX40" s="1399"/>
      <c r="EY40" s="1399"/>
      <c r="EZ40" s="1399"/>
      <c r="FA40" s="1399"/>
      <c r="FB40" s="1399"/>
    </row>
    <row r="42" spans="1:162">
      <c r="I42" s="1462">
        <v>945000</v>
      </c>
      <c r="J42" s="1462"/>
    </row>
    <row r="43" spans="1:162">
      <c r="I43" s="1462">
        <f>I10-I42</f>
        <v>0</v>
      </c>
      <c r="K43" s="1463">
        <v>1210000</v>
      </c>
    </row>
    <row r="44" spans="1:162">
      <c r="I44" s="1462"/>
      <c r="K44" s="1463">
        <v>1490000</v>
      </c>
    </row>
    <row r="45" spans="1:162">
      <c r="I45" s="1462"/>
      <c r="K45" s="1528">
        <f>+K44/K43</f>
        <v>1.2314049586776858</v>
      </c>
    </row>
    <row r="46" spans="1:162">
      <c r="I46" s="1462"/>
      <c r="K46" s="1463">
        <v>1000</v>
      </c>
    </row>
    <row r="47" spans="1:162">
      <c r="I47" s="1462"/>
      <c r="K47" s="1463">
        <v>698</v>
      </c>
    </row>
    <row r="48" spans="1:162">
      <c r="I48" s="1462"/>
      <c r="K48" s="1463">
        <f>+K46*K47</f>
        <v>698000</v>
      </c>
    </row>
    <row r="49" spans="9:9">
      <c r="I49" s="1462"/>
    </row>
    <row r="50" spans="9:9">
      <c r="I50" s="1462"/>
    </row>
    <row r="51" spans="9:9">
      <c r="I51" s="1462"/>
    </row>
    <row r="52" spans="9:9">
      <c r="I52" s="1462"/>
    </row>
    <row r="53" spans="9:9">
      <c r="I53" s="1462"/>
    </row>
    <row r="54" spans="9:9">
      <c r="I54" s="1462"/>
    </row>
  </sheetData>
  <customSheetViews>
    <customSheetView guid="{88621519-296E-4458-B04E-813E881018FE}" scale="90" hiddenRows="1">
      <pane xSplit="10" ySplit="9" topLeftCell="K40" activePane="bottomRight" state="frozen"/>
      <selection pane="bottomRight" activeCell="G43" sqref="G43"/>
      <pageMargins left="0.19685039370078741" right="0.19685039370078741" top="0.39370078740157483" bottom="0" header="0.19685039370078741" footer="0.19685039370078741"/>
      <printOptions horizontalCentered="1"/>
      <pageSetup paperSize="9" scale="80" orientation="landscape" r:id="rId1"/>
      <headerFooter alignWithMargins="0"/>
    </customSheetView>
  </customSheetViews>
  <mergeCells count="215">
    <mergeCell ref="A3:A6"/>
    <mergeCell ref="B3:B6"/>
    <mergeCell ref="C3:N3"/>
    <mergeCell ref="O3:Z3"/>
    <mergeCell ref="S4:T4"/>
    <mergeCell ref="U4:V4"/>
    <mergeCell ref="W4:Z4"/>
    <mergeCell ref="J5:J6"/>
    <mergeCell ref="K5:L5"/>
    <mergeCell ref="H5:H6"/>
    <mergeCell ref="R5:R6"/>
    <mergeCell ref="S5:S6"/>
    <mergeCell ref="M5:N5"/>
    <mergeCell ref="T5:T6"/>
    <mergeCell ref="U5:U6"/>
    <mergeCell ref="V5:V6"/>
    <mergeCell ref="W5:X5"/>
    <mergeCell ref="Y5:Z5"/>
    <mergeCell ref="AA3:AL3"/>
    <mergeCell ref="AM3:AX3"/>
    <mergeCell ref="AY3:BJ3"/>
    <mergeCell ref="AC4:AD4"/>
    <mergeCell ref="AE4:AF4"/>
    <mergeCell ref="AG4:AH4"/>
    <mergeCell ref="AI4:AL4"/>
    <mergeCell ref="AM4:AN4"/>
    <mergeCell ref="AO4:AP4"/>
    <mergeCell ref="AQ4:AR4"/>
    <mergeCell ref="BK3:BV3"/>
    <mergeCell ref="BW3:CH3"/>
    <mergeCell ref="CI3:CT3"/>
    <mergeCell ref="CU3:DF3"/>
    <mergeCell ref="DG3:DR3"/>
    <mergeCell ref="DS3:ED3"/>
    <mergeCell ref="EE3:EP3"/>
    <mergeCell ref="EQ3:FB3"/>
    <mergeCell ref="C4:D4"/>
    <mergeCell ref="E4:F4"/>
    <mergeCell ref="G4:H4"/>
    <mergeCell ref="I4:J4"/>
    <mergeCell ref="K4:N4"/>
    <mergeCell ref="O4:P4"/>
    <mergeCell ref="Q4:R4"/>
    <mergeCell ref="AA4:AB4"/>
    <mergeCell ref="AS4:AT4"/>
    <mergeCell ref="AU4:AX4"/>
    <mergeCell ref="AY4:AZ4"/>
    <mergeCell ref="BA4:BB4"/>
    <mergeCell ref="BC4:BD4"/>
    <mergeCell ref="BE4:BF4"/>
    <mergeCell ref="BG4:BJ4"/>
    <mergeCell ref="BK4:BL4"/>
    <mergeCell ref="CW4:CX4"/>
    <mergeCell ref="CY4:CZ4"/>
    <mergeCell ref="DA4:DB4"/>
    <mergeCell ref="BM4:BN4"/>
    <mergeCell ref="BO4:BP4"/>
    <mergeCell ref="BQ4:BR4"/>
    <mergeCell ref="BS4:BV4"/>
    <mergeCell ref="BW4:BX4"/>
    <mergeCell ref="BY4:BZ4"/>
    <mergeCell ref="CA4:CB4"/>
    <mergeCell ref="CC4:CD4"/>
    <mergeCell ref="CE4:CH4"/>
    <mergeCell ref="AB5:AB6"/>
    <mergeCell ref="AC5:AC6"/>
    <mergeCell ref="AD5:AD6"/>
    <mergeCell ref="DY4:DZ4"/>
    <mergeCell ref="EA4:ED4"/>
    <mergeCell ref="EE4:EF4"/>
    <mergeCell ref="EG4:EH4"/>
    <mergeCell ref="EI4:EJ4"/>
    <mergeCell ref="EK4:EL4"/>
    <mergeCell ref="DC4:DF4"/>
    <mergeCell ref="DG4:DH4"/>
    <mergeCell ref="DI4:DJ4"/>
    <mergeCell ref="DK4:DL4"/>
    <mergeCell ref="DM4:DN4"/>
    <mergeCell ref="DO4:DR4"/>
    <mergeCell ref="DS4:DT4"/>
    <mergeCell ref="DU4:DV4"/>
    <mergeCell ref="DW4:DX4"/>
    <mergeCell ref="CI4:CJ4"/>
    <mergeCell ref="CK4:CL4"/>
    <mergeCell ref="CM4:CN4"/>
    <mergeCell ref="CO4:CP4"/>
    <mergeCell ref="CQ4:CT4"/>
    <mergeCell ref="CU4:CV4"/>
    <mergeCell ref="AA5:AA6"/>
    <mergeCell ref="C5:C6"/>
    <mergeCell ref="D5:D6"/>
    <mergeCell ref="E5:E6"/>
    <mergeCell ref="F5:F6"/>
    <mergeCell ref="G5:G6"/>
    <mergeCell ref="I5:I6"/>
    <mergeCell ref="O5:O6"/>
    <mergeCell ref="P5:P6"/>
    <mergeCell ref="Q5:Q6"/>
    <mergeCell ref="AE5:AE6"/>
    <mergeCell ref="AF5:AF6"/>
    <mergeCell ref="AP5:AP6"/>
    <mergeCell ref="AK5:AL5"/>
    <mergeCell ref="AQ5:AQ6"/>
    <mergeCell ref="AM5:AM6"/>
    <mergeCell ref="AN5:AN6"/>
    <mergeCell ref="AO5:AO6"/>
    <mergeCell ref="AG5:AG6"/>
    <mergeCell ref="AH5:AH6"/>
    <mergeCell ref="AI5:AJ5"/>
    <mergeCell ref="AR5:AR6"/>
    <mergeCell ref="AS5:AS6"/>
    <mergeCell ref="AT5:AT6"/>
    <mergeCell ref="AU5:AV5"/>
    <mergeCell ref="AW5:AX5"/>
    <mergeCell ref="AY5:AY6"/>
    <mergeCell ref="AZ5:AZ6"/>
    <mergeCell ref="BA5:BA6"/>
    <mergeCell ref="BB5:BB6"/>
    <mergeCell ref="BC5:BC6"/>
    <mergeCell ref="BD5:BD6"/>
    <mergeCell ref="BE5:BE6"/>
    <mergeCell ref="BF5:BF6"/>
    <mergeCell ref="BG5:BH5"/>
    <mergeCell ref="BI5:BJ5"/>
    <mergeCell ref="BK5:BK6"/>
    <mergeCell ref="BL5:BL6"/>
    <mergeCell ref="BM5:BM6"/>
    <mergeCell ref="BN5:BN6"/>
    <mergeCell ref="BO5:BO6"/>
    <mergeCell ref="BP5:BP6"/>
    <mergeCell ref="BQ5:BQ6"/>
    <mergeCell ref="BR5:BR6"/>
    <mergeCell ref="BS5:BT5"/>
    <mergeCell ref="BU5:BV5"/>
    <mergeCell ref="BW5:BW6"/>
    <mergeCell ref="BX5:BX6"/>
    <mergeCell ref="BY5:BY6"/>
    <mergeCell ref="BZ5:BZ6"/>
    <mergeCell ref="CA5:CA6"/>
    <mergeCell ref="CB5:CB6"/>
    <mergeCell ref="CC5:CC6"/>
    <mergeCell ref="CD5:CD6"/>
    <mergeCell ref="CJ5:CJ6"/>
    <mergeCell ref="CE5:CF5"/>
    <mergeCell ref="CG5:CH5"/>
    <mergeCell ref="CI5:CI6"/>
    <mergeCell ref="CK5:CK6"/>
    <mergeCell ref="CL5:CL6"/>
    <mergeCell ref="CM5:CM6"/>
    <mergeCell ref="CN5:CN6"/>
    <mergeCell ref="CO5:CO6"/>
    <mergeCell ref="CP5:CP6"/>
    <mergeCell ref="CQ5:CR5"/>
    <mergeCell ref="CS5:CT5"/>
    <mergeCell ref="CU5:CU6"/>
    <mergeCell ref="CV5:CV6"/>
    <mergeCell ref="CW5:CW6"/>
    <mergeCell ref="CX5:CX6"/>
    <mergeCell ref="CY5:CY6"/>
    <mergeCell ref="CZ5:CZ6"/>
    <mergeCell ref="DA5:DA6"/>
    <mergeCell ref="DB5:DB6"/>
    <mergeCell ref="DC5:DD5"/>
    <mergeCell ref="DE5:DF5"/>
    <mergeCell ref="DG5:DG6"/>
    <mergeCell ref="DH5:DH6"/>
    <mergeCell ref="DI5:DI6"/>
    <mergeCell ref="DJ5:DJ6"/>
    <mergeCell ref="DK5:DK6"/>
    <mergeCell ref="DL5:DL6"/>
    <mergeCell ref="DM5:DM6"/>
    <mergeCell ref="DN5:DN6"/>
    <mergeCell ref="DO5:DP5"/>
    <mergeCell ref="DQ5:DR5"/>
    <mergeCell ref="DS5:DS6"/>
    <mergeCell ref="DT5:DT6"/>
    <mergeCell ref="DU5:DU6"/>
    <mergeCell ref="DV5:DV6"/>
    <mergeCell ref="DW5:DW6"/>
    <mergeCell ref="DX5:DX6"/>
    <mergeCell ref="DY5:DY6"/>
    <mergeCell ref="DZ5:DZ6"/>
    <mergeCell ref="EA5:EB5"/>
    <mergeCell ref="EC5:ED5"/>
    <mergeCell ref="EE5:EE6"/>
    <mergeCell ref="EF5:EF6"/>
    <mergeCell ref="EG5:EG6"/>
    <mergeCell ref="EH5:EH6"/>
    <mergeCell ref="EI5:EI6"/>
    <mergeCell ref="EJ5:EJ6"/>
    <mergeCell ref="EK5:EK6"/>
    <mergeCell ref="FC5:FC6"/>
    <mergeCell ref="FD5:FD6"/>
    <mergeCell ref="FE5:FE6"/>
    <mergeCell ref="FF5:FF6"/>
    <mergeCell ref="FC4:FF4"/>
    <mergeCell ref="EL5:EL6"/>
    <mergeCell ref="EM5:EN5"/>
    <mergeCell ref="EO5:EP5"/>
    <mergeCell ref="EQ5:EQ6"/>
    <mergeCell ref="ER5:ER6"/>
    <mergeCell ref="ES5:ES6"/>
    <mergeCell ref="EX5:EX6"/>
    <mergeCell ref="EY5:EZ5"/>
    <mergeCell ref="FA5:FB5"/>
    <mergeCell ref="ET5:ET6"/>
    <mergeCell ref="EU5:EU6"/>
    <mergeCell ref="EV5:EV6"/>
    <mergeCell ref="EW5:EW6"/>
    <mergeCell ref="EU4:EV4"/>
    <mergeCell ref="EW4:EX4"/>
    <mergeCell ref="EY4:FB4"/>
    <mergeCell ref="EM4:EP4"/>
    <mergeCell ref="EQ4:ER4"/>
    <mergeCell ref="ES4:ET4"/>
  </mergeCells>
  <phoneticPr fontId="5" type="noConversion"/>
  <printOptions horizontalCentered="1"/>
  <pageMargins left="0.19685039370078741" right="0.19685039370078741" top="0.39370078740157483" bottom="0" header="0.19685039370078741" footer="0.19685039370078741"/>
  <pageSetup paperSize="9" scale="80" orientation="landscape" r:id="rId2"/>
  <headerFooter alignWithMargins="0"/>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8"/>
    <pageSetUpPr fitToPage="1"/>
  </sheetPr>
  <dimension ref="A1:DB30"/>
  <sheetViews>
    <sheetView zoomScaleNormal="100" workbookViewId="0">
      <pane xSplit="3" ySplit="7" topLeftCell="CK8" activePane="bottomRight" state="frozen"/>
      <selection activeCell="A4" sqref="A4:C4"/>
      <selection pane="topRight" activeCell="A4" sqref="A4:C4"/>
      <selection pane="bottomLeft" activeCell="A4" sqref="A4:C4"/>
      <selection pane="bottomRight" activeCell="A4" sqref="A4:C4"/>
    </sheetView>
  </sheetViews>
  <sheetFormatPr defaultColWidth="9" defaultRowHeight="12.75"/>
  <cols>
    <col min="1" max="1" width="4.375" style="247" bestFit="1" customWidth="1"/>
    <col min="2" max="2" width="43.125" style="247" customWidth="1"/>
    <col min="3" max="3" width="10.625" style="275" customWidth="1"/>
    <col min="4" max="8" width="10.625" style="247" customWidth="1"/>
    <col min="9" max="10" width="8.625" style="247" customWidth="1"/>
    <col min="11" max="16" width="10.625" style="247" customWidth="1"/>
    <col min="17" max="18" width="8.625" style="247" customWidth="1"/>
    <col min="19" max="24" width="10.625" style="247" customWidth="1"/>
    <col min="25" max="26" width="8.625" style="247" customWidth="1"/>
    <col min="27" max="32" width="10.625" style="247" customWidth="1"/>
    <col min="33" max="34" width="8.625" style="247" customWidth="1"/>
    <col min="35" max="40" width="10.625" style="247" customWidth="1"/>
    <col min="41" max="42" width="8.625" style="247" customWidth="1"/>
    <col min="43" max="48" width="10.625" style="247" customWidth="1"/>
    <col min="49" max="50" width="8.625" style="247" customWidth="1"/>
    <col min="51" max="56" width="10.625" style="247" customWidth="1"/>
    <col min="57" max="58" width="8.625" style="247" customWidth="1"/>
    <col min="59" max="64" width="10.625" style="247" customWidth="1"/>
    <col min="65" max="66" width="8.625" style="247" customWidth="1"/>
    <col min="67" max="72" width="10.625" style="247" customWidth="1"/>
    <col min="73" max="74" width="8.625" style="247" customWidth="1"/>
    <col min="75" max="80" width="10.625" style="247" customWidth="1"/>
    <col min="81" max="82" width="8.625" style="247" customWidth="1"/>
    <col min="83" max="88" width="10.625" style="247" customWidth="1"/>
    <col min="89" max="90" width="8.625" style="247" customWidth="1"/>
    <col min="91" max="96" width="10.625" style="247" customWidth="1"/>
    <col min="97" max="98" width="8.625" style="247" customWidth="1"/>
    <col min="99" max="104" width="10.625" style="247" customWidth="1"/>
    <col min="105" max="106" width="8.625" style="247" customWidth="1"/>
    <col min="107" max="16384" width="9" style="247"/>
  </cols>
  <sheetData>
    <row r="1" spans="1:106" ht="22.5" customHeight="1">
      <c r="C1" s="248" t="s">
        <v>1395</v>
      </c>
      <c r="D1" s="248"/>
      <c r="E1" s="248"/>
      <c r="F1" s="248"/>
      <c r="G1" s="249"/>
      <c r="H1" s="249"/>
      <c r="I1" s="249"/>
      <c r="J1" s="249"/>
      <c r="K1" s="248" t="s">
        <v>1395</v>
      </c>
      <c r="L1" s="248"/>
      <c r="M1" s="250"/>
      <c r="N1" s="250"/>
      <c r="O1" s="250"/>
      <c r="P1" s="250"/>
      <c r="Q1" s="250"/>
      <c r="R1" s="250"/>
      <c r="S1" s="248" t="s">
        <v>1395</v>
      </c>
      <c r="T1" s="248"/>
      <c r="U1" s="250"/>
      <c r="V1" s="250"/>
      <c r="W1" s="250"/>
      <c r="X1" s="250"/>
      <c r="Y1" s="250"/>
      <c r="Z1" s="250"/>
      <c r="AA1" s="248" t="s">
        <v>1395</v>
      </c>
      <c r="AB1" s="249"/>
      <c r="AC1" s="249"/>
      <c r="AD1" s="249"/>
      <c r="AE1" s="249"/>
      <c r="AF1" s="249"/>
      <c r="AG1" s="249"/>
      <c r="AH1" s="249"/>
      <c r="AI1" s="248" t="s">
        <v>1395</v>
      </c>
      <c r="AJ1" s="249"/>
      <c r="AK1" s="249"/>
      <c r="AL1" s="249"/>
      <c r="AM1" s="249"/>
      <c r="AN1" s="249"/>
      <c r="AO1" s="249"/>
      <c r="AP1" s="249"/>
      <c r="AQ1" s="248" t="s">
        <v>1395</v>
      </c>
      <c r="AR1" s="249"/>
      <c r="AS1" s="249"/>
      <c r="AT1" s="249"/>
      <c r="AU1" s="249"/>
      <c r="AV1" s="249"/>
      <c r="AW1" s="249"/>
      <c r="AX1" s="249"/>
      <c r="AY1" s="248" t="s">
        <v>1395</v>
      </c>
      <c r="AZ1" s="249"/>
      <c r="BA1" s="249"/>
      <c r="BB1" s="249"/>
      <c r="BC1" s="249"/>
      <c r="BD1" s="249"/>
      <c r="BE1" s="249"/>
      <c r="BF1" s="249"/>
      <c r="BG1" s="248" t="s">
        <v>1395</v>
      </c>
      <c r="BH1" s="249"/>
      <c r="BI1" s="249"/>
      <c r="BJ1" s="249"/>
      <c r="BK1" s="249"/>
      <c r="BL1" s="249"/>
      <c r="BM1" s="249"/>
      <c r="BN1" s="249"/>
      <c r="BO1" s="248" t="s">
        <v>1395</v>
      </c>
      <c r="BP1" s="249"/>
      <c r="BQ1" s="249"/>
      <c r="BR1" s="249"/>
      <c r="BS1" s="249"/>
      <c r="BT1" s="249"/>
      <c r="BU1" s="249"/>
      <c r="BV1" s="249"/>
      <c r="BW1" s="248" t="s">
        <v>1395</v>
      </c>
      <c r="BX1" s="249"/>
      <c r="BY1" s="249"/>
      <c r="BZ1" s="249"/>
      <c r="CA1" s="249"/>
      <c r="CB1" s="249"/>
      <c r="CC1" s="249"/>
      <c r="CD1" s="249"/>
      <c r="CE1" s="248" t="s">
        <v>1395</v>
      </c>
      <c r="CF1" s="249"/>
      <c r="CG1" s="249"/>
      <c r="CH1" s="249"/>
      <c r="CI1" s="249"/>
      <c r="CJ1" s="249"/>
      <c r="CK1" s="249"/>
      <c r="CL1" s="249"/>
      <c r="CM1" s="248" t="s">
        <v>1395</v>
      </c>
      <c r="CN1" s="249"/>
      <c r="CO1" s="249"/>
      <c r="CP1" s="249"/>
      <c r="CQ1" s="249"/>
      <c r="CR1" s="249"/>
      <c r="CS1" s="249"/>
      <c r="CT1" s="249"/>
      <c r="CU1" s="248" t="s">
        <v>1395</v>
      </c>
      <c r="CV1" s="249"/>
      <c r="CW1" s="249"/>
      <c r="CX1" s="249"/>
      <c r="CY1" s="249"/>
      <c r="CZ1" s="249"/>
      <c r="DA1" s="249"/>
      <c r="DB1" s="249"/>
    </row>
    <row r="2" spans="1:106" s="251" customFormat="1" ht="18" customHeight="1" thickBot="1">
      <c r="B2" s="252"/>
      <c r="C2" s="253"/>
      <c r="D2" s="252"/>
      <c r="E2" s="252"/>
      <c r="F2" s="252"/>
      <c r="G2" s="252"/>
      <c r="H2" s="252"/>
      <c r="J2" s="254" t="s">
        <v>463</v>
      </c>
      <c r="Q2" s="254"/>
      <c r="R2" s="254" t="s">
        <v>463</v>
      </c>
      <c r="Y2" s="254"/>
      <c r="Z2" s="254" t="s">
        <v>463</v>
      </c>
      <c r="AG2" s="254"/>
      <c r="AH2" s="254" t="s">
        <v>463</v>
      </c>
      <c r="AO2" s="254"/>
      <c r="AP2" s="254" t="s">
        <v>463</v>
      </c>
      <c r="AW2" s="254"/>
      <c r="AX2" s="254" t="s">
        <v>463</v>
      </c>
      <c r="BE2" s="254"/>
      <c r="BF2" s="254" t="s">
        <v>463</v>
      </c>
      <c r="BM2" s="254"/>
      <c r="BN2" s="254" t="s">
        <v>463</v>
      </c>
      <c r="BU2" s="254"/>
      <c r="BV2" s="254" t="s">
        <v>463</v>
      </c>
      <c r="CC2" s="254"/>
      <c r="CD2" s="254" t="s">
        <v>463</v>
      </c>
      <c r="CK2" s="254"/>
      <c r="CL2" s="254" t="s">
        <v>463</v>
      </c>
      <c r="CS2" s="254"/>
      <c r="CT2" s="254" t="s">
        <v>463</v>
      </c>
      <c r="DB2" s="254" t="s">
        <v>463</v>
      </c>
    </row>
    <row r="3" spans="1:106" s="255" customFormat="1" ht="21" customHeight="1">
      <c r="A3" s="1659" t="s">
        <v>466</v>
      </c>
      <c r="B3" s="1661" t="s">
        <v>344</v>
      </c>
      <c r="C3" s="1655" t="s">
        <v>467</v>
      </c>
      <c r="D3" s="1656"/>
      <c r="E3" s="1656"/>
      <c r="F3" s="1656"/>
      <c r="G3" s="1656"/>
      <c r="H3" s="1656"/>
      <c r="I3" s="1656"/>
      <c r="J3" s="1657"/>
      <c r="K3" s="1655" t="s">
        <v>493</v>
      </c>
      <c r="L3" s="1656"/>
      <c r="M3" s="1656"/>
      <c r="N3" s="1656"/>
      <c r="O3" s="1656"/>
      <c r="P3" s="1656"/>
      <c r="Q3" s="1656"/>
      <c r="R3" s="1657"/>
      <c r="S3" s="1655" t="s">
        <v>1244</v>
      </c>
      <c r="T3" s="1656"/>
      <c r="U3" s="1656"/>
      <c r="V3" s="1656"/>
      <c r="W3" s="1656"/>
      <c r="X3" s="1656"/>
      <c r="Y3" s="1656"/>
      <c r="Z3" s="1657"/>
      <c r="AA3" s="1655" t="s">
        <v>494</v>
      </c>
      <c r="AB3" s="1656"/>
      <c r="AC3" s="1656"/>
      <c r="AD3" s="1656"/>
      <c r="AE3" s="1656"/>
      <c r="AF3" s="1656"/>
      <c r="AG3" s="1656"/>
      <c r="AH3" s="1657"/>
      <c r="AI3" s="1655" t="s">
        <v>495</v>
      </c>
      <c r="AJ3" s="1656"/>
      <c r="AK3" s="1656"/>
      <c r="AL3" s="1656"/>
      <c r="AM3" s="1656"/>
      <c r="AN3" s="1656"/>
      <c r="AO3" s="1656"/>
      <c r="AP3" s="1657"/>
      <c r="AQ3" s="1655" t="s">
        <v>345</v>
      </c>
      <c r="AR3" s="1656"/>
      <c r="AS3" s="1656"/>
      <c r="AT3" s="1656"/>
      <c r="AU3" s="1656"/>
      <c r="AV3" s="1656"/>
      <c r="AW3" s="1656"/>
      <c r="AX3" s="1657"/>
      <c r="AY3" s="1655" t="s">
        <v>1245</v>
      </c>
      <c r="AZ3" s="1656"/>
      <c r="BA3" s="1656"/>
      <c r="BB3" s="1656"/>
      <c r="BC3" s="1656"/>
      <c r="BD3" s="1656"/>
      <c r="BE3" s="1656"/>
      <c r="BF3" s="1657"/>
      <c r="BG3" s="1655" t="s">
        <v>346</v>
      </c>
      <c r="BH3" s="1656"/>
      <c r="BI3" s="1656"/>
      <c r="BJ3" s="1656"/>
      <c r="BK3" s="1656"/>
      <c r="BL3" s="1656"/>
      <c r="BM3" s="1656"/>
      <c r="BN3" s="1657"/>
      <c r="BO3" s="1655" t="s">
        <v>499</v>
      </c>
      <c r="BP3" s="1656"/>
      <c r="BQ3" s="1656"/>
      <c r="BR3" s="1656"/>
      <c r="BS3" s="1656"/>
      <c r="BT3" s="1656"/>
      <c r="BU3" s="1656"/>
      <c r="BV3" s="1657"/>
      <c r="BW3" s="1655" t="s">
        <v>500</v>
      </c>
      <c r="BX3" s="1656"/>
      <c r="BY3" s="1656"/>
      <c r="BZ3" s="1656"/>
      <c r="CA3" s="1656"/>
      <c r="CB3" s="1656"/>
      <c r="CC3" s="1656"/>
      <c r="CD3" s="1657"/>
      <c r="CE3" s="1655" t="s">
        <v>501</v>
      </c>
      <c r="CF3" s="1656"/>
      <c r="CG3" s="1656"/>
      <c r="CH3" s="1656"/>
      <c r="CI3" s="1656"/>
      <c r="CJ3" s="1656"/>
      <c r="CK3" s="1656"/>
      <c r="CL3" s="1657"/>
      <c r="CM3" s="1655" t="s">
        <v>1246</v>
      </c>
      <c r="CN3" s="1656"/>
      <c r="CO3" s="1656"/>
      <c r="CP3" s="1656"/>
      <c r="CQ3" s="1656"/>
      <c r="CR3" s="1656"/>
      <c r="CS3" s="1656"/>
      <c r="CT3" s="1657"/>
      <c r="CU3" s="1655" t="s">
        <v>502</v>
      </c>
      <c r="CV3" s="1656"/>
      <c r="CW3" s="1656"/>
      <c r="CX3" s="1656"/>
      <c r="CY3" s="1656"/>
      <c r="CZ3" s="1656"/>
      <c r="DA3" s="1656"/>
      <c r="DB3" s="1658"/>
    </row>
    <row r="4" spans="1:106" s="256" customFormat="1" ht="24.95" customHeight="1">
      <c r="A4" s="1660"/>
      <c r="B4" s="1662"/>
      <c r="C4" s="1650" t="s">
        <v>816</v>
      </c>
      <c r="D4" s="1651"/>
      <c r="E4" s="1652"/>
      <c r="F4" s="1650" t="s">
        <v>1396</v>
      </c>
      <c r="G4" s="1651"/>
      <c r="H4" s="1652"/>
      <c r="I4" s="1653" t="s">
        <v>1398</v>
      </c>
      <c r="J4" s="1653" t="s">
        <v>1399</v>
      </c>
      <c r="K4" s="1650" t="s">
        <v>816</v>
      </c>
      <c r="L4" s="1651"/>
      <c r="M4" s="1652"/>
      <c r="N4" s="1650" t="s">
        <v>1396</v>
      </c>
      <c r="O4" s="1651"/>
      <c r="P4" s="1652"/>
      <c r="Q4" s="1653" t="s">
        <v>1398</v>
      </c>
      <c r="R4" s="1653" t="s">
        <v>1399</v>
      </c>
      <c r="S4" s="1650" t="s">
        <v>816</v>
      </c>
      <c r="T4" s="1651"/>
      <c r="U4" s="1652"/>
      <c r="V4" s="1650" t="s">
        <v>1396</v>
      </c>
      <c r="W4" s="1651"/>
      <c r="X4" s="1652"/>
      <c r="Y4" s="1653" t="s">
        <v>1398</v>
      </c>
      <c r="Z4" s="1653" t="s">
        <v>1399</v>
      </c>
      <c r="AA4" s="1650" t="s">
        <v>816</v>
      </c>
      <c r="AB4" s="1651"/>
      <c r="AC4" s="1652"/>
      <c r="AD4" s="1650" t="s">
        <v>1396</v>
      </c>
      <c r="AE4" s="1651"/>
      <c r="AF4" s="1652"/>
      <c r="AG4" s="1653" t="s">
        <v>1398</v>
      </c>
      <c r="AH4" s="1653" t="s">
        <v>1399</v>
      </c>
      <c r="AI4" s="1650" t="s">
        <v>816</v>
      </c>
      <c r="AJ4" s="1651"/>
      <c r="AK4" s="1652"/>
      <c r="AL4" s="1650" t="s">
        <v>1396</v>
      </c>
      <c r="AM4" s="1651"/>
      <c r="AN4" s="1652"/>
      <c r="AO4" s="1653" t="s">
        <v>1398</v>
      </c>
      <c r="AP4" s="1653" t="s">
        <v>1399</v>
      </c>
      <c r="AQ4" s="1650" t="s">
        <v>816</v>
      </c>
      <c r="AR4" s="1651"/>
      <c r="AS4" s="1652"/>
      <c r="AT4" s="1650" t="s">
        <v>1396</v>
      </c>
      <c r="AU4" s="1651"/>
      <c r="AV4" s="1652"/>
      <c r="AW4" s="1653" t="s">
        <v>1398</v>
      </c>
      <c r="AX4" s="1653" t="s">
        <v>1399</v>
      </c>
      <c r="AY4" s="1650" t="s">
        <v>816</v>
      </c>
      <c r="AZ4" s="1651"/>
      <c r="BA4" s="1652"/>
      <c r="BB4" s="1650" t="s">
        <v>1396</v>
      </c>
      <c r="BC4" s="1651"/>
      <c r="BD4" s="1652"/>
      <c r="BE4" s="1653" t="s">
        <v>1398</v>
      </c>
      <c r="BF4" s="1653" t="s">
        <v>1399</v>
      </c>
      <c r="BG4" s="1650" t="s">
        <v>816</v>
      </c>
      <c r="BH4" s="1651"/>
      <c r="BI4" s="1652"/>
      <c r="BJ4" s="1650" t="s">
        <v>1396</v>
      </c>
      <c r="BK4" s="1651"/>
      <c r="BL4" s="1652"/>
      <c r="BM4" s="1653" t="s">
        <v>1398</v>
      </c>
      <c r="BN4" s="1653" t="s">
        <v>1399</v>
      </c>
      <c r="BO4" s="1650" t="s">
        <v>816</v>
      </c>
      <c r="BP4" s="1651"/>
      <c r="BQ4" s="1652"/>
      <c r="BR4" s="1650" t="s">
        <v>1396</v>
      </c>
      <c r="BS4" s="1651"/>
      <c r="BT4" s="1652"/>
      <c r="BU4" s="1653" t="s">
        <v>1398</v>
      </c>
      <c r="BV4" s="1653" t="s">
        <v>1399</v>
      </c>
      <c r="BW4" s="1650" t="s">
        <v>816</v>
      </c>
      <c r="BX4" s="1651"/>
      <c r="BY4" s="1652"/>
      <c r="BZ4" s="1650" t="s">
        <v>1396</v>
      </c>
      <c r="CA4" s="1651"/>
      <c r="CB4" s="1652"/>
      <c r="CC4" s="1653" t="s">
        <v>1398</v>
      </c>
      <c r="CD4" s="1653" t="s">
        <v>1399</v>
      </c>
      <c r="CE4" s="1650" t="s">
        <v>816</v>
      </c>
      <c r="CF4" s="1651"/>
      <c r="CG4" s="1652"/>
      <c r="CH4" s="1650" t="s">
        <v>1396</v>
      </c>
      <c r="CI4" s="1651"/>
      <c r="CJ4" s="1652"/>
      <c r="CK4" s="1653" t="s">
        <v>1398</v>
      </c>
      <c r="CL4" s="1653" t="s">
        <v>1399</v>
      </c>
      <c r="CM4" s="1650" t="s">
        <v>816</v>
      </c>
      <c r="CN4" s="1651"/>
      <c r="CO4" s="1652"/>
      <c r="CP4" s="1650" t="s">
        <v>1396</v>
      </c>
      <c r="CQ4" s="1651"/>
      <c r="CR4" s="1652"/>
      <c r="CS4" s="1653" t="s">
        <v>1398</v>
      </c>
      <c r="CT4" s="1653" t="s">
        <v>1399</v>
      </c>
      <c r="CU4" s="1650" t="s">
        <v>816</v>
      </c>
      <c r="CV4" s="1651"/>
      <c r="CW4" s="1652"/>
      <c r="CX4" s="1650" t="s">
        <v>1396</v>
      </c>
      <c r="CY4" s="1651"/>
      <c r="CZ4" s="1652"/>
      <c r="DA4" s="1653" t="s">
        <v>1398</v>
      </c>
      <c r="DB4" s="1653" t="s">
        <v>1399</v>
      </c>
    </row>
    <row r="5" spans="1:106" s="256" customFormat="1" ht="116.25" customHeight="1">
      <c r="A5" s="1660"/>
      <c r="B5" s="1662"/>
      <c r="C5" s="257" t="s">
        <v>522</v>
      </c>
      <c r="D5" s="257" t="s">
        <v>1215</v>
      </c>
      <c r="E5" s="257" t="s">
        <v>1397</v>
      </c>
      <c r="F5" s="257" t="s">
        <v>523</v>
      </c>
      <c r="G5" s="257" t="s">
        <v>1223</v>
      </c>
      <c r="H5" s="257" t="s">
        <v>1216</v>
      </c>
      <c r="I5" s="1654"/>
      <c r="J5" s="1654"/>
      <c r="K5" s="257" t="s">
        <v>522</v>
      </c>
      <c r="L5" s="257" t="s">
        <v>1215</v>
      </c>
      <c r="M5" s="257" t="s">
        <v>1397</v>
      </c>
      <c r="N5" s="257" t="s">
        <v>523</v>
      </c>
      <c r="O5" s="257" t="s">
        <v>1223</v>
      </c>
      <c r="P5" s="257" t="s">
        <v>1216</v>
      </c>
      <c r="Q5" s="1654"/>
      <c r="R5" s="1654"/>
      <c r="S5" s="257" t="s">
        <v>522</v>
      </c>
      <c r="T5" s="257" t="s">
        <v>1215</v>
      </c>
      <c r="U5" s="257" t="s">
        <v>1397</v>
      </c>
      <c r="V5" s="257" t="s">
        <v>523</v>
      </c>
      <c r="W5" s="257" t="s">
        <v>1223</v>
      </c>
      <c r="X5" s="257" t="s">
        <v>1216</v>
      </c>
      <c r="Y5" s="1654"/>
      <c r="Z5" s="1654"/>
      <c r="AA5" s="257" t="s">
        <v>522</v>
      </c>
      <c r="AB5" s="257" t="s">
        <v>1215</v>
      </c>
      <c r="AC5" s="257" t="s">
        <v>1397</v>
      </c>
      <c r="AD5" s="257" t="s">
        <v>523</v>
      </c>
      <c r="AE5" s="257" t="s">
        <v>1223</v>
      </c>
      <c r="AF5" s="257" t="s">
        <v>1216</v>
      </c>
      <c r="AG5" s="1654"/>
      <c r="AH5" s="1654"/>
      <c r="AI5" s="257" t="s">
        <v>522</v>
      </c>
      <c r="AJ5" s="257" t="s">
        <v>1215</v>
      </c>
      <c r="AK5" s="257" t="s">
        <v>1397</v>
      </c>
      <c r="AL5" s="257" t="s">
        <v>523</v>
      </c>
      <c r="AM5" s="257" t="s">
        <v>1223</v>
      </c>
      <c r="AN5" s="257" t="s">
        <v>1216</v>
      </c>
      <c r="AO5" s="1654"/>
      <c r="AP5" s="1654"/>
      <c r="AQ5" s="257" t="s">
        <v>522</v>
      </c>
      <c r="AR5" s="257" t="s">
        <v>1215</v>
      </c>
      <c r="AS5" s="257" t="s">
        <v>1397</v>
      </c>
      <c r="AT5" s="257" t="s">
        <v>523</v>
      </c>
      <c r="AU5" s="257" t="s">
        <v>1223</v>
      </c>
      <c r="AV5" s="257" t="s">
        <v>1216</v>
      </c>
      <c r="AW5" s="1654"/>
      <c r="AX5" s="1654"/>
      <c r="AY5" s="257" t="s">
        <v>522</v>
      </c>
      <c r="AZ5" s="257" t="s">
        <v>1215</v>
      </c>
      <c r="BA5" s="257" t="s">
        <v>1397</v>
      </c>
      <c r="BB5" s="257" t="s">
        <v>523</v>
      </c>
      <c r="BC5" s="257" t="s">
        <v>1223</v>
      </c>
      <c r="BD5" s="257" t="s">
        <v>1216</v>
      </c>
      <c r="BE5" s="1654"/>
      <c r="BF5" s="1654"/>
      <c r="BG5" s="257" t="s">
        <v>522</v>
      </c>
      <c r="BH5" s="257" t="s">
        <v>1215</v>
      </c>
      <c r="BI5" s="257" t="s">
        <v>1397</v>
      </c>
      <c r="BJ5" s="257" t="s">
        <v>523</v>
      </c>
      <c r="BK5" s="257" t="s">
        <v>1223</v>
      </c>
      <c r="BL5" s="257" t="s">
        <v>1216</v>
      </c>
      <c r="BM5" s="1654"/>
      <c r="BN5" s="1654"/>
      <c r="BO5" s="257" t="s">
        <v>522</v>
      </c>
      <c r="BP5" s="257" t="s">
        <v>1215</v>
      </c>
      <c r="BQ5" s="257" t="s">
        <v>1397</v>
      </c>
      <c r="BR5" s="257" t="s">
        <v>523</v>
      </c>
      <c r="BS5" s="257" t="s">
        <v>1223</v>
      </c>
      <c r="BT5" s="257" t="s">
        <v>1216</v>
      </c>
      <c r="BU5" s="1654"/>
      <c r="BV5" s="1654"/>
      <c r="BW5" s="257" t="s">
        <v>522</v>
      </c>
      <c r="BX5" s="257" t="s">
        <v>1215</v>
      </c>
      <c r="BY5" s="257" t="s">
        <v>1397</v>
      </c>
      <c r="BZ5" s="257" t="s">
        <v>523</v>
      </c>
      <c r="CA5" s="257" t="s">
        <v>1223</v>
      </c>
      <c r="CB5" s="257" t="s">
        <v>1216</v>
      </c>
      <c r="CC5" s="1654"/>
      <c r="CD5" s="1654"/>
      <c r="CE5" s="257" t="s">
        <v>522</v>
      </c>
      <c r="CF5" s="257" t="s">
        <v>1215</v>
      </c>
      <c r="CG5" s="257" t="s">
        <v>1397</v>
      </c>
      <c r="CH5" s="257" t="s">
        <v>523</v>
      </c>
      <c r="CI5" s="257" t="s">
        <v>1223</v>
      </c>
      <c r="CJ5" s="257" t="s">
        <v>1216</v>
      </c>
      <c r="CK5" s="1654"/>
      <c r="CL5" s="1654"/>
      <c r="CM5" s="257" t="s">
        <v>522</v>
      </c>
      <c r="CN5" s="257" t="s">
        <v>1215</v>
      </c>
      <c r="CO5" s="257" t="s">
        <v>1397</v>
      </c>
      <c r="CP5" s="257" t="s">
        <v>523</v>
      </c>
      <c r="CQ5" s="257" t="s">
        <v>1223</v>
      </c>
      <c r="CR5" s="257" t="s">
        <v>1216</v>
      </c>
      <c r="CS5" s="1654"/>
      <c r="CT5" s="1654"/>
      <c r="CU5" s="257" t="s">
        <v>522</v>
      </c>
      <c r="CV5" s="257" t="s">
        <v>1215</v>
      </c>
      <c r="CW5" s="257" t="s">
        <v>1397</v>
      </c>
      <c r="CX5" s="257" t="s">
        <v>523</v>
      </c>
      <c r="CY5" s="257" t="s">
        <v>1223</v>
      </c>
      <c r="CZ5" s="257" t="s">
        <v>1216</v>
      </c>
      <c r="DA5" s="1654"/>
      <c r="DB5" s="1654"/>
    </row>
    <row r="6" spans="1:106" s="261" customFormat="1">
      <c r="A6" s="258" t="s">
        <v>382</v>
      </c>
      <c r="B6" s="259" t="s">
        <v>397</v>
      </c>
      <c r="C6" s="260">
        <v>1</v>
      </c>
      <c r="D6" s="260">
        <f>C6+1</f>
        <v>2</v>
      </c>
      <c r="E6" s="260">
        <v>3</v>
      </c>
      <c r="F6" s="260">
        <v>4</v>
      </c>
      <c r="G6" s="260">
        <v>5</v>
      </c>
      <c r="H6" s="260">
        <v>6</v>
      </c>
      <c r="I6" s="259" t="s">
        <v>557</v>
      </c>
      <c r="J6" s="259" t="s">
        <v>558</v>
      </c>
      <c r="K6" s="260">
        <v>1</v>
      </c>
      <c r="L6" s="260">
        <f>K6+1</f>
        <v>2</v>
      </c>
      <c r="M6" s="260">
        <v>3</v>
      </c>
      <c r="N6" s="260">
        <v>4</v>
      </c>
      <c r="O6" s="260">
        <v>5</v>
      </c>
      <c r="P6" s="260">
        <v>6</v>
      </c>
      <c r="Q6" s="259" t="s">
        <v>557</v>
      </c>
      <c r="R6" s="259" t="s">
        <v>558</v>
      </c>
      <c r="S6" s="260">
        <v>1</v>
      </c>
      <c r="T6" s="260">
        <f>S6+1</f>
        <v>2</v>
      </c>
      <c r="U6" s="260">
        <v>3</v>
      </c>
      <c r="V6" s="260">
        <v>4</v>
      </c>
      <c r="W6" s="260">
        <v>5</v>
      </c>
      <c r="X6" s="260">
        <v>6</v>
      </c>
      <c r="Y6" s="259" t="s">
        <v>557</v>
      </c>
      <c r="Z6" s="259" t="s">
        <v>558</v>
      </c>
      <c r="AA6" s="260">
        <v>1</v>
      </c>
      <c r="AB6" s="260">
        <f>AA6+1</f>
        <v>2</v>
      </c>
      <c r="AC6" s="260">
        <v>3</v>
      </c>
      <c r="AD6" s="260">
        <v>4</v>
      </c>
      <c r="AE6" s="260">
        <v>5</v>
      </c>
      <c r="AF6" s="260">
        <v>6</v>
      </c>
      <c r="AG6" s="259" t="s">
        <v>557</v>
      </c>
      <c r="AH6" s="259" t="s">
        <v>558</v>
      </c>
      <c r="AI6" s="260">
        <v>1</v>
      </c>
      <c r="AJ6" s="260">
        <f>AI6+1</f>
        <v>2</v>
      </c>
      <c r="AK6" s="260">
        <v>3</v>
      </c>
      <c r="AL6" s="260">
        <v>4</v>
      </c>
      <c r="AM6" s="260">
        <v>5</v>
      </c>
      <c r="AN6" s="260">
        <v>6</v>
      </c>
      <c r="AO6" s="259" t="s">
        <v>557</v>
      </c>
      <c r="AP6" s="259" t="s">
        <v>558</v>
      </c>
      <c r="AQ6" s="260">
        <v>1</v>
      </c>
      <c r="AR6" s="260">
        <f>AQ6+1</f>
        <v>2</v>
      </c>
      <c r="AS6" s="260">
        <v>3</v>
      </c>
      <c r="AT6" s="260">
        <v>4</v>
      </c>
      <c r="AU6" s="260">
        <v>5</v>
      </c>
      <c r="AV6" s="260">
        <v>6</v>
      </c>
      <c r="AW6" s="259" t="s">
        <v>557</v>
      </c>
      <c r="AX6" s="259" t="s">
        <v>558</v>
      </c>
      <c r="AY6" s="260">
        <v>1</v>
      </c>
      <c r="AZ6" s="260">
        <f>AY6+1</f>
        <v>2</v>
      </c>
      <c r="BA6" s="260">
        <v>3</v>
      </c>
      <c r="BB6" s="260">
        <v>4</v>
      </c>
      <c r="BC6" s="260">
        <v>5</v>
      </c>
      <c r="BD6" s="260">
        <v>6</v>
      </c>
      <c r="BE6" s="259" t="s">
        <v>557</v>
      </c>
      <c r="BF6" s="259" t="s">
        <v>558</v>
      </c>
      <c r="BG6" s="260">
        <v>1</v>
      </c>
      <c r="BH6" s="260">
        <f>BG6+1</f>
        <v>2</v>
      </c>
      <c r="BI6" s="260">
        <v>3</v>
      </c>
      <c r="BJ6" s="260">
        <v>4</v>
      </c>
      <c r="BK6" s="260">
        <v>5</v>
      </c>
      <c r="BL6" s="260">
        <v>6</v>
      </c>
      <c r="BM6" s="259" t="s">
        <v>557</v>
      </c>
      <c r="BN6" s="259" t="s">
        <v>558</v>
      </c>
      <c r="BO6" s="260">
        <v>1</v>
      </c>
      <c r="BP6" s="260">
        <f>BO6+1</f>
        <v>2</v>
      </c>
      <c r="BQ6" s="260">
        <v>3</v>
      </c>
      <c r="BR6" s="260">
        <v>4</v>
      </c>
      <c r="BS6" s="260">
        <v>5</v>
      </c>
      <c r="BT6" s="260">
        <v>6</v>
      </c>
      <c r="BU6" s="259" t="s">
        <v>557</v>
      </c>
      <c r="BV6" s="259" t="s">
        <v>558</v>
      </c>
      <c r="BW6" s="260">
        <v>1</v>
      </c>
      <c r="BX6" s="260">
        <f>BW6+1</f>
        <v>2</v>
      </c>
      <c r="BY6" s="260">
        <v>3</v>
      </c>
      <c r="BZ6" s="260">
        <v>4</v>
      </c>
      <c r="CA6" s="260">
        <v>5</v>
      </c>
      <c r="CB6" s="260">
        <v>6</v>
      </c>
      <c r="CC6" s="259" t="s">
        <v>557</v>
      </c>
      <c r="CD6" s="259" t="s">
        <v>558</v>
      </c>
      <c r="CE6" s="260">
        <v>1</v>
      </c>
      <c r="CF6" s="260">
        <f>CE6+1</f>
        <v>2</v>
      </c>
      <c r="CG6" s="260">
        <v>3</v>
      </c>
      <c r="CH6" s="260">
        <v>4</v>
      </c>
      <c r="CI6" s="260">
        <v>5</v>
      </c>
      <c r="CJ6" s="260">
        <v>6</v>
      </c>
      <c r="CK6" s="259" t="s">
        <v>557</v>
      </c>
      <c r="CL6" s="259" t="s">
        <v>558</v>
      </c>
      <c r="CM6" s="260">
        <v>1</v>
      </c>
      <c r="CN6" s="260">
        <f>CM6+1</f>
        <v>2</v>
      </c>
      <c r="CO6" s="260">
        <v>3</v>
      </c>
      <c r="CP6" s="260">
        <v>4</v>
      </c>
      <c r="CQ6" s="260">
        <v>5</v>
      </c>
      <c r="CR6" s="260">
        <v>6</v>
      </c>
      <c r="CS6" s="259" t="s">
        <v>557</v>
      </c>
      <c r="CT6" s="259" t="s">
        <v>558</v>
      </c>
      <c r="CU6" s="260">
        <v>1</v>
      </c>
      <c r="CV6" s="260">
        <f>CU6+1</f>
        <v>2</v>
      </c>
      <c r="CW6" s="260">
        <v>3</v>
      </c>
      <c r="CX6" s="260">
        <v>4</v>
      </c>
      <c r="CY6" s="260">
        <v>5</v>
      </c>
      <c r="CZ6" s="260">
        <v>6</v>
      </c>
      <c r="DA6" s="259" t="s">
        <v>557</v>
      </c>
      <c r="DB6" s="259" t="s">
        <v>558</v>
      </c>
    </row>
    <row r="7" spans="1:106" s="264" customFormat="1" ht="18.95" customHeight="1">
      <c r="A7" s="262" t="s">
        <v>384</v>
      </c>
      <c r="B7" s="263" t="s">
        <v>1262</v>
      </c>
      <c r="C7" s="437">
        <f t="shared" ref="C7:H7" si="0">SUM(C8,C10,C11,C20)</f>
        <v>7453009</v>
      </c>
      <c r="D7" s="437">
        <f t="shared" si="0"/>
        <v>0</v>
      </c>
      <c r="E7" s="437">
        <f t="shared" si="0"/>
        <v>7521579.2585613336</v>
      </c>
      <c r="F7" s="437">
        <f t="shared" si="0"/>
        <v>7383737</v>
      </c>
      <c r="G7" s="437">
        <f t="shared" si="0"/>
        <v>0</v>
      </c>
      <c r="H7" s="437">
        <f t="shared" si="0"/>
        <v>7383737</v>
      </c>
      <c r="I7" s="438">
        <f>F7-C7</f>
        <v>-69272</v>
      </c>
      <c r="J7" s="439">
        <f>F7/C7%</f>
        <v>99.070549894680127</v>
      </c>
      <c r="K7" s="437">
        <f t="shared" ref="K7:P7" si="1">SUM(K8,K10,K11,K20)</f>
        <v>508630</v>
      </c>
      <c r="L7" s="437">
        <f t="shared" si="1"/>
        <v>0</v>
      </c>
      <c r="M7" s="437">
        <f t="shared" si="1"/>
        <v>649539.69351200003</v>
      </c>
      <c r="N7" s="437">
        <f t="shared" si="1"/>
        <v>534516</v>
      </c>
      <c r="O7" s="437">
        <f t="shared" si="1"/>
        <v>0</v>
      </c>
      <c r="P7" s="437">
        <f t="shared" si="1"/>
        <v>534516</v>
      </c>
      <c r="Q7" s="438">
        <f>N7-K7</f>
        <v>25886</v>
      </c>
      <c r="R7" s="439">
        <f>N7/K7%</f>
        <v>105.08935768633387</v>
      </c>
      <c r="S7" s="437">
        <f t="shared" ref="S7:X7" si="2">SUM(S8,S10,S11,S20)</f>
        <v>466908</v>
      </c>
      <c r="T7" s="437">
        <f t="shared" si="2"/>
        <v>0</v>
      </c>
      <c r="U7" s="437">
        <f t="shared" si="2"/>
        <v>493044.33833866665</v>
      </c>
      <c r="V7" s="437">
        <f t="shared" si="2"/>
        <v>499875</v>
      </c>
      <c r="W7" s="437">
        <f t="shared" si="2"/>
        <v>0</v>
      </c>
      <c r="X7" s="437">
        <f t="shared" si="2"/>
        <v>499875</v>
      </c>
      <c r="Y7" s="438">
        <f>V7-S7</f>
        <v>32967</v>
      </c>
      <c r="Z7" s="439">
        <f>V7/S7%</f>
        <v>107.0607057493125</v>
      </c>
      <c r="AA7" s="437">
        <f t="shared" ref="AA7:AF7" si="3">SUM(AA8,AA10,AA11,AA20)</f>
        <v>443090</v>
      </c>
      <c r="AB7" s="437">
        <f t="shared" si="3"/>
        <v>0</v>
      </c>
      <c r="AC7" s="437">
        <f t="shared" si="3"/>
        <v>460553.05573999998</v>
      </c>
      <c r="AD7" s="437">
        <f t="shared" si="3"/>
        <v>475967</v>
      </c>
      <c r="AE7" s="437">
        <f t="shared" si="3"/>
        <v>0</v>
      </c>
      <c r="AF7" s="437">
        <f t="shared" si="3"/>
        <v>475967</v>
      </c>
      <c r="AG7" s="438">
        <f>AD7-AA7</f>
        <v>32877</v>
      </c>
      <c r="AH7" s="439">
        <f>AD7/AA7%</f>
        <v>107.4199372587962</v>
      </c>
      <c r="AI7" s="437">
        <f t="shared" ref="AI7:AN7" si="4">SUM(AI8,AI10,AI11,AI20)</f>
        <v>449344</v>
      </c>
      <c r="AJ7" s="437">
        <f t="shared" si="4"/>
        <v>0</v>
      </c>
      <c r="AK7" s="437">
        <f t="shared" si="4"/>
        <v>444690.89588266669</v>
      </c>
      <c r="AL7" s="437">
        <f t="shared" si="4"/>
        <v>520632</v>
      </c>
      <c r="AM7" s="437">
        <f t="shared" si="4"/>
        <v>0</v>
      </c>
      <c r="AN7" s="437">
        <f t="shared" si="4"/>
        <v>520632</v>
      </c>
      <c r="AO7" s="438">
        <f>AL7-AI7</f>
        <v>71288</v>
      </c>
      <c r="AP7" s="439">
        <f>AL7/AI7%</f>
        <v>115.86490528414757</v>
      </c>
      <c r="AQ7" s="437">
        <f t="shared" ref="AQ7:AV7" si="5">SUM(AQ8,AQ10,AQ11,AQ20)</f>
        <v>565232</v>
      </c>
      <c r="AR7" s="437">
        <f t="shared" si="5"/>
        <v>0</v>
      </c>
      <c r="AS7" s="437">
        <f t="shared" si="5"/>
        <v>544944.87741199997</v>
      </c>
      <c r="AT7" s="437">
        <f t="shared" si="5"/>
        <v>606369</v>
      </c>
      <c r="AU7" s="437">
        <f t="shared" si="5"/>
        <v>0</v>
      </c>
      <c r="AV7" s="437">
        <f t="shared" si="5"/>
        <v>606369</v>
      </c>
      <c r="AW7" s="438">
        <f>AT7-AQ7</f>
        <v>41137</v>
      </c>
      <c r="AX7" s="439">
        <f>AT7/AQ7%</f>
        <v>107.27789650975176</v>
      </c>
      <c r="AY7" s="437">
        <f t="shared" ref="AY7:BD7" si="6">SUM(AY8,AY10,AY11,AY20)</f>
        <v>1287780</v>
      </c>
      <c r="AZ7" s="437">
        <f t="shared" si="6"/>
        <v>0</v>
      </c>
      <c r="BA7" s="437">
        <f t="shared" si="6"/>
        <v>1164153.3433639999</v>
      </c>
      <c r="BB7" s="437">
        <f t="shared" si="6"/>
        <v>826032</v>
      </c>
      <c r="BC7" s="437">
        <f t="shared" si="6"/>
        <v>0</v>
      </c>
      <c r="BD7" s="437">
        <f t="shared" si="6"/>
        <v>826032</v>
      </c>
      <c r="BE7" s="438">
        <f>BB7-AY7</f>
        <v>-461748</v>
      </c>
      <c r="BF7" s="439">
        <f>BB7/AY7%</f>
        <v>64.14387550668593</v>
      </c>
      <c r="BG7" s="437">
        <f t="shared" ref="BG7:BL7" si="7">SUM(BG8,BG10,BG11,BG20)</f>
        <v>701919</v>
      </c>
      <c r="BH7" s="437">
        <f t="shared" si="7"/>
        <v>0</v>
      </c>
      <c r="BI7" s="437">
        <f t="shared" si="7"/>
        <v>689145.8616533333</v>
      </c>
      <c r="BJ7" s="437">
        <f t="shared" si="7"/>
        <v>770032</v>
      </c>
      <c r="BK7" s="437">
        <f t="shared" si="7"/>
        <v>0</v>
      </c>
      <c r="BL7" s="437">
        <f t="shared" si="7"/>
        <v>770032</v>
      </c>
      <c r="BM7" s="438">
        <f>BJ7-BG7</f>
        <v>68113</v>
      </c>
      <c r="BN7" s="439">
        <f>BJ7/BG7%</f>
        <v>109.70382622496328</v>
      </c>
      <c r="BO7" s="437">
        <f t="shared" ref="BO7:BT7" si="8">SUM(BO8,BO10,BO11,BO20)</f>
        <v>641617</v>
      </c>
      <c r="BP7" s="437">
        <f t="shared" si="8"/>
        <v>0</v>
      </c>
      <c r="BQ7" s="437">
        <f t="shared" si="8"/>
        <v>633584.88869466668</v>
      </c>
      <c r="BR7" s="437">
        <f t="shared" si="8"/>
        <v>696513</v>
      </c>
      <c r="BS7" s="437">
        <f t="shared" si="8"/>
        <v>0</v>
      </c>
      <c r="BT7" s="437">
        <f t="shared" si="8"/>
        <v>696513</v>
      </c>
      <c r="BU7" s="438">
        <f>BR7-BO7</f>
        <v>54896</v>
      </c>
      <c r="BV7" s="439">
        <f>BR7/BO7%</f>
        <v>108.55588302679013</v>
      </c>
      <c r="BW7" s="437">
        <f t="shared" ref="BW7:CB7" si="9">SUM(BW8,BW10,BW11,BW20)</f>
        <v>592111</v>
      </c>
      <c r="BX7" s="437">
        <f t="shared" si="9"/>
        <v>0</v>
      </c>
      <c r="BY7" s="437">
        <f t="shared" si="9"/>
        <v>593769.48399199999</v>
      </c>
      <c r="BZ7" s="437">
        <f t="shared" si="9"/>
        <v>650875</v>
      </c>
      <c r="CA7" s="437">
        <f t="shared" si="9"/>
        <v>0</v>
      </c>
      <c r="CB7" s="437">
        <f t="shared" si="9"/>
        <v>650875</v>
      </c>
      <c r="CC7" s="438">
        <f>BZ7-BW7</f>
        <v>58764</v>
      </c>
      <c r="CD7" s="439">
        <f>BZ7/BW7%</f>
        <v>109.92449050938085</v>
      </c>
      <c r="CE7" s="437">
        <f t="shared" ref="CE7:CJ7" si="10">SUM(CE8,CE10,CE11,CE20)</f>
        <v>515138</v>
      </c>
      <c r="CF7" s="437">
        <f t="shared" si="10"/>
        <v>0</v>
      </c>
      <c r="CG7" s="437">
        <f t="shared" si="10"/>
        <v>500668.89626399998</v>
      </c>
      <c r="CH7" s="437">
        <f t="shared" si="10"/>
        <v>575607</v>
      </c>
      <c r="CI7" s="437">
        <f t="shared" si="10"/>
        <v>0</v>
      </c>
      <c r="CJ7" s="437">
        <f t="shared" si="10"/>
        <v>575607</v>
      </c>
      <c r="CK7" s="438">
        <f>CH7-CE7</f>
        <v>60469</v>
      </c>
      <c r="CL7" s="439">
        <f>CH7/CE7%</f>
        <v>111.73840796058532</v>
      </c>
      <c r="CM7" s="437">
        <f t="shared" ref="CM7:CR7" si="11">SUM(CM8,CM10,CM11,CM20)</f>
        <v>791375</v>
      </c>
      <c r="CN7" s="437">
        <f t="shared" si="11"/>
        <v>0</v>
      </c>
      <c r="CO7" s="437">
        <f t="shared" si="11"/>
        <v>861081.65515866666</v>
      </c>
      <c r="CP7" s="437">
        <f t="shared" si="11"/>
        <v>675009</v>
      </c>
      <c r="CQ7" s="437">
        <f t="shared" si="11"/>
        <v>0</v>
      </c>
      <c r="CR7" s="437">
        <f t="shared" si="11"/>
        <v>675009</v>
      </c>
      <c r="CS7" s="438">
        <f>CP7-CM7</f>
        <v>-116366</v>
      </c>
      <c r="CT7" s="439">
        <f>CP7/CM7%</f>
        <v>85.295719475596272</v>
      </c>
      <c r="CU7" s="437">
        <f t="shared" ref="CU7:CZ7" si="12">SUM(CU8,CU10,CU11,CU20)</f>
        <v>489865</v>
      </c>
      <c r="CV7" s="437">
        <f t="shared" si="12"/>
        <v>0</v>
      </c>
      <c r="CW7" s="437">
        <f t="shared" si="12"/>
        <v>486402.26854933333</v>
      </c>
      <c r="CX7" s="437">
        <f t="shared" si="12"/>
        <v>552310</v>
      </c>
      <c r="CY7" s="437">
        <f t="shared" si="12"/>
        <v>0</v>
      </c>
      <c r="CZ7" s="437">
        <f t="shared" si="12"/>
        <v>552310</v>
      </c>
      <c r="DA7" s="438">
        <f>CX7-CU7</f>
        <v>62445</v>
      </c>
      <c r="DB7" s="439">
        <f>CX7/CU7%</f>
        <v>112.74738958692701</v>
      </c>
    </row>
    <row r="8" spans="1:106" s="261" customFormat="1" ht="18.95" customHeight="1">
      <c r="A8" s="268">
        <v>1</v>
      </c>
      <c r="B8" s="942" t="s">
        <v>290</v>
      </c>
      <c r="C8" s="943">
        <f>+K8+S8+AA8+AI8+AQ8+AY8+BG8+BO8+BW8+CE8+CM8+CU8</f>
        <v>2377310</v>
      </c>
      <c r="D8" s="943"/>
      <c r="E8" s="943">
        <f>+M8+U8+AC8+AK8+AS8+BA8+BI8+BQ8+BY8+CG8+CO8+CW8</f>
        <v>2445880.2585613332</v>
      </c>
      <c r="F8" s="943">
        <f>SUM(N8,V8,AD8,AL8,AT8,BB8,BJ8,BR8,BZ8,CH8,CP8,CX8)</f>
        <v>2319780</v>
      </c>
      <c r="G8" s="943">
        <f>SUM(O8,W8,AE8,AM8,AU8,BC8,BK8,BS8,CA8,CI8,CQ8,CY8)</f>
        <v>0</v>
      </c>
      <c r="H8" s="943">
        <f>SUM(P8,X8,AF8,AN8,AV8,BD8,BL8,BT8,CB8,CJ8,CR8,CZ8)</f>
        <v>2319780</v>
      </c>
      <c r="I8" s="944">
        <f>F8-C8</f>
        <v>-57530</v>
      </c>
      <c r="J8" s="943">
        <f>F8/C8%</f>
        <v>97.580037942043745</v>
      </c>
      <c r="K8" s="943">
        <f>'Thu NSH'!P8</f>
        <v>64000</v>
      </c>
      <c r="L8" s="943"/>
      <c r="M8" s="943">
        <f>'Thu NSH'!T8</f>
        <v>204909.693512</v>
      </c>
      <c r="N8" s="943">
        <f>'Thu NSH'!V8</f>
        <v>76950</v>
      </c>
      <c r="O8" s="943"/>
      <c r="P8" s="943">
        <f>N8</f>
        <v>76950</v>
      </c>
      <c r="Q8" s="944">
        <f>N8-K8</f>
        <v>12950</v>
      </c>
      <c r="R8" s="943">
        <f>N8/K8%</f>
        <v>120.234375</v>
      </c>
      <c r="S8" s="943">
        <f>'Thu NSH'!AB8</f>
        <v>195950</v>
      </c>
      <c r="T8" s="943"/>
      <c r="U8" s="943">
        <f>'Thu NSH'!AF8</f>
        <v>222086.33833866665</v>
      </c>
      <c r="V8" s="943">
        <f>'Thu NSH'!AH8</f>
        <v>234650</v>
      </c>
      <c r="W8" s="943"/>
      <c r="X8" s="943">
        <f>V8</f>
        <v>234650</v>
      </c>
      <c r="Y8" s="944">
        <f>V8-S8</f>
        <v>38700</v>
      </c>
      <c r="Z8" s="943">
        <f>V8/S8%</f>
        <v>119.74993620821638</v>
      </c>
      <c r="AA8" s="943">
        <f>'Thu NSH'!AN8</f>
        <v>50570</v>
      </c>
      <c r="AB8" s="943"/>
      <c r="AC8" s="943">
        <f>'Thu NSH'!AR8</f>
        <v>68033.055740000011</v>
      </c>
      <c r="AD8" s="943">
        <f>'Thu NSH'!AT8</f>
        <v>60550</v>
      </c>
      <c r="AE8" s="943"/>
      <c r="AF8" s="943">
        <f>AD8</f>
        <v>60550</v>
      </c>
      <c r="AG8" s="944">
        <f>AD8-AA8</f>
        <v>9980</v>
      </c>
      <c r="AH8" s="943">
        <f>AD8/AA8%</f>
        <v>119.73502076329841</v>
      </c>
      <c r="AI8" s="943">
        <f>'Thu NSH'!AZ8</f>
        <v>66380</v>
      </c>
      <c r="AJ8" s="943"/>
      <c r="AK8" s="943">
        <f>'Thu NSH'!BD8</f>
        <v>61726.895882666671</v>
      </c>
      <c r="AL8" s="943">
        <f>'Thu NSH'!BF8</f>
        <v>75350</v>
      </c>
      <c r="AM8" s="943"/>
      <c r="AN8" s="943">
        <f>AL8</f>
        <v>75350</v>
      </c>
      <c r="AO8" s="944">
        <f>AL8-AI8</f>
        <v>8970</v>
      </c>
      <c r="AP8" s="943">
        <f>AL8/AI8%</f>
        <v>113.51310635733655</v>
      </c>
      <c r="AQ8" s="943">
        <f>'Thu NSH'!BL8</f>
        <v>140700</v>
      </c>
      <c r="AR8" s="943"/>
      <c r="AS8" s="943">
        <f>'Thu NSH'!BP8</f>
        <v>120412.877412</v>
      </c>
      <c r="AT8" s="943">
        <f>'Thu NSH'!BR8</f>
        <v>141650</v>
      </c>
      <c r="AU8" s="943"/>
      <c r="AV8" s="943">
        <f>AT8</f>
        <v>141650</v>
      </c>
      <c r="AW8" s="944">
        <f>AT8-AQ8</f>
        <v>950</v>
      </c>
      <c r="AX8" s="943">
        <f>AT8/AQ8%</f>
        <v>100.67519545131485</v>
      </c>
      <c r="AY8" s="943">
        <f>'Thu NSH'!BX8</f>
        <v>738900</v>
      </c>
      <c r="AZ8" s="943"/>
      <c r="BA8" s="943">
        <f>'Thu NSH'!CB8</f>
        <v>615273.34336399997</v>
      </c>
      <c r="BB8" s="943">
        <f>'Thu NSH'!CD8</f>
        <v>604500</v>
      </c>
      <c r="BC8" s="943"/>
      <c r="BD8" s="943">
        <f>BB8</f>
        <v>604500</v>
      </c>
      <c r="BE8" s="944">
        <f>BB8-AY8</f>
        <v>-134400</v>
      </c>
      <c r="BF8" s="943">
        <f>BB8/AY8%</f>
        <v>81.81079983759642</v>
      </c>
      <c r="BG8" s="943">
        <f>'Thu NSH'!CJ8</f>
        <v>145720</v>
      </c>
      <c r="BH8" s="943"/>
      <c r="BI8" s="943">
        <f>'Thu NSH'!CN8</f>
        <v>132946.86165333333</v>
      </c>
      <c r="BJ8" s="943">
        <f>'Thu NSH'!CP8</f>
        <v>152830</v>
      </c>
      <c r="BK8" s="943"/>
      <c r="BL8" s="943">
        <f>BJ8</f>
        <v>152830</v>
      </c>
      <c r="BM8" s="944">
        <f>BJ8-BG8</f>
        <v>7110</v>
      </c>
      <c r="BN8" s="943">
        <f>BJ8/BG8%</f>
        <v>104.87922042272852</v>
      </c>
      <c r="BO8" s="943">
        <f>'Thu NSH'!CV8</f>
        <v>145720</v>
      </c>
      <c r="BP8" s="943"/>
      <c r="BQ8" s="943">
        <f>'Thu NSH'!CZ8</f>
        <v>137687.88869466668</v>
      </c>
      <c r="BR8" s="943">
        <f>'Thu NSH'!DB8</f>
        <v>183070</v>
      </c>
      <c r="BS8" s="943"/>
      <c r="BT8" s="943">
        <f>BR8</f>
        <v>183070</v>
      </c>
      <c r="BU8" s="944">
        <f>BR8-BO8</f>
        <v>37350</v>
      </c>
      <c r="BV8" s="943">
        <f>BR8/BO8%</f>
        <v>125.63134779028273</v>
      </c>
      <c r="BW8" s="943">
        <f>'Thu NSH'!DH8</f>
        <v>149950</v>
      </c>
      <c r="BX8" s="943"/>
      <c r="BY8" s="943">
        <f>'Thu NSH'!DL8</f>
        <v>151608.48399200002</v>
      </c>
      <c r="BZ8" s="943">
        <f>'Thu NSH'!DN8</f>
        <v>159860</v>
      </c>
      <c r="CA8" s="943"/>
      <c r="CB8" s="943">
        <f>BZ8</f>
        <v>159860</v>
      </c>
      <c r="CC8" s="944">
        <f>BZ8-BW8</f>
        <v>9910</v>
      </c>
      <c r="CD8" s="943">
        <f>BZ8/BW8%</f>
        <v>106.60886962320774</v>
      </c>
      <c r="CE8" s="943">
        <f>'Thu NSH'!DT8</f>
        <v>94500</v>
      </c>
      <c r="CF8" s="943"/>
      <c r="CG8" s="943">
        <f>'Thu NSH'!DX8</f>
        <v>80030.89626400001</v>
      </c>
      <c r="CH8" s="943">
        <f>'Thu NSH'!DZ8</f>
        <v>106850</v>
      </c>
      <c r="CI8" s="943"/>
      <c r="CJ8" s="943">
        <f>CH8</f>
        <v>106850</v>
      </c>
      <c r="CK8" s="944">
        <f>CH8-CE8</f>
        <v>12350</v>
      </c>
      <c r="CL8" s="943">
        <f>CH8/CE8%</f>
        <v>113.06878306878306</v>
      </c>
      <c r="CM8" s="943">
        <f>'Thu NSH'!EF8</f>
        <v>473520</v>
      </c>
      <c r="CN8" s="943"/>
      <c r="CO8" s="943">
        <f>'Thu NSH'!EJ8</f>
        <v>543226.65515866666</v>
      </c>
      <c r="CP8" s="943">
        <f>'Thu NSH'!EL8</f>
        <v>394070</v>
      </c>
      <c r="CQ8" s="943"/>
      <c r="CR8" s="943">
        <f>CP8</f>
        <v>394070</v>
      </c>
      <c r="CS8" s="944">
        <f>CP8-CM8</f>
        <v>-79450</v>
      </c>
      <c r="CT8" s="943">
        <f>CP8/CM8%</f>
        <v>83.221405642845085</v>
      </c>
      <c r="CU8" s="943">
        <f>'Thu NSH'!ER8</f>
        <v>111400</v>
      </c>
      <c r="CV8" s="943"/>
      <c r="CW8" s="943">
        <f>'Thu NSH'!EV8</f>
        <v>107937.26854933333</v>
      </c>
      <c r="CX8" s="943">
        <f>'Thu NSH'!EX8</f>
        <v>129450</v>
      </c>
      <c r="CY8" s="943"/>
      <c r="CZ8" s="943">
        <f>CX8</f>
        <v>129450</v>
      </c>
      <c r="DA8" s="944">
        <f>CX8-CU8</f>
        <v>18050</v>
      </c>
      <c r="DB8" s="943">
        <f>CX8/CU8%</f>
        <v>116.20287253141831</v>
      </c>
    </row>
    <row r="9" spans="1:106" s="462" customFormat="1" ht="18.95" customHeight="1">
      <c r="A9" s="270" t="s">
        <v>507</v>
      </c>
      <c r="B9" s="941" t="s">
        <v>1213</v>
      </c>
      <c r="C9" s="460">
        <f>+K9+S9+AA9+AI9+AQ9+AY9+BG9+BO9+BW9+CE9+CM9+CU9</f>
        <v>650000</v>
      </c>
      <c r="D9" s="460"/>
      <c r="E9" s="460">
        <f>+M9+U9+AC9+AK9+AS9+BA9+BI9+BQ9+BY9+CG9+CO9+CW9</f>
        <v>938000</v>
      </c>
      <c r="F9" s="460">
        <f>SUM(N9,V9,AD9,AL9,AT9,BB9,BJ9,BR9,BZ9,CH9,CP9,CX9)</f>
        <v>700000</v>
      </c>
      <c r="G9" s="460"/>
      <c r="H9" s="460">
        <f>SUM(P9,X9,AF9,AN9,AV9,BD9,BL9,BT9,CB9,CJ9,CR9,CZ9)</f>
        <v>700000</v>
      </c>
      <c r="I9" s="461">
        <f>F9-C9</f>
        <v>50000</v>
      </c>
      <c r="J9" s="460">
        <f>F9/C9%</f>
        <v>107.69230769230769</v>
      </c>
      <c r="K9" s="460">
        <f>'Thu NSH'!P27</f>
        <v>25000</v>
      </c>
      <c r="L9" s="460"/>
      <c r="M9" s="460">
        <f>'Thu NSH'!T27</f>
        <v>146000</v>
      </c>
      <c r="N9" s="460">
        <f>'Thu NSH'!V27</f>
        <v>40000</v>
      </c>
      <c r="O9" s="460"/>
      <c r="P9" s="460">
        <f>N9</f>
        <v>40000</v>
      </c>
      <c r="Q9" s="461">
        <f>N9-K9</f>
        <v>15000</v>
      </c>
      <c r="R9" s="460">
        <f>N9/K9%</f>
        <v>160</v>
      </c>
      <c r="S9" s="460">
        <f>'Thu NSH'!AB27</f>
        <v>150000</v>
      </c>
      <c r="T9" s="460"/>
      <c r="U9" s="460">
        <f>'Thu NSH'!AF27</f>
        <v>174000</v>
      </c>
      <c r="V9" s="460">
        <f>'Thu NSH'!AH27</f>
        <v>160000</v>
      </c>
      <c r="W9" s="460"/>
      <c r="X9" s="460">
        <f>V9</f>
        <v>160000</v>
      </c>
      <c r="Y9" s="461">
        <f>V9-S9</f>
        <v>10000</v>
      </c>
      <c r="Z9" s="460">
        <f>V9/S9%</f>
        <v>106.66666666666667</v>
      </c>
      <c r="AA9" s="460">
        <f>'Thu NSH'!AN27</f>
        <v>15000</v>
      </c>
      <c r="AB9" s="460"/>
      <c r="AC9" s="460">
        <f>'Thu NSH'!AR27</f>
        <v>20000</v>
      </c>
      <c r="AD9" s="460">
        <f>'Thu NSH'!AT27</f>
        <v>15000</v>
      </c>
      <c r="AE9" s="460"/>
      <c r="AF9" s="460">
        <f>AD9</f>
        <v>15000</v>
      </c>
      <c r="AG9" s="461">
        <f>AD9-AA9</f>
        <v>0</v>
      </c>
      <c r="AH9" s="460">
        <f>AD9/AA9%</f>
        <v>100</v>
      </c>
      <c r="AI9" s="460">
        <f>'Thu NSH'!AZ27</f>
        <v>20000</v>
      </c>
      <c r="AJ9" s="460"/>
      <c r="AK9" s="460">
        <f>'Thu NSH'!BD27</f>
        <v>22000</v>
      </c>
      <c r="AL9" s="460">
        <f>'Thu NSH'!BF27</f>
        <v>20000</v>
      </c>
      <c r="AM9" s="460"/>
      <c r="AN9" s="460">
        <f>AL9</f>
        <v>20000</v>
      </c>
      <c r="AO9" s="461">
        <f>AL9-AI9</f>
        <v>0</v>
      </c>
      <c r="AP9" s="460">
        <f>AL9/AI9%</f>
        <v>100</v>
      </c>
      <c r="AQ9" s="460">
        <f>'Thu NSH'!BL27</f>
        <v>25000</v>
      </c>
      <c r="AR9" s="460"/>
      <c r="AS9" s="460">
        <f>'Thu NSH'!BP27</f>
        <v>20000</v>
      </c>
      <c r="AT9" s="460">
        <f>'Thu NSH'!BR27</f>
        <v>30000</v>
      </c>
      <c r="AU9" s="460"/>
      <c r="AV9" s="460">
        <f>AT9</f>
        <v>30000</v>
      </c>
      <c r="AW9" s="461">
        <f>AT9-AQ9</f>
        <v>5000</v>
      </c>
      <c r="AX9" s="460">
        <f>AT9/AQ9%</f>
        <v>120</v>
      </c>
      <c r="AY9" s="460">
        <f>'Thu NSH'!BX27</f>
        <v>100000</v>
      </c>
      <c r="AZ9" s="460"/>
      <c r="BA9" s="460">
        <f>'Thu NSH'!CB27</f>
        <v>160000</v>
      </c>
      <c r="BB9" s="460">
        <f>'Thu NSH'!CD27</f>
        <v>100000</v>
      </c>
      <c r="BC9" s="460"/>
      <c r="BD9" s="460">
        <f>BB9</f>
        <v>100000</v>
      </c>
      <c r="BE9" s="461">
        <f>BB9-AY9</f>
        <v>0</v>
      </c>
      <c r="BF9" s="460">
        <f>BB9/AY9%</f>
        <v>100</v>
      </c>
      <c r="BG9" s="460">
        <f>'Thu NSH'!CJ27</f>
        <v>35000</v>
      </c>
      <c r="BH9" s="460"/>
      <c r="BI9" s="460">
        <f>'Thu NSH'!CN27</f>
        <v>43000</v>
      </c>
      <c r="BJ9" s="460">
        <f>'Thu NSH'!CP27</f>
        <v>35000</v>
      </c>
      <c r="BK9" s="460"/>
      <c r="BL9" s="460">
        <f>BJ9</f>
        <v>35000</v>
      </c>
      <c r="BM9" s="461">
        <f>BJ9-BG9</f>
        <v>0</v>
      </c>
      <c r="BN9" s="460">
        <f>BJ9/BG9%</f>
        <v>100</v>
      </c>
      <c r="BO9" s="460">
        <f>'Thu NSH'!CV27</f>
        <v>60000</v>
      </c>
      <c r="BP9" s="460"/>
      <c r="BQ9" s="460">
        <f>'Thu NSH'!CZ27</f>
        <v>60000</v>
      </c>
      <c r="BR9" s="460">
        <f>'Thu NSH'!DB27</f>
        <v>60000</v>
      </c>
      <c r="BS9" s="460"/>
      <c r="BT9" s="460">
        <f>BR9</f>
        <v>60000</v>
      </c>
      <c r="BU9" s="461">
        <f>BR9-BO9</f>
        <v>0</v>
      </c>
      <c r="BV9" s="460">
        <f>BR9/BO9%</f>
        <v>100</v>
      </c>
      <c r="BW9" s="460">
        <f>'Thu NSH'!DH27</f>
        <v>25000</v>
      </c>
      <c r="BX9" s="460"/>
      <c r="BY9" s="460">
        <f>'Thu NSH'!DL27</f>
        <v>43000</v>
      </c>
      <c r="BZ9" s="460">
        <f>'Thu NSH'!DN27</f>
        <v>30000</v>
      </c>
      <c r="CA9" s="460"/>
      <c r="CB9" s="460">
        <f>BZ9</f>
        <v>30000</v>
      </c>
      <c r="CC9" s="461">
        <f>BZ9-BW9</f>
        <v>5000</v>
      </c>
      <c r="CD9" s="460">
        <f>BZ9/BW9%</f>
        <v>120</v>
      </c>
      <c r="CE9" s="460">
        <f>'Thu NSH'!DT27</f>
        <v>20000</v>
      </c>
      <c r="CF9" s="460"/>
      <c r="CG9" s="460">
        <f>'Thu NSH'!DX27</f>
        <v>15000</v>
      </c>
      <c r="CH9" s="460">
        <f>'Thu NSH'!DZ27</f>
        <v>20000</v>
      </c>
      <c r="CI9" s="460"/>
      <c r="CJ9" s="460">
        <f>CH9</f>
        <v>20000</v>
      </c>
      <c r="CK9" s="461">
        <f>CH9-CE9</f>
        <v>0</v>
      </c>
      <c r="CL9" s="460">
        <f>CH9/CE9%</f>
        <v>100</v>
      </c>
      <c r="CM9" s="460">
        <f>'Thu NSH'!EF27</f>
        <v>140000</v>
      </c>
      <c r="CN9" s="460"/>
      <c r="CO9" s="460">
        <f>'Thu NSH'!EJ27</f>
        <v>200000</v>
      </c>
      <c r="CP9" s="460">
        <f>'Thu NSH'!EL27</f>
        <v>150000</v>
      </c>
      <c r="CQ9" s="460"/>
      <c r="CR9" s="460">
        <f>CP9</f>
        <v>150000</v>
      </c>
      <c r="CS9" s="461">
        <f>CP9-CM9</f>
        <v>10000</v>
      </c>
      <c r="CT9" s="460">
        <f>CP9/CM9%</f>
        <v>107.14285714285714</v>
      </c>
      <c r="CU9" s="460">
        <f>'Thu NSH'!ER27</f>
        <v>35000</v>
      </c>
      <c r="CV9" s="460"/>
      <c r="CW9" s="460">
        <f>'Thu NSH'!EV27</f>
        <v>35000</v>
      </c>
      <c r="CX9" s="460">
        <f>'Thu NSH'!EX27</f>
        <v>40000</v>
      </c>
      <c r="CY9" s="460"/>
      <c r="CZ9" s="460">
        <f>CX9</f>
        <v>40000</v>
      </c>
      <c r="DA9" s="461">
        <f>CX9-CU9</f>
        <v>5000</v>
      </c>
      <c r="DB9" s="460">
        <f>CX9/CU9%</f>
        <v>114.28571428571429</v>
      </c>
    </row>
    <row r="10" spans="1:106" s="261" customFormat="1" ht="18.95" customHeight="1">
      <c r="A10" s="268">
        <v>2</v>
      </c>
      <c r="B10" s="945" t="s">
        <v>566</v>
      </c>
      <c r="C10" s="943">
        <f>+K10+S10+AA10+AI10+AQ10+AY10+BG10+BO10+BW10+CE10+CM10+CU10</f>
        <v>3464851</v>
      </c>
      <c r="D10" s="943"/>
      <c r="E10" s="943">
        <f>+M10+U10+AC10+AK10+AS10+BA10+BI10+BQ10+BY10+CG10+CO10+CW10</f>
        <v>3464851</v>
      </c>
      <c r="F10" s="943">
        <f>SUM(N10,V10,AD10,AL10,AT10,BB10,BJ10,BR10,BZ10,CH10,CP10,CX10)</f>
        <v>4746159</v>
      </c>
      <c r="G10" s="943">
        <f>SUM(O10,W10,AE10,AM10,AU10,BC10,BK10,BS10,CA10,CI10,CQ10,CY10)</f>
        <v>0</v>
      </c>
      <c r="H10" s="943">
        <f>SUM(P10,X10,AF10,AN10,AV10,BD10,BL10,BT10,CB10,CJ10,CR10,CZ10)</f>
        <v>4746159</v>
      </c>
      <c r="I10" s="944">
        <f>F10-C10</f>
        <v>1281308</v>
      </c>
      <c r="J10" s="943">
        <f>F10/C10%</f>
        <v>136.98017605951887</v>
      </c>
      <c r="K10" s="943">
        <v>344881</v>
      </c>
      <c r="L10" s="943"/>
      <c r="M10" s="943">
        <f>K10</f>
        <v>344881</v>
      </c>
      <c r="N10" s="1368">
        <v>438766</v>
      </c>
      <c r="O10" s="943"/>
      <c r="P10" s="943">
        <f>N10</f>
        <v>438766</v>
      </c>
      <c r="Q10" s="944"/>
      <c r="R10" s="943"/>
      <c r="S10" s="943">
        <v>191415</v>
      </c>
      <c r="T10" s="943"/>
      <c r="U10" s="943">
        <f>S10</f>
        <v>191415</v>
      </c>
      <c r="V10" s="1368">
        <v>251925</v>
      </c>
      <c r="W10" s="943"/>
      <c r="X10" s="943">
        <f>V10</f>
        <v>251925</v>
      </c>
      <c r="Y10" s="944"/>
      <c r="Z10" s="943"/>
      <c r="AA10" s="943">
        <v>305519</v>
      </c>
      <c r="AB10" s="943"/>
      <c r="AC10" s="943">
        <f>AA10</f>
        <v>305519</v>
      </c>
      <c r="AD10" s="1368">
        <v>381317</v>
      </c>
      <c r="AE10" s="943"/>
      <c r="AF10" s="943">
        <f>AD10</f>
        <v>381317</v>
      </c>
      <c r="AG10" s="944"/>
      <c r="AH10" s="943"/>
      <c r="AI10" s="943">
        <v>260487</v>
      </c>
      <c r="AJ10" s="943"/>
      <c r="AK10" s="943">
        <f>AI10</f>
        <v>260487</v>
      </c>
      <c r="AL10" s="1368">
        <v>399382</v>
      </c>
      <c r="AM10" s="943"/>
      <c r="AN10" s="943">
        <f>AL10</f>
        <v>399382</v>
      </c>
      <c r="AO10" s="944"/>
      <c r="AP10" s="943"/>
      <c r="AQ10" s="943">
        <v>334903</v>
      </c>
      <c r="AR10" s="943"/>
      <c r="AS10" s="943">
        <f>AQ10</f>
        <v>334903</v>
      </c>
      <c r="AT10" s="1368">
        <v>432421</v>
      </c>
      <c r="AU10" s="943"/>
      <c r="AV10" s="943">
        <f>AT10</f>
        <v>432421</v>
      </c>
      <c r="AW10" s="944"/>
      <c r="AX10" s="943"/>
      <c r="AY10" s="943">
        <v>116197</v>
      </c>
      <c r="AZ10" s="943"/>
      <c r="BA10" s="943">
        <f>AY10</f>
        <v>116197</v>
      </c>
      <c r="BB10" s="1368">
        <v>213532</v>
      </c>
      <c r="BC10" s="943"/>
      <c r="BD10" s="943">
        <f>BB10</f>
        <v>213532</v>
      </c>
      <c r="BE10" s="944"/>
      <c r="BF10" s="943"/>
      <c r="BG10" s="943">
        <v>425722</v>
      </c>
      <c r="BH10" s="943"/>
      <c r="BI10" s="943">
        <f>BG10</f>
        <v>425722</v>
      </c>
      <c r="BJ10" s="1368">
        <v>569802</v>
      </c>
      <c r="BK10" s="943"/>
      <c r="BL10" s="943">
        <f>BJ10</f>
        <v>569802</v>
      </c>
      <c r="BM10" s="944"/>
      <c r="BN10" s="943"/>
      <c r="BO10" s="943">
        <v>363769</v>
      </c>
      <c r="BP10" s="943"/>
      <c r="BQ10" s="943">
        <f>BO10</f>
        <v>363769</v>
      </c>
      <c r="BR10" s="1368">
        <v>451843</v>
      </c>
      <c r="BS10" s="943"/>
      <c r="BT10" s="943">
        <f>BR10</f>
        <v>451843</v>
      </c>
      <c r="BU10" s="944"/>
      <c r="BV10" s="943"/>
      <c r="BW10" s="943">
        <v>343539</v>
      </c>
      <c r="BX10" s="943"/>
      <c r="BY10" s="943">
        <f>BW10</f>
        <v>343539</v>
      </c>
      <c r="BZ10" s="1368">
        <v>475115</v>
      </c>
      <c r="CA10" s="943"/>
      <c r="CB10" s="943">
        <f>BZ10</f>
        <v>475115</v>
      </c>
      <c r="CC10" s="944"/>
      <c r="CD10" s="943"/>
      <c r="CE10" s="943">
        <v>323859</v>
      </c>
      <c r="CF10" s="943"/>
      <c r="CG10" s="943">
        <f>CE10</f>
        <v>323859</v>
      </c>
      <c r="CH10" s="1368">
        <v>450457</v>
      </c>
      <c r="CI10" s="943"/>
      <c r="CJ10" s="943">
        <f>CH10</f>
        <v>450457</v>
      </c>
      <c r="CK10" s="944"/>
      <c r="CL10" s="943"/>
      <c r="CM10" s="943">
        <v>159099</v>
      </c>
      <c r="CN10" s="943"/>
      <c r="CO10" s="943">
        <f>CM10</f>
        <v>159099</v>
      </c>
      <c r="CP10" s="1368">
        <v>276439</v>
      </c>
      <c r="CQ10" s="943"/>
      <c r="CR10" s="943">
        <f>CP10</f>
        <v>276439</v>
      </c>
      <c r="CS10" s="944"/>
      <c r="CT10" s="943"/>
      <c r="CU10" s="943">
        <v>295461</v>
      </c>
      <c r="CV10" s="943"/>
      <c r="CW10" s="943">
        <f>CU10</f>
        <v>295461</v>
      </c>
      <c r="CX10" s="1368">
        <v>405160</v>
      </c>
      <c r="CY10" s="943"/>
      <c r="CZ10" s="943">
        <f>CX10</f>
        <v>405160</v>
      </c>
      <c r="DA10" s="944"/>
      <c r="DB10" s="943"/>
    </row>
    <row r="11" spans="1:106" s="261" customFormat="1" ht="18.95" customHeight="1">
      <c r="A11" s="268">
        <v>3</v>
      </c>
      <c r="B11" s="945" t="s">
        <v>1780</v>
      </c>
      <c r="C11" s="943">
        <f>+K11+S11+AA11+AI11+AQ11+AY11+BG11+BO11+BW11+CE11+CM11+CU11</f>
        <v>1072734</v>
      </c>
      <c r="D11" s="943"/>
      <c r="E11" s="943">
        <f>+M11+U11+AC11+AK11+AS11+BA11+BI11+BQ11+BY11+CG11+CO11+CW11</f>
        <v>1072734</v>
      </c>
      <c r="F11" s="943">
        <f t="shared" ref="F11:H19" si="13">SUM(N11,V11,AD11,AL11,AT11,BB11,BJ11,BR11,BZ11,CH11,CP11,CX11)</f>
        <v>317798</v>
      </c>
      <c r="G11" s="943">
        <f t="shared" si="13"/>
        <v>0</v>
      </c>
      <c r="H11" s="943">
        <f t="shared" si="13"/>
        <v>317798</v>
      </c>
      <c r="I11" s="944">
        <f>F11-C11</f>
        <v>-754936</v>
      </c>
      <c r="J11" s="943">
        <f>F11/C11%</f>
        <v>29.625051503914296</v>
      </c>
      <c r="K11" s="943">
        <f t="shared" ref="K11:P11" si="14">SUM(K12:K19)</f>
        <v>94282</v>
      </c>
      <c r="L11" s="943">
        <f t="shared" si="14"/>
        <v>0</v>
      </c>
      <c r="M11" s="943">
        <f t="shared" si="14"/>
        <v>94282</v>
      </c>
      <c r="N11" s="943">
        <f t="shared" si="14"/>
        <v>18800</v>
      </c>
      <c r="O11" s="943">
        <f t="shared" si="14"/>
        <v>0</v>
      </c>
      <c r="P11" s="943">
        <f t="shared" si="14"/>
        <v>18800</v>
      </c>
      <c r="Q11" s="944">
        <f>N11-K11</f>
        <v>-75482</v>
      </c>
      <c r="R11" s="943"/>
      <c r="S11" s="943">
        <f t="shared" ref="S11:X11" si="15">SUM(S12:S19)</f>
        <v>79543</v>
      </c>
      <c r="T11" s="943">
        <f t="shared" si="15"/>
        <v>0</v>
      </c>
      <c r="U11" s="943">
        <f t="shared" si="15"/>
        <v>79543</v>
      </c>
      <c r="V11" s="943">
        <f t="shared" si="15"/>
        <v>13300</v>
      </c>
      <c r="W11" s="943">
        <f t="shared" si="15"/>
        <v>0</v>
      </c>
      <c r="X11" s="943">
        <f t="shared" si="15"/>
        <v>13300</v>
      </c>
      <c r="Y11" s="944">
        <f>V11-S11</f>
        <v>-66243</v>
      </c>
      <c r="Z11" s="943"/>
      <c r="AA11" s="943">
        <f t="shared" ref="AA11:AF11" si="16">SUM(AA12:AA19)</f>
        <v>78247</v>
      </c>
      <c r="AB11" s="943">
        <f t="shared" si="16"/>
        <v>0</v>
      </c>
      <c r="AC11" s="943">
        <f t="shared" si="16"/>
        <v>78247</v>
      </c>
      <c r="AD11" s="943">
        <f t="shared" si="16"/>
        <v>34100</v>
      </c>
      <c r="AE11" s="943">
        <f t="shared" si="16"/>
        <v>0</v>
      </c>
      <c r="AF11" s="943">
        <f t="shared" si="16"/>
        <v>34100</v>
      </c>
      <c r="AG11" s="944">
        <f>AD11-AA11</f>
        <v>-44147</v>
      </c>
      <c r="AH11" s="943"/>
      <c r="AI11" s="943">
        <f t="shared" ref="AI11:AN11" si="17">SUM(AI12:AI19)</f>
        <v>114714</v>
      </c>
      <c r="AJ11" s="943">
        <f t="shared" si="17"/>
        <v>0</v>
      </c>
      <c r="AK11" s="943">
        <f t="shared" si="17"/>
        <v>114714</v>
      </c>
      <c r="AL11" s="943">
        <f t="shared" si="17"/>
        <v>45900</v>
      </c>
      <c r="AM11" s="943">
        <f t="shared" si="17"/>
        <v>0</v>
      </c>
      <c r="AN11" s="943">
        <f t="shared" si="17"/>
        <v>45900</v>
      </c>
      <c r="AO11" s="944">
        <f>AL11-AI11</f>
        <v>-68814</v>
      </c>
      <c r="AP11" s="943"/>
      <c r="AQ11" s="943">
        <f t="shared" ref="AQ11:AV11" si="18">SUM(AQ12:AQ19)</f>
        <v>89629</v>
      </c>
      <c r="AR11" s="943">
        <f t="shared" si="18"/>
        <v>0</v>
      </c>
      <c r="AS11" s="943">
        <f t="shared" si="18"/>
        <v>89629</v>
      </c>
      <c r="AT11" s="943">
        <f t="shared" si="18"/>
        <v>32298</v>
      </c>
      <c r="AU11" s="943">
        <f t="shared" si="18"/>
        <v>0</v>
      </c>
      <c r="AV11" s="943">
        <f t="shared" si="18"/>
        <v>32298</v>
      </c>
      <c r="AW11" s="944">
        <f>AT11-AQ11</f>
        <v>-57331</v>
      </c>
      <c r="AX11" s="943"/>
      <c r="AY11" s="943">
        <f t="shared" ref="AY11:BD11" si="19">SUM(AY12:AY19)</f>
        <v>42550</v>
      </c>
      <c r="AZ11" s="943">
        <f t="shared" si="19"/>
        <v>0</v>
      </c>
      <c r="BA11" s="943">
        <f t="shared" si="19"/>
        <v>42550</v>
      </c>
      <c r="BB11" s="943">
        <f t="shared" si="19"/>
        <v>8000</v>
      </c>
      <c r="BC11" s="943">
        <f t="shared" si="19"/>
        <v>0</v>
      </c>
      <c r="BD11" s="943">
        <f t="shared" si="19"/>
        <v>8000</v>
      </c>
      <c r="BE11" s="944">
        <f>BB11-AY11</f>
        <v>-34550</v>
      </c>
      <c r="BF11" s="943"/>
      <c r="BG11" s="943">
        <f t="shared" ref="BG11:BL11" si="20">SUM(BG12:BG19)</f>
        <v>130477</v>
      </c>
      <c r="BH11" s="943">
        <f t="shared" si="20"/>
        <v>0</v>
      </c>
      <c r="BI11" s="943">
        <f t="shared" si="20"/>
        <v>130477</v>
      </c>
      <c r="BJ11" s="943">
        <f t="shared" si="20"/>
        <v>47400</v>
      </c>
      <c r="BK11" s="943">
        <f t="shared" si="20"/>
        <v>0</v>
      </c>
      <c r="BL11" s="943">
        <f t="shared" si="20"/>
        <v>47400</v>
      </c>
      <c r="BM11" s="944">
        <f>BJ11-BG11</f>
        <v>-83077</v>
      </c>
      <c r="BN11" s="943"/>
      <c r="BO11" s="943">
        <f t="shared" ref="BO11:BT11" si="21">SUM(BO12:BO19)</f>
        <v>132128</v>
      </c>
      <c r="BP11" s="943">
        <f t="shared" si="21"/>
        <v>0</v>
      </c>
      <c r="BQ11" s="943">
        <f t="shared" si="21"/>
        <v>132128</v>
      </c>
      <c r="BR11" s="943">
        <f t="shared" si="21"/>
        <v>61600</v>
      </c>
      <c r="BS11" s="943">
        <f t="shared" si="21"/>
        <v>0</v>
      </c>
      <c r="BT11" s="943">
        <f t="shared" si="21"/>
        <v>61600</v>
      </c>
      <c r="BU11" s="944">
        <f>BR11-BO11</f>
        <v>-70528</v>
      </c>
      <c r="BV11" s="943"/>
      <c r="BW11" s="943">
        <f t="shared" ref="BW11:CB11" si="22">SUM(BW12:BW19)</f>
        <v>95444</v>
      </c>
      <c r="BX11" s="943">
        <f t="shared" si="22"/>
        <v>0</v>
      </c>
      <c r="BY11" s="943">
        <f t="shared" si="22"/>
        <v>95444</v>
      </c>
      <c r="BZ11" s="943">
        <f t="shared" si="22"/>
        <v>15900</v>
      </c>
      <c r="CA11" s="943">
        <f t="shared" si="22"/>
        <v>0</v>
      </c>
      <c r="CB11" s="943">
        <f t="shared" si="22"/>
        <v>15900</v>
      </c>
      <c r="CC11" s="944">
        <f>BZ11-BW11</f>
        <v>-79544</v>
      </c>
      <c r="CD11" s="943"/>
      <c r="CE11" s="943">
        <f t="shared" ref="CE11:CJ11" si="23">SUM(CE12:CE19)</f>
        <v>95667</v>
      </c>
      <c r="CF11" s="943">
        <f t="shared" si="23"/>
        <v>0</v>
      </c>
      <c r="CG11" s="943">
        <f t="shared" si="23"/>
        <v>95667</v>
      </c>
      <c r="CH11" s="943">
        <f t="shared" si="23"/>
        <v>18300</v>
      </c>
      <c r="CI11" s="943">
        <f t="shared" si="23"/>
        <v>0</v>
      </c>
      <c r="CJ11" s="943">
        <f t="shared" si="23"/>
        <v>18300</v>
      </c>
      <c r="CK11" s="944">
        <f>CH11-CE11</f>
        <v>-77367</v>
      </c>
      <c r="CL11" s="943"/>
      <c r="CM11" s="943">
        <f t="shared" ref="CM11:CR11" si="24">SUM(CM12:CM19)</f>
        <v>38930</v>
      </c>
      <c r="CN11" s="943">
        <f t="shared" si="24"/>
        <v>0</v>
      </c>
      <c r="CO11" s="943">
        <f t="shared" si="24"/>
        <v>38930</v>
      </c>
      <c r="CP11" s="943">
        <f t="shared" si="24"/>
        <v>4500</v>
      </c>
      <c r="CQ11" s="943">
        <f t="shared" si="24"/>
        <v>0</v>
      </c>
      <c r="CR11" s="943">
        <f t="shared" si="24"/>
        <v>4500</v>
      </c>
      <c r="CS11" s="944">
        <f>CP11-CM11</f>
        <v>-34430</v>
      </c>
      <c r="CT11" s="943"/>
      <c r="CU11" s="943">
        <f t="shared" ref="CU11:CZ11" si="25">SUM(CU12:CU19)</f>
        <v>81123</v>
      </c>
      <c r="CV11" s="943">
        <f t="shared" si="25"/>
        <v>0</v>
      </c>
      <c r="CW11" s="943">
        <f t="shared" si="25"/>
        <v>81123</v>
      </c>
      <c r="CX11" s="943">
        <f t="shared" si="25"/>
        <v>17700</v>
      </c>
      <c r="CY11" s="943">
        <f t="shared" si="25"/>
        <v>0</v>
      </c>
      <c r="CZ11" s="943">
        <f t="shared" si="25"/>
        <v>17700</v>
      </c>
      <c r="DA11" s="944">
        <f>CX11-CU11</f>
        <v>-63423</v>
      </c>
      <c r="DB11" s="943"/>
    </row>
    <row r="12" spans="1:106" s="956" customFormat="1" ht="18.95" customHeight="1">
      <c r="A12" s="955" t="s">
        <v>1315</v>
      </c>
      <c r="B12" s="1363" t="s">
        <v>1217</v>
      </c>
      <c r="C12" s="460">
        <f t="shared" ref="C12:C19" si="26">+K12+S12+AA12+AI12+AQ12+AY12+BG12+BO12+BW12+CE12+CM12+CU12</f>
        <v>508829</v>
      </c>
      <c r="D12" s="460"/>
      <c r="E12" s="460">
        <f t="shared" ref="E12:E19" si="27">+M12+U12+AC12+AK12+AS12+BA12+BI12+BQ12+BY12+CG12+CO12+CW12</f>
        <v>508829</v>
      </c>
      <c r="F12" s="460">
        <f t="shared" si="13"/>
        <v>0</v>
      </c>
      <c r="G12" s="460"/>
      <c r="H12" s="460">
        <f t="shared" si="13"/>
        <v>0</v>
      </c>
      <c r="I12" s="461">
        <f t="shared" ref="I12:I19" si="28">F12-C12</f>
        <v>-508829</v>
      </c>
      <c r="J12" s="460"/>
      <c r="K12" s="440">
        <v>59799</v>
      </c>
      <c r="L12" s="440"/>
      <c r="M12" s="440">
        <f>K12+L12</f>
        <v>59799</v>
      </c>
      <c r="N12" s="440"/>
      <c r="O12" s="440"/>
      <c r="P12" s="440"/>
      <c r="Q12" s="441"/>
      <c r="R12" s="440"/>
      <c r="S12" s="440">
        <v>38659</v>
      </c>
      <c r="T12" s="440"/>
      <c r="U12" s="440">
        <f>S12+T12</f>
        <v>38659</v>
      </c>
      <c r="V12" s="440"/>
      <c r="W12" s="440"/>
      <c r="X12" s="440"/>
      <c r="Y12" s="441"/>
      <c r="Z12" s="440"/>
      <c r="AA12" s="440">
        <v>42261</v>
      </c>
      <c r="AB12" s="440"/>
      <c r="AC12" s="440">
        <f>AA12+AB12</f>
        <v>42261</v>
      </c>
      <c r="AD12" s="440"/>
      <c r="AE12" s="440"/>
      <c r="AF12" s="440"/>
      <c r="AG12" s="441"/>
      <c r="AH12" s="440"/>
      <c r="AI12" s="440">
        <v>57859</v>
      </c>
      <c r="AJ12" s="440"/>
      <c r="AK12" s="440">
        <f>AI12+AJ12</f>
        <v>57859</v>
      </c>
      <c r="AL12" s="440"/>
      <c r="AM12" s="440"/>
      <c r="AN12" s="440"/>
      <c r="AO12" s="441"/>
      <c r="AP12" s="440"/>
      <c r="AQ12" s="440">
        <v>41402</v>
      </c>
      <c r="AR12" s="440"/>
      <c r="AS12" s="440">
        <f>AQ12+AR12</f>
        <v>41402</v>
      </c>
      <c r="AT12" s="440"/>
      <c r="AU12" s="440"/>
      <c r="AV12" s="440"/>
      <c r="AW12" s="441"/>
      <c r="AX12" s="440"/>
      <c r="AY12" s="440">
        <v>0</v>
      </c>
      <c r="AZ12" s="440"/>
      <c r="BA12" s="440">
        <f>AY12+AZ12</f>
        <v>0</v>
      </c>
      <c r="BB12" s="440"/>
      <c r="BC12" s="440"/>
      <c r="BD12" s="440"/>
      <c r="BE12" s="441"/>
      <c r="BF12" s="440"/>
      <c r="BG12" s="440">
        <v>61624</v>
      </c>
      <c r="BH12" s="440"/>
      <c r="BI12" s="440">
        <f>BG12+BH12</f>
        <v>61624</v>
      </c>
      <c r="BJ12" s="440"/>
      <c r="BK12" s="440"/>
      <c r="BL12" s="440"/>
      <c r="BM12" s="441"/>
      <c r="BN12" s="440"/>
      <c r="BO12" s="440">
        <v>58327</v>
      </c>
      <c r="BP12" s="440"/>
      <c r="BQ12" s="440">
        <f>BO12+BP12</f>
        <v>58327</v>
      </c>
      <c r="BR12" s="440"/>
      <c r="BS12" s="440"/>
      <c r="BT12" s="440"/>
      <c r="BU12" s="441"/>
      <c r="BV12" s="440"/>
      <c r="BW12" s="440">
        <v>46626</v>
      </c>
      <c r="BX12" s="440"/>
      <c r="BY12" s="440">
        <f>BW12+BX12</f>
        <v>46626</v>
      </c>
      <c r="BZ12" s="440"/>
      <c r="CA12" s="440"/>
      <c r="CB12" s="440"/>
      <c r="CC12" s="441"/>
      <c r="CD12" s="440"/>
      <c r="CE12" s="440">
        <v>54623</v>
      </c>
      <c r="CF12" s="440"/>
      <c r="CG12" s="440">
        <f>CE12+CF12</f>
        <v>54623</v>
      </c>
      <c r="CH12" s="440"/>
      <c r="CI12" s="440"/>
      <c r="CJ12" s="440"/>
      <c r="CK12" s="441"/>
      <c r="CL12" s="440"/>
      <c r="CM12" s="440">
        <v>0</v>
      </c>
      <c r="CN12" s="440"/>
      <c r="CO12" s="440">
        <f>CM12+CN12</f>
        <v>0</v>
      </c>
      <c r="CP12" s="440"/>
      <c r="CQ12" s="440"/>
      <c r="CR12" s="440"/>
      <c r="CS12" s="441"/>
      <c r="CT12" s="440"/>
      <c r="CU12" s="440">
        <v>47649</v>
      </c>
      <c r="CV12" s="440"/>
      <c r="CW12" s="440">
        <f>CU12+CV12</f>
        <v>47649</v>
      </c>
      <c r="CX12" s="440"/>
      <c r="CY12" s="440"/>
      <c r="CZ12" s="440"/>
      <c r="DA12" s="441"/>
      <c r="DB12" s="440"/>
    </row>
    <row r="13" spans="1:106" s="956" customFormat="1" ht="18.95" customHeight="1">
      <c r="A13" s="955" t="s">
        <v>1316</v>
      </c>
      <c r="B13" s="1364" t="s">
        <v>590</v>
      </c>
      <c r="C13" s="460">
        <f t="shared" si="26"/>
        <v>104088</v>
      </c>
      <c r="D13" s="460"/>
      <c r="E13" s="460">
        <f t="shared" si="27"/>
        <v>104088</v>
      </c>
      <c r="F13" s="460">
        <f t="shared" si="13"/>
        <v>0</v>
      </c>
      <c r="G13" s="460"/>
      <c r="H13" s="460">
        <f t="shared" si="13"/>
        <v>0</v>
      </c>
      <c r="I13" s="461">
        <f t="shared" si="28"/>
        <v>-104088</v>
      </c>
      <c r="J13" s="460"/>
      <c r="K13" s="440">
        <v>10406</v>
      </c>
      <c r="L13" s="440"/>
      <c r="M13" s="440">
        <f t="shared" ref="M13:M20" si="29">K13+L13</f>
        <v>10406</v>
      </c>
      <c r="N13" s="440"/>
      <c r="O13" s="440"/>
      <c r="P13" s="440"/>
      <c r="Q13" s="441"/>
      <c r="R13" s="440"/>
      <c r="S13" s="440">
        <v>5191</v>
      </c>
      <c r="T13" s="440"/>
      <c r="U13" s="440">
        <f t="shared" ref="U13:U20" si="30">S13+T13</f>
        <v>5191</v>
      </c>
      <c r="V13" s="440"/>
      <c r="W13" s="440"/>
      <c r="X13" s="440"/>
      <c r="Y13" s="441"/>
      <c r="Z13" s="440"/>
      <c r="AA13" s="440">
        <v>0</v>
      </c>
      <c r="AB13" s="440"/>
      <c r="AC13" s="440">
        <f t="shared" ref="AC13:AC20" si="31">AA13+AB13</f>
        <v>0</v>
      </c>
      <c r="AD13" s="440"/>
      <c r="AE13" s="440"/>
      <c r="AF13" s="440"/>
      <c r="AG13" s="441"/>
      <c r="AH13" s="440"/>
      <c r="AI13" s="440">
        <v>2619</v>
      </c>
      <c r="AJ13" s="440"/>
      <c r="AK13" s="440">
        <f t="shared" ref="AK13:AK20" si="32">AI13+AJ13</f>
        <v>2619</v>
      </c>
      <c r="AL13" s="440"/>
      <c r="AM13" s="440"/>
      <c r="AN13" s="440"/>
      <c r="AO13" s="441"/>
      <c r="AP13" s="440"/>
      <c r="AQ13" s="440">
        <v>13595</v>
      </c>
      <c r="AR13" s="440"/>
      <c r="AS13" s="440">
        <f t="shared" ref="AS13:AS20" si="33">AQ13+AR13</f>
        <v>13595</v>
      </c>
      <c r="AT13" s="440"/>
      <c r="AU13" s="440"/>
      <c r="AV13" s="440"/>
      <c r="AW13" s="441"/>
      <c r="AX13" s="440"/>
      <c r="AY13" s="440">
        <v>0</v>
      </c>
      <c r="AZ13" s="440"/>
      <c r="BA13" s="440">
        <f t="shared" ref="BA13:BA20" si="34">AY13+AZ13</f>
        <v>0</v>
      </c>
      <c r="BB13" s="440"/>
      <c r="BC13" s="440"/>
      <c r="BD13" s="440"/>
      <c r="BE13" s="441"/>
      <c r="BF13" s="440"/>
      <c r="BG13" s="440">
        <v>18949</v>
      </c>
      <c r="BH13" s="440"/>
      <c r="BI13" s="440">
        <f t="shared" ref="BI13:BI20" si="35">BG13+BH13</f>
        <v>18949</v>
      </c>
      <c r="BJ13" s="440"/>
      <c r="BK13" s="440"/>
      <c r="BL13" s="440"/>
      <c r="BM13" s="441"/>
      <c r="BN13" s="440"/>
      <c r="BO13" s="440">
        <v>9881</v>
      </c>
      <c r="BP13" s="440"/>
      <c r="BQ13" s="440">
        <f t="shared" ref="BQ13:BQ20" si="36">BO13+BP13</f>
        <v>9881</v>
      </c>
      <c r="BR13" s="440"/>
      <c r="BS13" s="440"/>
      <c r="BT13" s="440"/>
      <c r="BU13" s="441"/>
      <c r="BV13" s="440"/>
      <c r="BW13" s="440">
        <v>16598</v>
      </c>
      <c r="BX13" s="440"/>
      <c r="BY13" s="440">
        <f t="shared" ref="BY13:BY20" si="37">BW13+BX13</f>
        <v>16598</v>
      </c>
      <c r="BZ13" s="440"/>
      <c r="CA13" s="440"/>
      <c r="CB13" s="440"/>
      <c r="CC13" s="441"/>
      <c r="CD13" s="440"/>
      <c r="CE13" s="440">
        <v>13311</v>
      </c>
      <c r="CF13" s="440"/>
      <c r="CG13" s="440">
        <f t="shared" ref="CG13:CG20" si="38">CE13+CF13</f>
        <v>13311</v>
      </c>
      <c r="CH13" s="440"/>
      <c r="CI13" s="440"/>
      <c r="CJ13" s="440"/>
      <c r="CK13" s="441"/>
      <c r="CL13" s="440"/>
      <c r="CM13" s="440">
        <v>0</v>
      </c>
      <c r="CN13" s="440"/>
      <c r="CO13" s="440">
        <f t="shared" ref="CO13:CO20" si="39">CM13+CN13</f>
        <v>0</v>
      </c>
      <c r="CP13" s="440"/>
      <c r="CQ13" s="440"/>
      <c r="CR13" s="440"/>
      <c r="CS13" s="441"/>
      <c r="CT13" s="440"/>
      <c r="CU13" s="440">
        <v>13538</v>
      </c>
      <c r="CV13" s="440"/>
      <c r="CW13" s="440">
        <f t="shared" ref="CW13:CW20" si="40">CU13+CV13</f>
        <v>13538</v>
      </c>
      <c r="CX13" s="440"/>
      <c r="CY13" s="440"/>
      <c r="CZ13" s="440"/>
      <c r="DA13" s="441"/>
      <c r="DB13" s="440"/>
    </row>
    <row r="14" spans="1:106" s="956" customFormat="1" ht="18.95" customHeight="1">
      <c r="A14" s="955" t="s">
        <v>1317</v>
      </c>
      <c r="B14" s="1364" t="s">
        <v>1034</v>
      </c>
      <c r="C14" s="460">
        <f t="shared" si="26"/>
        <v>9704</v>
      </c>
      <c r="D14" s="460"/>
      <c r="E14" s="460">
        <f t="shared" si="27"/>
        <v>9704</v>
      </c>
      <c r="F14" s="460">
        <f t="shared" si="13"/>
        <v>0</v>
      </c>
      <c r="G14" s="460"/>
      <c r="H14" s="460">
        <f t="shared" si="13"/>
        <v>0</v>
      </c>
      <c r="I14" s="461">
        <f t="shared" si="28"/>
        <v>-9704</v>
      </c>
      <c r="J14" s="460"/>
      <c r="K14" s="440">
        <v>1012</v>
      </c>
      <c r="L14" s="440"/>
      <c r="M14" s="440">
        <f t="shared" si="29"/>
        <v>1012</v>
      </c>
      <c r="N14" s="440"/>
      <c r="O14" s="440"/>
      <c r="P14" s="440"/>
      <c r="Q14" s="441"/>
      <c r="R14" s="440"/>
      <c r="S14" s="440">
        <v>628</v>
      </c>
      <c r="T14" s="440"/>
      <c r="U14" s="440">
        <f t="shared" si="30"/>
        <v>628</v>
      </c>
      <c r="V14" s="440"/>
      <c r="W14" s="440"/>
      <c r="X14" s="440"/>
      <c r="Y14" s="441"/>
      <c r="Z14" s="440"/>
      <c r="AA14" s="440">
        <v>806</v>
      </c>
      <c r="AB14" s="440"/>
      <c r="AC14" s="440">
        <f t="shared" si="31"/>
        <v>806</v>
      </c>
      <c r="AD14" s="440"/>
      <c r="AE14" s="440"/>
      <c r="AF14" s="440"/>
      <c r="AG14" s="441"/>
      <c r="AH14" s="440"/>
      <c r="AI14" s="440">
        <v>1096</v>
      </c>
      <c r="AJ14" s="440"/>
      <c r="AK14" s="440">
        <f t="shared" si="32"/>
        <v>1096</v>
      </c>
      <c r="AL14" s="440"/>
      <c r="AM14" s="440"/>
      <c r="AN14" s="440"/>
      <c r="AO14" s="441"/>
      <c r="AP14" s="440"/>
      <c r="AQ14" s="440">
        <v>1174</v>
      </c>
      <c r="AR14" s="440"/>
      <c r="AS14" s="440">
        <f t="shared" si="33"/>
        <v>1174</v>
      </c>
      <c r="AT14" s="440"/>
      <c r="AU14" s="440"/>
      <c r="AV14" s="440"/>
      <c r="AW14" s="441"/>
      <c r="AX14" s="440"/>
      <c r="AY14" s="440">
        <v>0</v>
      </c>
      <c r="AZ14" s="440"/>
      <c r="BA14" s="440">
        <f t="shared" si="34"/>
        <v>0</v>
      </c>
      <c r="BB14" s="440"/>
      <c r="BC14" s="440"/>
      <c r="BD14" s="440"/>
      <c r="BE14" s="441"/>
      <c r="BF14" s="440"/>
      <c r="BG14" s="440">
        <v>1644</v>
      </c>
      <c r="BH14" s="440"/>
      <c r="BI14" s="440">
        <f t="shared" si="35"/>
        <v>1644</v>
      </c>
      <c r="BJ14" s="440"/>
      <c r="BK14" s="440"/>
      <c r="BL14" s="440"/>
      <c r="BM14" s="441"/>
      <c r="BN14" s="440"/>
      <c r="BO14" s="440">
        <v>1160</v>
      </c>
      <c r="BP14" s="440"/>
      <c r="BQ14" s="440">
        <f t="shared" si="36"/>
        <v>1160</v>
      </c>
      <c r="BR14" s="440"/>
      <c r="BS14" s="440"/>
      <c r="BT14" s="440"/>
      <c r="BU14" s="441"/>
      <c r="BV14" s="440"/>
      <c r="BW14" s="440">
        <v>0</v>
      </c>
      <c r="BX14" s="440"/>
      <c r="BY14" s="440">
        <f t="shared" si="37"/>
        <v>0</v>
      </c>
      <c r="BZ14" s="440"/>
      <c r="CA14" s="440"/>
      <c r="CB14" s="440"/>
      <c r="CC14" s="441"/>
      <c r="CD14" s="440"/>
      <c r="CE14" s="440">
        <v>1088</v>
      </c>
      <c r="CF14" s="440"/>
      <c r="CG14" s="440">
        <f t="shared" si="38"/>
        <v>1088</v>
      </c>
      <c r="CH14" s="440"/>
      <c r="CI14" s="440"/>
      <c r="CJ14" s="440"/>
      <c r="CK14" s="441"/>
      <c r="CL14" s="440"/>
      <c r="CM14" s="440">
        <v>0</v>
      </c>
      <c r="CN14" s="440"/>
      <c r="CO14" s="440">
        <f t="shared" si="39"/>
        <v>0</v>
      </c>
      <c r="CP14" s="440"/>
      <c r="CQ14" s="440"/>
      <c r="CR14" s="440"/>
      <c r="CS14" s="441"/>
      <c r="CT14" s="440"/>
      <c r="CU14" s="440">
        <v>1096</v>
      </c>
      <c r="CV14" s="440"/>
      <c r="CW14" s="440">
        <f t="shared" si="40"/>
        <v>1096</v>
      </c>
      <c r="CX14" s="440"/>
      <c r="CY14" s="440"/>
      <c r="CZ14" s="440"/>
      <c r="DA14" s="441"/>
      <c r="DB14" s="440"/>
    </row>
    <row r="15" spans="1:106" s="956" customFormat="1" ht="18.95" customHeight="1">
      <c r="A15" s="955" t="s">
        <v>1318</v>
      </c>
      <c r="B15" s="1364" t="s">
        <v>1036</v>
      </c>
      <c r="C15" s="460">
        <f t="shared" si="26"/>
        <v>3600</v>
      </c>
      <c r="D15" s="460"/>
      <c r="E15" s="460">
        <f t="shared" si="27"/>
        <v>3600</v>
      </c>
      <c r="F15" s="460">
        <f t="shared" si="13"/>
        <v>0</v>
      </c>
      <c r="G15" s="460"/>
      <c r="H15" s="460">
        <f t="shared" si="13"/>
        <v>0</v>
      </c>
      <c r="I15" s="461">
        <f t="shared" si="28"/>
        <v>-3600</v>
      </c>
      <c r="J15" s="460"/>
      <c r="K15" s="440">
        <v>400</v>
      </c>
      <c r="L15" s="440"/>
      <c r="M15" s="440">
        <f t="shared" si="29"/>
        <v>400</v>
      </c>
      <c r="N15" s="440"/>
      <c r="O15" s="440"/>
      <c r="P15" s="440"/>
      <c r="Q15" s="441"/>
      <c r="R15" s="440"/>
      <c r="S15" s="440">
        <v>400</v>
      </c>
      <c r="T15" s="440"/>
      <c r="U15" s="440">
        <f t="shared" si="30"/>
        <v>400</v>
      </c>
      <c r="V15" s="440"/>
      <c r="W15" s="440"/>
      <c r="X15" s="440"/>
      <c r="Y15" s="441"/>
      <c r="Z15" s="440"/>
      <c r="AA15" s="440">
        <v>400</v>
      </c>
      <c r="AB15" s="440"/>
      <c r="AC15" s="440">
        <f t="shared" si="31"/>
        <v>400</v>
      </c>
      <c r="AD15" s="440"/>
      <c r="AE15" s="440"/>
      <c r="AF15" s="440"/>
      <c r="AG15" s="441"/>
      <c r="AH15" s="440"/>
      <c r="AI15" s="440">
        <v>400</v>
      </c>
      <c r="AJ15" s="440"/>
      <c r="AK15" s="440">
        <f t="shared" si="32"/>
        <v>400</v>
      </c>
      <c r="AL15" s="440"/>
      <c r="AM15" s="440"/>
      <c r="AN15" s="440"/>
      <c r="AO15" s="441"/>
      <c r="AP15" s="440"/>
      <c r="AQ15" s="440">
        <v>400</v>
      </c>
      <c r="AR15" s="440"/>
      <c r="AS15" s="440">
        <f t="shared" si="33"/>
        <v>400</v>
      </c>
      <c r="AT15" s="440"/>
      <c r="AU15" s="440"/>
      <c r="AV15" s="440"/>
      <c r="AW15" s="441"/>
      <c r="AX15" s="440"/>
      <c r="AY15" s="440">
        <v>0</v>
      </c>
      <c r="AZ15" s="440"/>
      <c r="BA15" s="440">
        <f t="shared" si="34"/>
        <v>0</v>
      </c>
      <c r="BB15" s="440"/>
      <c r="BC15" s="440"/>
      <c r="BD15" s="440"/>
      <c r="BE15" s="441"/>
      <c r="BF15" s="440"/>
      <c r="BG15" s="440">
        <v>0</v>
      </c>
      <c r="BH15" s="440"/>
      <c r="BI15" s="440">
        <f t="shared" si="35"/>
        <v>0</v>
      </c>
      <c r="BJ15" s="440"/>
      <c r="BK15" s="440"/>
      <c r="BL15" s="440"/>
      <c r="BM15" s="441"/>
      <c r="BN15" s="440"/>
      <c r="BO15" s="440">
        <v>400</v>
      </c>
      <c r="BP15" s="440"/>
      <c r="BQ15" s="440">
        <f t="shared" si="36"/>
        <v>400</v>
      </c>
      <c r="BR15" s="440"/>
      <c r="BS15" s="440"/>
      <c r="BT15" s="440"/>
      <c r="BU15" s="441"/>
      <c r="BV15" s="440"/>
      <c r="BW15" s="440">
        <v>400</v>
      </c>
      <c r="BX15" s="440"/>
      <c r="BY15" s="440">
        <f t="shared" si="37"/>
        <v>400</v>
      </c>
      <c r="BZ15" s="440"/>
      <c r="CA15" s="440"/>
      <c r="CB15" s="440"/>
      <c r="CC15" s="441"/>
      <c r="CD15" s="440"/>
      <c r="CE15" s="440">
        <v>400</v>
      </c>
      <c r="CF15" s="440"/>
      <c r="CG15" s="440">
        <f t="shared" si="38"/>
        <v>400</v>
      </c>
      <c r="CH15" s="440"/>
      <c r="CI15" s="440"/>
      <c r="CJ15" s="440"/>
      <c r="CK15" s="441"/>
      <c r="CL15" s="440"/>
      <c r="CM15" s="440">
        <v>0</v>
      </c>
      <c r="CN15" s="440"/>
      <c r="CO15" s="440">
        <f t="shared" si="39"/>
        <v>0</v>
      </c>
      <c r="CP15" s="440"/>
      <c r="CQ15" s="440"/>
      <c r="CR15" s="440"/>
      <c r="CS15" s="441"/>
      <c r="CT15" s="440"/>
      <c r="CU15" s="440">
        <v>400</v>
      </c>
      <c r="CV15" s="440"/>
      <c r="CW15" s="440">
        <f t="shared" si="40"/>
        <v>400</v>
      </c>
      <c r="CX15" s="440"/>
      <c r="CY15" s="440"/>
      <c r="CZ15" s="440"/>
      <c r="DA15" s="441"/>
      <c r="DB15" s="440"/>
    </row>
    <row r="16" spans="1:106" s="956" customFormat="1" ht="18.95" customHeight="1">
      <c r="A16" s="955" t="s">
        <v>1319</v>
      </c>
      <c r="B16" s="1364" t="s">
        <v>1039</v>
      </c>
      <c r="C16" s="460">
        <f t="shared" si="26"/>
        <v>8860</v>
      </c>
      <c r="D16" s="460"/>
      <c r="E16" s="460">
        <f t="shared" si="27"/>
        <v>8860</v>
      </c>
      <c r="F16" s="460">
        <f t="shared" si="13"/>
        <v>0</v>
      </c>
      <c r="G16" s="460"/>
      <c r="H16" s="460">
        <f t="shared" si="13"/>
        <v>0</v>
      </c>
      <c r="I16" s="461">
        <f t="shared" si="28"/>
        <v>-8860</v>
      </c>
      <c r="J16" s="460"/>
      <c r="K16" s="440">
        <v>700</v>
      </c>
      <c r="L16" s="440"/>
      <c r="M16" s="440">
        <f t="shared" si="29"/>
        <v>700</v>
      </c>
      <c r="N16" s="440"/>
      <c r="O16" s="440"/>
      <c r="P16" s="440"/>
      <c r="Q16" s="441"/>
      <c r="R16" s="440"/>
      <c r="S16" s="440">
        <v>640</v>
      </c>
      <c r="T16" s="440"/>
      <c r="U16" s="440">
        <f t="shared" si="30"/>
        <v>640</v>
      </c>
      <c r="V16" s="440"/>
      <c r="W16" s="440"/>
      <c r="X16" s="440"/>
      <c r="Y16" s="441"/>
      <c r="Z16" s="440"/>
      <c r="AA16" s="440">
        <v>680</v>
      </c>
      <c r="AB16" s="440"/>
      <c r="AC16" s="440">
        <f t="shared" si="31"/>
        <v>680</v>
      </c>
      <c r="AD16" s="440"/>
      <c r="AE16" s="440"/>
      <c r="AF16" s="440"/>
      <c r="AG16" s="441"/>
      <c r="AH16" s="440"/>
      <c r="AI16" s="440">
        <v>740</v>
      </c>
      <c r="AJ16" s="440"/>
      <c r="AK16" s="440">
        <f t="shared" si="32"/>
        <v>740</v>
      </c>
      <c r="AL16" s="440"/>
      <c r="AM16" s="440"/>
      <c r="AN16" s="440"/>
      <c r="AO16" s="441"/>
      <c r="AP16" s="440"/>
      <c r="AQ16" s="440">
        <v>760</v>
      </c>
      <c r="AR16" s="440"/>
      <c r="AS16" s="440">
        <f t="shared" si="33"/>
        <v>760</v>
      </c>
      <c r="AT16" s="440"/>
      <c r="AU16" s="440"/>
      <c r="AV16" s="440"/>
      <c r="AW16" s="441"/>
      <c r="AX16" s="440"/>
      <c r="AY16" s="440">
        <v>800</v>
      </c>
      <c r="AZ16" s="440"/>
      <c r="BA16" s="440">
        <f t="shared" si="34"/>
        <v>800</v>
      </c>
      <c r="BB16" s="440"/>
      <c r="BC16" s="440"/>
      <c r="BD16" s="440"/>
      <c r="BE16" s="441"/>
      <c r="BF16" s="440"/>
      <c r="BG16" s="440">
        <v>860</v>
      </c>
      <c r="BH16" s="440"/>
      <c r="BI16" s="440">
        <f t="shared" si="35"/>
        <v>860</v>
      </c>
      <c r="BJ16" s="440"/>
      <c r="BK16" s="440"/>
      <c r="BL16" s="440"/>
      <c r="BM16" s="441"/>
      <c r="BN16" s="440"/>
      <c r="BO16" s="440">
        <v>760</v>
      </c>
      <c r="BP16" s="440"/>
      <c r="BQ16" s="440">
        <f t="shared" si="36"/>
        <v>760</v>
      </c>
      <c r="BR16" s="440"/>
      <c r="BS16" s="440"/>
      <c r="BT16" s="440"/>
      <c r="BU16" s="441"/>
      <c r="BV16" s="440"/>
      <c r="BW16" s="440">
        <v>760</v>
      </c>
      <c r="BX16" s="440"/>
      <c r="BY16" s="440">
        <f t="shared" si="37"/>
        <v>760</v>
      </c>
      <c r="BZ16" s="440"/>
      <c r="CA16" s="440"/>
      <c r="CB16" s="440"/>
      <c r="CC16" s="441"/>
      <c r="CD16" s="440"/>
      <c r="CE16" s="440">
        <v>740</v>
      </c>
      <c r="CF16" s="440"/>
      <c r="CG16" s="440">
        <f t="shared" si="38"/>
        <v>740</v>
      </c>
      <c r="CH16" s="440"/>
      <c r="CI16" s="440"/>
      <c r="CJ16" s="440"/>
      <c r="CK16" s="441"/>
      <c r="CL16" s="440"/>
      <c r="CM16" s="440">
        <v>680</v>
      </c>
      <c r="CN16" s="440"/>
      <c r="CO16" s="440">
        <f t="shared" si="39"/>
        <v>680</v>
      </c>
      <c r="CP16" s="440"/>
      <c r="CQ16" s="440"/>
      <c r="CR16" s="440"/>
      <c r="CS16" s="441"/>
      <c r="CT16" s="440"/>
      <c r="CU16" s="440">
        <v>740</v>
      </c>
      <c r="CV16" s="440"/>
      <c r="CW16" s="440">
        <f t="shared" si="40"/>
        <v>740</v>
      </c>
      <c r="CX16" s="440"/>
      <c r="CY16" s="440"/>
      <c r="CZ16" s="440"/>
      <c r="DA16" s="441"/>
      <c r="DB16" s="440"/>
    </row>
    <row r="17" spans="1:106" s="956" customFormat="1" ht="18.95" customHeight="1">
      <c r="A17" s="955" t="s">
        <v>1781</v>
      </c>
      <c r="B17" s="1365" t="s">
        <v>541</v>
      </c>
      <c r="C17" s="460">
        <f t="shared" si="26"/>
        <v>317798</v>
      </c>
      <c r="D17" s="460"/>
      <c r="E17" s="460">
        <f t="shared" si="27"/>
        <v>317798</v>
      </c>
      <c r="F17" s="460">
        <f t="shared" si="13"/>
        <v>317798</v>
      </c>
      <c r="G17" s="460"/>
      <c r="H17" s="460">
        <f t="shared" si="13"/>
        <v>317798</v>
      </c>
      <c r="I17" s="461">
        <f t="shared" si="28"/>
        <v>0</v>
      </c>
      <c r="J17" s="460"/>
      <c r="K17" s="440">
        <v>18800</v>
      </c>
      <c r="L17" s="440"/>
      <c r="M17" s="440">
        <f t="shared" si="29"/>
        <v>18800</v>
      </c>
      <c r="N17" s="440">
        <f>K17</f>
        <v>18800</v>
      </c>
      <c r="O17" s="440"/>
      <c r="P17" s="440">
        <f>N17</f>
        <v>18800</v>
      </c>
      <c r="Q17" s="441">
        <f>N17-K17</f>
        <v>0</v>
      </c>
      <c r="R17" s="440"/>
      <c r="S17" s="440">
        <v>13300</v>
      </c>
      <c r="T17" s="440"/>
      <c r="U17" s="440">
        <f t="shared" si="30"/>
        <v>13300</v>
      </c>
      <c r="V17" s="440">
        <f>S17</f>
        <v>13300</v>
      </c>
      <c r="W17" s="440"/>
      <c r="X17" s="440">
        <f>V17</f>
        <v>13300</v>
      </c>
      <c r="Y17" s="441">
        <f>V17-S17</f>
        <v>0</v>
      </c>
      <c r="Z17" s="440"/>
      <c r="AA17" s="440">
        <v>34100</v>
      </c>
      <c r="AB17" s="440"/>
      <c r="AC17" s="440">
        <f t="shared" si="31"/>
        <v>34100</v>
      </c>
      <c r="AD17" s="440">
        <f>AA17</f>
        <v>34100</v>
      </c>
      <c r="AE17" s="440"/>
      <c r="AF17" s="440">
        <f>AD17</f>
        <v>34100</v>
      </c>
      <c r="AG17" s="441">
        <f>AD17-AA17</f>
        <v>0</v>
      </c>
      <c r="AH17" s="440"/>
      <c r="AI17" s="440">
        <v>45900</v>
      </c>
      <c r="AJ17" s="440"/>
      <c r="AK17" s="440">
        <f t="shared" si="32"/>
        <v>45900</v>
      </c>
      <c r="AL17" s="440">
        <f>AI17</f>
        <v>45900</v>
      </c>
      <c r="AM17" s="440"/>
      <c r="AN17" s="440">
        <f>AL17</f>
        <v>45900</v>
      </c>
      <c r="AO17" s="441">
        <f>AL17-AI17</f>
        <v>0</v>
      </c>
      <c r="AP17" s="440"/>
      <c r="AQ17" s="440">
        <v>32298</v>
      </c>
      <c r="AR17" s="440"/>
      <c r="AS17" s="440">
        <f t="shared" si="33"/>
        <v>32298</v>
      </c>
      <c r="AT17" s="440">
        <f>AQ17</f>
        <v>32298</v>
      </c>
      <c r="AU17" s="440"/>
      <c r="AV17" s="440">
        <f>AT17</f>
        <v>32298</v>
      </c>
      <c r="AW17" s="441">
        <f>AT17-AQ17</f>
        <v>0</v>
      </c>
      <c r="AX17" s="440"/>
      <c r="AY17" s="440">
        <v>8000</v>
      </c>
      <c r="AZ17" s="440"/>
      <c r="BA17" s="440">
        <f t="shared" si="34"/>
        <v>8000</v>
      </c>
      <c r="BB17" s="440">
        <f>AY17</f>
        <v>8000</v>
      </c>
      <c r="BC17" s="440"/>
      <c r="BD17" s="440">
        <f>BB17</f>
        <v>8000</v>
      </c>
      <c r="BE17" s="441">
        <f>BB17-AY17</f>
        <v>0</v>
      </c>
      <c r="BF17" s="440"/>
      <c r="BG17" s="440">
        <v>47400</v>
      </c>
      <c r="BH17" s="440"/>
      <c r="BI17" s="440">
        <f t="shared" si="35"/>
        <v>47400</v>
      </c>
      <c r="BJ17" s="440">
        <f>BG17</f>
        <v>47400</v>
      </c>
      <c r="BK17" s="440"/>
      <c r="BL17" s="440">
        <f>BJ17</f>
        <v>47400</v>
      </c>
      <c r="BM17" s="441">
        <f>BJ17-BG17</f>
        <v>0</v>
      </c>
      <c r="BN17" s="440"/>
      <c r="BO17" s="440">
        <v>61600</v>
      </c>
      <c r="BP17" s="440"/>
      <c r="BQ17" s="440">
        <f t="shared" si="36"/>
        <v>61600</v>
      </c>
      <c r="BR17" s="440">
        <f>BO17</f>
        <v>61600</v>
      </c>
      <c r="BS17" s="440"/>
      <c r="BT17" s="440">
        <f>BR17</f>
        <v>61600</v>
      </c>
      <c r="BU17" s="441">
        <f>BR17-BO17</f>
        <v>0</v>
      </c>
      <c r="BV17" s="440"/>
      <c r="BW17" s="440">
        <v>15900</v>
      </c>
      <c r="BX17" s="440"/>
      <c r="BY17" s="440">
        <f t="shared" si="37"/>
        <v>15900</v>
      </c>
      <c r="BZ17" s="440">
        <f>BW17</f>
        <v>15900</v>
      </c>
      <c r="CA17" s="440"/>
      <c r="CB17" s="440">
        <f>BZ17</f>
        <v>15900</v>
      </c>
      <c r="CC17" s="441">
        <f>BZ17-BW17</f>
        <v>0</v>
      </c>
      <c r="CD17" s="440"/>
      <c r="CE17" s="440">
        <v>18300</v>
      </c>
      <c r="CF17" s="440"/>
      <c r="CG17" s="440">
        <f t="shared" si="38"/>
        <v>18300</v>
      </c>
      <c r="CH17" s="440">
        <f>CE17</f>
        <v>18300</v>
      </c>
      <c r="CI17" s="440"/>
      <c r="CJ17" s="440">
        <f>CH17</f>
        <v>18300</v>
      </c>
      <c r="CK17" s="441">
        <f>CH17-CE17</f>
        <v>0</v>
      </c>
      <c r="CL17" s="440"/>
      <c r="CM17" s="440">
        <v>4500</v>
      </c>
      <c r="CN17" s="440"/>
      <c r="CO17" s="440">
        <f t="shared" si="39"/>
        <v>4500</v>
      </c>
      <c r="CP17" s="440">
        <f>CM17</f>
        <v>4500</v>
      </c>
      <c r="CQ17" s="440"/>
      <c r="CR17" s="440">
        <f>CP17</f>
        <v>4500</v>
      </c>
      <c r="CS17" s="441">
        <f>CP17-CM17</f>
        <v>0</v>
      </c>
      <c r="CT17" s="440"/>
      <c r="CU17" s="440">
        <v>17700</v>
      </c>
      <c r="CV17" s="440"/>
      <c r="CW17" s="440">
        <f t="shared" si="40"/>
        <v>17700</v>
      </c>
      <c r="CX17" s="440">
        <f>CU17</f>
        <v>17700</v>
      </c>
      <c r="CY17" s="440"/>
      <c r="CZ17" s="440">
        <f>CX17</f>
        <v>17700</v>
      </c>
      <c r="DA17" s="441">
        <f>CX17-CU17</f>
        <v>0</v>
      </c>
      <c r="DB17" s="440"/>
    </row>
    <row r="18" spans="1:106" s="956" customFormat="1" ht="18.95" customHeight="1">
      <c r="A18" s="955" t="s">
        <v>1782</v>
      </c>
      <c r="B18" s="1365" t="s">
        <v>805</v>
      </c>
      <c r="C18" s="460">
        <f t="shared" si="26"/>
        <v>76750</v>
      </c>
      <c r="D18" s="460"/>
      <c r="E18" s="460">
        <f t="shared" si="27"/>
        <v>76750</v>
      </c>
      <c r="F18" s="460">
        <f t="shared" si="13"/>
        <v>0</v>
      </c>
      <c r="G18" s="460"/>
      <c r="H18" s="460">
        <f t="shared" si="13"/>
        <v>0</v>
      </c>
      <c r="I18" s="461">
        <f t="shared" si="28"/>
        <v>-76750</v>
      </c>
      <c r="J18" s="460"/>
      <c r="K18" s="440">
        <v>0</v>
      </c>
      <c r="L18" s="440"/>
      <c r="M18" s="440">
        <f t="shared" si="29"/>
        <v>0</v>
      </c>
      <c r="N18" s="440"/>
      <c r="O18" s="440"/>
      <c r="P18" s="440">
        <f>N18</f>
        <v>0</v>
      </c>
      <c r="Q18" s="441">
        <f>N18-K18</f>
        <v>0</v>
      </c>
      <c r="R18" s="440"/>
      <c r="S18" s="440">
        <v>4250</v>
      </c>
      <c r="T18" s="440"/>
      <c r="U18" s="440">
        <f t="shared" si="30"/>
        <v>4250</v>
      </c>
      <c r="V18" s="440"/>
      <c r="W18" s="440"/>
      <c r="X18" s="440">
        <f>V18</f>
        <v>0</v>
      </c>
      <c r="Y18" s="441">
        <f>V18-S18</f>
        <v>-4250</v>
      </c>
      <c r="Z18" s="440"/>
      <c r="AA18" s="440">
        <v>0</v>
      </c>
      <c r="AB18" s="440"/>
      <c r="AC18" s="440">
        <f t="shared" si="31"/>
        <v>0</v>
      </c>
      <c r="AD18" s="440"/>
      <c r="AE18" s="440"/>
      <c r="AF18" s="440">
        <f>AD18</f>
        <v>0</v>
      </c>
      <c r="AG18" s="441">
        <f>AD18-AA18</f>
        <v>0</v>
      </c>
      <c r="AH18" s="440"/>
      <c r="AI18" s="440">
        <v>0</v>
      </c>
      <c r="AJ18" s="440"/>
      <c r="AK18" s="440">
        <f t="shared" si="32"/>
        <v>0</v>
      </c>
      <c r="AL18" s="1362"/>
      <c r="AM18" s="440"/>
      <c r="AN18" s="440">
        <f>AL18</f>
        <v>0</v>
      </c>
      <c r="AO18" s="441">
        <f>AL18-AI18</f>
        <v>0</v>
      </c>
      <c r="AP18" s="440"/>
      <c r="AQ18" s="440">
        <v>0</v>
      </c>
      <c r="AR18" s="440"/>
      <c r="AS18" s="440">
        <f t="shared" si="33"/>
        <v>0</v>
      </c>
      <c r="AT18" s="440"/>
      <c r="AU18" s="440"/>
      <c r="AV18" s="440">
        <f>AT18</f>
        <v>0</v>
      </c>
      <c r="AW18" s="441">
        <f>AT18-AQ18</f>
        <v>0</v>
      </c>
      <c r="AX18" s="440"/>
      <c r="AY18" s="440">
        <v>33750</v>
      </c>
      <c r="AZ18" s="440"/>
      <c r="BA18" s="440">
        <f t="shared" si="34"/>
        <v>33750</v>
      </c>
      <c r="BB18" s="440"/>
      <c r="BC18" s="440"/>
      <c r="BD18" s="440">
        <f>BB18</f>
        <v>0</v>
      </c>
      <c r="BE18" s="441">
        <f>BB18-AY18</f>
        <v>-33750</v>
      </c>
      <c r="BF18" s="440"/>
      <c r="BG18" s="440">
        <v>0</v>
      </c>
      <c r="BH18" s="440"/>
      <c r="BI18" s="440">
        <f t="shared" si="35"/>
        <v>0</v>
      </c>
      <c r="BJ18" s="440"/>
      <c r="BK18" s="440"/>
      <c r="BL18" s="440">
        <f>BJ18</f>
        <v>0</v>
      </c>
      <c r="BM18" s="441">
        <f>BJ18-BG18</f>
        <v>0</v>
      </c>
      <c r="BN18" s="440"/>
      <c r="BO18" s="440">
        <v>0</v>
      </c>
      <c r="BP18" s="440"/>
      <c r="BQ18" s="440">
        <f t="shared" si="36"/>
        <v>0</v>
      </c>
      <c r="BR18" s="440"/>
      <c r="BS18" s="440"/>
      <c r="BT18" s="440">
        <f>BR18</f>
        <v>0</v>
      </c>
      <c r="BU18" s="441">
        <f>BR18-BO18</f>
        <v>0</v>
      </c>
      <c r="BV18" s="440"/>
      <c r="BW18" s="440">
        <v>0</v>
      </c>
      <c r="BX18" s="440"/>
      <c r="BY18" s="440">
        <f t="shared" si="37"/>
        <v>0</v>
      </c>
      <c r="BZ18" s="440"/>
      <c r="CA18" s="440"/>
      <c r="CB18" s="440">
        <f>BZ18</f>
        <v>0</v>
      </c>
      <c r="CC18" s="441">
        <f>BZ18-BW18</f>
        <v>0</v>
      </c>
      <c r="CD18" s="440"/>
      <c r="CE18" s="440">
        <v>5000</v>
      </c>
      <c r="CF18" s="440"/>
      <c r="CG18" s="440">
        <f t="shared" si="38"/>
        <v>5000</v>
      </c>
      <c r="CH18" s="440"/>
      <c r="CI18" s="440"/>
      <c r="CJ18" s="440">
        <f>CH18</f>
        <v>0</v>
      </c>
      <c r="CK18" s="441">
        <f>CH18-CE18</f>
        <v>-5000</v>
      </c>
      <c r="CL18" s="440"/>
      <c r="CM18" s="440">
        <v>33750</v>
      </c>
      <c r="CN18" s="440"/>
      <c r="CO18" s="440">
        <f t="shared" si="39"/>
        <v>33750</v>
      </c>
      <c r="CP18" s="440"/>
      <c r="CQ18" s="440"/>
      <c r="CR18" s="440">
        <f>CP18</f>
        <v>0</v>
      </c>
      <c r="CS18" s="441">
        <f>CP18-CM18</f>
        <v>-33750</v>
      </c>
      <c r="CT18" s="440"/>
      <c r="CU18" s="440">
        <v>0</v>
      </c>
      <c r="CV18" s="440"/>
      <c r="CW18" s="440">
        <f t="shared" si="40"/>
        <v>0</v>
      </c>
      <c r="CX18" s="440"/>
      <c r="CY18" s="440"/>
      <c r="CZ18" s="440">
        <f>CX18</f>
        <v>0</v>
      </c>
      <c r="DA18" s="441">
        <f>CX18-CU18</f>
        <v>0</v>
      </c>
      <c r="DB18" s="440"/>
    </row>
    <row r="19" spans="1:106" s="956" customFormat="1" ht="18.95" customHeight="1">
      <c r="A19" s="955" t="s">
        <v>1783</v>
      </c>
      <c r="B19" s="1365" t="s">
        <v>1251</v>
      </c>
      <c r="C19" s="460">
        <f t="shared" si="26"/>
        <v>43105</v>
      </c>
      <c r="D19" s="460"/>
      <c r="E19" s="460">
        <f t="shared" si="27"/>
        <v>43105</v>
      </c>
      <c r="F19" s="460">
        <f t="shared" si="13"/>
        <v>0</v>
      </c>
      <c r="G19" s="460"/>
      <c r="H19" s="460">
        <f t="shared" si="13"/>
        <v>0</v>
      </c>
      <c r="I19" s="461">
        <f t="shared" si="28"/>
        <v>-43105</v>
      </c>
      <c r="J19" s="460"/>
      <c r="K19" s="440">
        <v>3165</v>
      </c>
      <c r="L19" s="440"/>
      <c r="M19" s="440">
        <f t="shared" si="29"/>
        <v>3165</v>
      </c>
      <c r="N19" s="440"/>
      <c r="O19" s="440"/>
      <c r="P19" s="440">
        <f>N19</f>
        <v>0</v>
      </c>
      <c r="Q19" s="441"/>
      <c r="R19" s="440"/>
      <c r="S19" s="440">
        <v>16475</v>
      </c>
      <c r="T19" s="440"/>
      <c r="U19" s="440">
        <f t="shared" si="30"/>
        <v>16475</v>
      </c>
      <c r="V19" s="440"/>
      <c r="W19" s="440"/>
      <c r="X19" s="440">
        <f>V19</f>
        <v>0</v>
      </c>
      <c r="Y19" s="441"/>
      <c r="Z19" s="440"/>
      <c r="AA19" s="440">
        <v>0</v>
      </c>
      <c r="AB19" s="440"/>
      <c r="AC19" s="440">
        <f t="shared" si="31"/>
        <v>0</v>
      </c>
      <c r="AD19" s="440"/>
      <c r="AE19" s="440"/>
      <c r="AF19" s="440">
        <f>AD19</f>
        <v>0</v>
      </c>
      <c r="AG19" s="441"/>
      <c r="AH19" s="440"/>
      <c r="AI19" s="440">
        <v>6100</v>
      </c>
      <c r="AJ19" s="440"/>
      <c r="AK19" s="440">
        <f t="shared" si="32"/>
        <v>6100</v>
      </c>
      <c r="AL19" s="440"/>
      <c r="AM19" s="440"/>
      <c r="AN19" s="440">
        <f>AL19</f>
        <v>0</v>
      </c>
      <c r="AO19" s="441"/>
      <c r="AP19" s="440"/>
      <c r="AQ19" s="440">
        <v>0</v>
      </c>
      <c r="AR19" s="440"/>
      <c r="AS19" s="440">
        <f t="shared" si="33"/>
        <v>0</v>
      </c>
      <c r="AT19" s="440"/>
      <c r="AU19" s="440"/>
      <c r="AV19" s="440">
        <f>AT19</f>
        <v>0</v>
      </c>
      <c r="AW19" s="441"/>
      <c r="AX19" s="440"/>
      <c r="AY19" s="440">
        <v>0</v>
      </c>
      <c r="AZ19" s="440"/>
      <c r="BA19" s="440">
        <f t="shared" si="34"/>
        <v>0</v>
      </c>
      <c r="BB19" s="440"/>
      <c r="BC19" s="440"/>
      <c r="BD19" s="440">
        <f>BB19</f>
        <v>0</v>
      </c>
      <c r="BE19" s="441"/>
      <c r="BF19" s="440"/>
      <c r="BG19" s="440">
        <v>0</v>
      </c>
      <c r="BH19" s="440"/>
      <c r="BI19" s="440">
        <f t="shared" si="35"/>
        <v>0</v>
      </c>
      <c r="BJ19" s="440"/>
      <c r="BK19" s="440"/>
      <c r="BL19" s="440">
        <f>BJ19</f>
        <v>0</v>
      </c>
      <c r="BM19" s="441"/>
      <c r="BN19" s="440"/>
      <c r="BO19" s="440">
        <v>0</v>
      </c>
      <c r="BP19" s="440"/>
      <c r="BQ19" s="440">
        <f t="shared" si="36"/>
        <v>0</v>
      </c>
      <c r="BR19" s="440"/>
      <c r="BS19" s="440"/>
      <c r="BT19" s="440">
        <f>BR19</f>
        <v>0</v>
      </c>
      <c r="BU19" s="441"/>
      <c r="BV19" s="440"/>
      <c r="BW19" s="440">
        <v>15160</v>
      </c>
      <c r="BX19" s="440"/>
      <c r="BY19" s="440">
        <f t="shared" si="37"/>
        <v>15160</v>
      </c>
      <c r="BZ19" s="440"/>
      <c r="CA19" s="440"/>
      <c r="CB19" s="440">
        <f>BZ19</f>
        <v>0</v>
      </c>
      <c r="CC19" s="441"/>
      <c r="CD19" s="440"/>
      <c r="CE19" s="440">
        <v>2205</v>
      </c>
      <c r="CF19" s="440"/>
      <c r="CG19" s="440">
        <f t="shared" si="38"/>
        <v>2205</v>
      </c>
      <c r="CH19" s="440"/>
      <c r="CI19" s="440"/>
      <c r="CJ19" s="440">
        <f>CH19</f>
        <v>0</v>
      </c>
      <c r="CK19" s="441"/>
      <c r="CL19" s="440"/>
      <c r="CM19" s="440">
        <v>0</v>
      </c>
      <c r="CN19" s="440"/>
      <c r="CO19" s="440">
        <f t="shared" si="39"/>
        <v>0</v>
      </c>
      <c r="CP19" s="440"/>
      <c r="CQ19" s="440"/>
      <c r="CR19" s="440">
        <f>CP19</f>
        <v>0</v>
      </c>
      <c r="CS19" s="441"/>
      <c r="CT19" s="440"/>
      <c r="CU19" s="440">
        <v>0</v>
      </c>
      <c r="CV19" s="440"/>
      <c r="CW19" s="440">
        <f t="shared" si="40"/>
        <v>0</v>
      </c>
      <c r="CX19" s="440"/>
      <c r="CY19" s="440"/>
      <c r="CZ19" s="440">
        <f>CX19</f>
        <v>0</v>
      </c>
      <c r="DA19" s="441"/>
      <c r="DB19" s="440"/>
    </row>
    <row r="20" spans="1:106" s="261" customFormat="1" ht="18.95" customHeight="1">
      <c r="A20" s="268">
        <v>4</v>
      </c>
      <c r="B20" s="945" t="s">
        <v>1445</v>
      </c>
      <c r="C20" s="943">
        <f>+K20+S20+AA20+AI20+AQ20+AY20+BG20+BO20+BW20+CE20+CM20+CU20</f>
        <v>538114</v>
      </c>
      <c r="D20" s="943"/>
      <c r="E20" s="943">
        <f>+M20+U20+AC20+AK20+AS20+BA20+BI20+BQ20+BY20+CG20+CO20+CW20</f>
        <v>538114</v>
      </c>
      <c r="F20" s="943">
        <f>SUM(N20,V20,AD20,AL20,AT20,BB20,BJ20,BR20,BZ20,CH20,CP20,CX20)</f>
        <v>0</v>
      </c>
      <c r="G20" s="943">
        <f>SUM(O20,W20,AE20,AM20,AU20,BC20,BK20,BS20,CA20,CI20,CQ20,CY20)</f>
        <v>0</v>
      </c>
      <c r="H20" s="943">
        <f>SUM(P20,X20,AF20,AN20,AV20,BD20,BL20,BT20,CB20,CJ20,CR20,CZ20)</f>
        <v>0</v>
      </c>
      <c r="I20" s="944">
        <f>F20-C20</f>
        <v>-538114</v>
      </c>
      <c r="J20" s="943"/>
      <c r="K20" s="943">
        <v>5467</v>
      </c>
      <c r="L20" s="943"/>
      <c r="M20" s="943">
        <f t="shared" si="29"/>
        <v>5467</v>
      </c>
      <c r="N20" s="943"/>
      <c r="O20" s="943"/>
      <c r="P20" s="943">
        <f>N20</f>
        <v>0</v>
      </c>
      <c r="Q20" s="944">
        <f>N20-K20</f>
        <v>-5467</v>
      </c>
      <c r="R20" s="943"/>
      <c r="S20" s="943"/>
      <c r="T20" s="943"/>
      <c r="U20" s="943">
        <f t="shared" si="30"/>
        <v>0</v>
      </c>
      <c r="V20" s="943"/>
      <c r="W20" s="943"/>
      <c r="X20" s="943">
        <f>V20</f>
        <v>0</v>
      </c>
      <c r="Y20" s="944">
        <f>V20-S20</f>
        <v>0</v>
      </c>
      <c r="Z20" s="943"/>
      <c r="AA20" s="943">
        <v>8754</v>
      </c>
      <c r="AB20" s="943"/>
      <c r="AC20" s="943">
        <f t="shared" si="31"/>
        <v>8754</v>
      </c>
      <c r="AD20" s="943"/>
      <c r="AE20" s="943"/>
      <c r="AF20" s="943">
        <f>AD20</f>
        <v>0</v>
      </c>
      <c r="AG20" s="944">
        <f>AD20-AA20</f>
        <v>-8754</v>
      </c>
      <c r="AH20" s="943"/>
      <c r="AI20" s="943">
        <v>7763</v>
      </c>
      <c r="AJ20" s="943"/>
      <c r="AK20" s="943">
        <f t="shared" si="32"/>
        <v>7763</v>
      </c>
      <c r="AL20" s="943"/>
      <c r="AM20" s="943"/>
      <c r="AN20" s="943">
        <f>AL20</f>
        <v>0</v>
      </c>
      <c r="AO20" s="944">
        <f>AL20-AI20</f>
        <v>-7763</v>
      </c>
      <c r="AP20" s="943"/>
      <c r="AQ20" s="943"/>
      <c r="AR20" s="943"/>
      <c r="AS20" s="943">
        <f t="shared" si="33"/>
        <v>0</v>
      </c>
      <c r="AT20" s="943"/>
      <c r="AU20" s="943"/>
      <c r="AV20" s="943">
        <f>AT20</f>
        <v>0</v>
      </c>
      <c r="AW20" s="944">
        <f>AT20-AQ20</f>
        <v>0</v>
      </c>
      <c r="AX20" s="943"/>
      <c r="AY20" s="943">
        <v>390133</v>
      </c>
      <c r="AZ20" s="943"/>
      <c r="BA20" s="943">
        <f t="shared" si="34"/>
        <v>390133</v>
      </c>
      <c r="BB20" s="943"/>
      <c r="BC20" s="943"/>
      <c r="BD20" s="943">
        <f>BB20</f>
        <v>0</v>
      </c>
      <c r="BE20" s="944">
        <f>BB20-AY20</f>
        <v>-390133</v>
      </c>
      <c r="BF20" s="943"/>
      <c r="BG20" s="943"/>
      <c r="BH20" s="943"/>
      <c r="BI20" s="943">
        <f t="shared" si="35"/>
        <v>0</v>
      </c>
      <c r="BJ20" s="943"/>
      <c r="BK20" s="943"/>
      <c r="BL20" s="943">
        <f>BJ20</f>
        <v>0</v>
      </c>
      <c r="BM20" s="944">
        <f>BJ20-BG20</f>
        <v>0</v>
      </c>
      <c r="BN20" s="943"/>
      <c r="BO20" s="943"/>
      <c r="BP20" s="943"/>
      <c r="BQ20" s="943">
        <f t="shared" si="36"/>
        <v>0</v>
      </c>
      <c r="BR20" s="943"/>
      <c r="BS20" s="943"/>
      <c r="BT20" s="943">
        <f>BR20</f>
        <v>0</v>
      </c>
      <c r="BU20" s="944">
        <f>BR20-BO20</f>
        <v>0</v>
      </c>
      <c r="BV20" s="943"/>
      <c r="BW20" s="943">
        <v>3178</v>
      </c>
      <c r="BX20" s="943"/>
      <c r="BY20" s="943">
        <f t="shared" si="37"/>
        <v>3178</v>
      </c>
      <c r="BZ20" s="943"/>
      <c r="CA20" s="943"/>
      <c r="CB20" s="943">
        <f>BZ20</f>
        <v>0</v>
      </c>
      <c r="CC20" s="944">
        <f>BZ20-BW20</f>
        <v>-3178</v>
      </c>
      <c r="CD20" s="943"/>
      <c r="CE20" s="943">
        <v>1112</v>
      </c>
      <c r="CF20" s="943"/>
      <c r="CG20" s="943">
        <f t="shared" si="38"/>
        <v>1112</v>
      </c>
      <c r="CH20" s="943"/>
      <c r="CI20" s="943"/>
      <c r="CJ20" s="943">
        <f>CH20</f>
        <v>0</v>
      </c>
      <c r="CK20" s="944">
        <f>CH20-CE20</f>
        <v>-1112</v>
      </c>
      <c r="CL20" s="943"/>
      <c r="CM20" s="943">
        <v>119826</v>
      </c>
      <c r="CN20" s="943"/>
      <c r="CO20" s="943">
        <f t="shared" si="39"/>
        <v>119826</v>
      </c>
      <c r="CP20" s="943"/>
      <c r="CQ20" s="943"/>
      <c r="CR20" s="943">
        <f>CP20</f>
        <v>0</v>
      </c>
      <c r="CS20" s="944">
        <f>CP20-CM20</f>
        <v>-119826</v>
      </c>
      <c r="CT20" s="943"/>
      <c r="CU20" s="943">
        <v>1881</v>
      </c>
      <c r="CV20" s="943"/>
      <c r="CW20" s="943">
        <f t="shared" si="40"/>
        <v>1881</v>
      </c>
      <c r="CX20" s="943"/>
      <c r="CY20" s="943"/>
      <c r="CZ20" s="943">
        <f>CX20</f>
        <v>0</v>
      </c>
      <c r="DA20" s="944">
        <f>CX20-CU20</f>
        <v>-1881</v>
      </c>
      <c r="DB20" s="943"/>
    </row>
    <row r="21" spans="1:106" s="267" customFormat="1" ht="18.95" customHeight="1">
      <c r="A21" s="265" t="s">
        <v>396</v>
      </c>
      <c r="B21" s="1367" t="s">
        <v>1261</v>
      </c>
      <c r="C21" s="439">
        <f>SUM(C22,C26,C29,C30)</f>
        <v>7453009</v>
      </c>
      <c r="D21" s="439">
        <f>D26</f>
        <v>0</v>
      </c>
      <c r="E21" s="439">
        <f>SUM(E22,E26,E29,E30)</f>
        <v>7521579.2585613336</v>
      </c>
      <c r="F21" s="439">
        <f>SUM(F22,F26,F29,F30)</f>
        <v>7383737</v>
      </c>
      <c r="G21" s="439">
        <f>G26</f>
        <v>0</v>
      </c>
      <c r="H21" s="439">
        <f>SUM(H22,H26,H29,H30)</f>
        <v>7383737</v>
      </c>
      <c r="I21" s="438">
        <f>F21-C21</f>
        <v>-69272</v>
      </c>
      <c r="J21" s="439">
        <f t="shared" ref="J21:J29" si="41">F21/C21%</f>
        <v>99.070549894680127</v>
      </c>
      <c r="K21" s="439">
        <f>SUM(K22,K26,K29,K30)</f>
        <v>508630</v>
      </c>
      <c r="L21" s="439"/>
      <c r="M21" s="439">
        <f>SUM(M22,M26,M29,M30)</f>
        <v>649539.69351200003</v>
      </c>
      <c r="N21" s="439">
        <f>SUM(N22,N26,N29,N30)</f>
        <v>534516</v>
      </c>
      <c r="O21" s="439"/>
      <c r="P21" s="439">
        <f>SUM(P22,P26,P29,P30)</f>
        <v>534516</v>
      </c>
      <c r="Q21" s="438">
        <f>N21-K21</f>
        <v>25886</v>
      </c>
      <c r="R21" s="439">
        <f t="shared" ref="R21:R29" si="42">N21/K21%</f>
        <v>105.08935768633387</v>
      </c>
      <c r="S21" s="439">
        <f>SUM(S22,S26,S29,S30)</f>
        <v>466908</v>
      </c>
      <c r="T21" s="439">
        <f>SUM(T26)</f>
        <v>0</v>
      </c>
      <c r="U21" s="439">
        <f>SUM(U22,U26,U29,U30)</f>
        <v>493044.33833866665</v>
      </c>
      <c r="V21" s="439">
        <f>SUM(V22,V26,V29,V30)</f>
        <v>499875</v>
      </c>
      <c r="W21" s="439"/>
      <c r="X21" s="439">
        <f>SUM(X22,X26,X29,X30)</f>
        <v>499875</v>
      </c>
      <c r="Y21" s="438">
        <f>V21-S21</f>
        <v>32967</v>
      </c>
      <c r="Z21" s="439">
        <f t="shared" ref="Z21:Z29" si="43">V21/S21%</f>
        <v>107.0607057493125</v>
      </c>
      <c r="AA21" s="439">
        <f>SUM(AA22,AA26,AA29,AA30)</f>
        <v>443090</v>
      </c>
      <c r="AB21" s="439"/>
      <c r="AC21" s="439">
        <f>SUM(AC22,AC26,AC29,AC30)</f>
        <v>460553.05573999998</v>
      </c>
      <c r="AD21" s="439">
        <f>SUM(AD22,AD26,AD29,AD30)</f>
        <v>475967</v>
      </c>
      <c r="AE21" s="439"/>
      <c r="AF21" s="439">
        <f>SUM(AF22,AF26,AF29,AF30)</f>
        <v>475967</v>
      </c>
      <c r="AG21" s="438">
        <f>AD21-AA21</f>
        <v>32877</v>
      </c>
      <c r="AH21" s="439">
        <f t="shared" ref="AH21:AH29" si="44">AD21/AA21%</f>
        <v>107.4199372587962</v>
      </c>
      <c r="AI21" s="439">
        <f>SUM(AI22,AI26,AI29,AI30)</f>
        <v>449344</v>
      </c>
      <c r="AJ21" s="439">
        <f>SUM(AJ26)</f>
        <v>0</v>
      </c>
      <c r="AK21" s="439">
        <f>SUM(AK22,AK26,AK29,AK30)</f>
        <v>444690.89588266669</v>
      </c>
      <c r="AL21" s="439">
        <f>SUM(AL22,AL26,AL29,AL30)</f>
        <v>520632</v>
      </c>
      <c r="AM21" s="439"/>
      <c r="AN21" s="439">
        <f>SUM(AN22,AN26,AN29,AN30)</f>
        <v>520632</v>
      </c>
      <c r="AO21" s="438">
        <f>AL21-AI21</f>
        <v>71288</v>
      </c>
      <c r="AP21" s="439">
        <f t="shared" ref="AP21:AP29" si="45">AL21/AI21%</f>
        <v>115.86490528414757</v>
      </c>
      <c r="AQ21" s="439">
        <f>SUM(AQ22,AQ26,AQ29,AQ30)</f>
        <v>565232</v>
      </c>
      <c r="AR21" s="439">
        <f>SUM(AR26)</f>
        <v>0</v>
      </c>
      <c r="AS21" s="439">
        <f>SUM(AS22,AS26,AS29,AS30)</f>
        <v>544944.87741199997</v>
      </c>
      <c r="AT21" s="439">
        <f>SUM(AT22,AT26,AT29,AT30)</f>
        <v>606369</v>
      </c>
      <c r="AU21" s="439"/>
      <c r="AV21" s="439">
        <f>SUM(AV22,AV26,AV29,AV30)</f>
        <v>606369</v>
      </c>
      <c r="AW21" s="438">
        <f>AT21-AQ21</f>
        <v>41137</v>
      </c>
      <c r="AX21" s="439">
        <f t="shared" ref="AX21:AX29" si="46">AT21/AQ21%</f>
        <v>107.27789650975176</v>
      </c>
      <c r="AY21" s="439">
        <f>SUM(AY22,AY26,AY29,AY30)</f>
        <v>1287780</v>
      </c>
      <c r="AZ21" s="439"/>
      <c r="BA21" s="439">
        <f>SUM(BA22,BA26,BA29,BA30)</f>
        <v>1164153.3433639999</v>
      </c>
      <c r="BB21" s="439">
        <f>SUM(BB22,BB26,BB29,BB30)</f>
        <v>826032</v>
      </c>
      <c r="BC21" s="439"/>
      <c r="BD21" s="439">
        <f>SUM(BD22,BD26,BD29,BD30)</f>
        <v>826032</v>
      </c>
      <c r="BE21" s="438">
        <f>BB21-AY21</f>
        <v>-461748</v>
      </c>
      <c r="BF21" s="439">
        <f t="shared" ref="BF21:BF29" si="47">BB21/AY21%</f>
        <v>64.14387550668593</v>
      </c>
      <c r="BG21" s="439">
        <f>SUM(BG22,BG26,BG29,BG30)</f>
        <v>701919</v>
      </c>
      <c r="BH21" s="439">
        <f>SUM(BH26)</f>
        <v>0</v>
      </c>
      <c r="BI21" s="439">
        <f>SUM(BI22,BI26,BI29,BI30)</f>
        <v>689145.8616533333</v>
      </c>
      <c r="BJ21" s="439">
        <f>SUM(BJ22,BJ26,BJ29,BJ30)</f>
        <v>770032</v>
      </c>
      <c r="BK21" s="439"/>
      <c r="BL21" s="439">
        <f>SUM(BL22,BL26,BL29,BL30)</f>
        <v>770032</v>
      </c>
      <c r="BM21" s="438">
        <f>BJ21-BG21</f>
        <v>68113</v>
      </c>
      <c r="BN21" s="439">
        <f t="shared" ref="BN21:BN29" si="48">BJ21/BG21%</f>
        <v>109.70382622496328</v>
      </c>
      <c r="BO21" s="439">
        <f>SUM(BO22,BO26,BO29,BO30)</f>
        <v>641617</v>
      </c>
      <c r="BP21" s="439">
        <f>SUM(BP26)</f>
        <v>0</v>
      </c>
      <c r="BQ21" s="439">
        <f>SUM(BQ22,BQ26,BQ29,BQ30)</f>
        <v>633584.88869466668</v>
      </c>
      <c r="BR21" s="439">
        <f>SUM(BR22,BR26,BR29,BR30)</f>
        <v>696513</v>
      </c>
      <c r="BS21" s="439"/>
      <c r="BT21" s="439">
        <f>SUM(BT22,BT26,BT29,BT30)</f>
        <v>696513</v>
      </c>
      <c r="BU21" s="438">
        <f>BR21-BO21</f>
        <v>54896</v>
      </c>
      <c r="BV21" s="439">
        <f t="shared" ref="BV21:BV29" si="49">BR21/BO21%</f>
        <v>108.55588302679013</v>
      </c>
      <c r="BW21" s="439">
        <f>SUM(BW22,BW26,BW29,BW30)</f>
        <v>592111</v>
      </c>
      <c r="BX21" s="439"/>
      <c r="BY21" s="439">
        <f>SUM(BY22,BY26,BY29,BY30)</f>
        <v>593769.48399199999</v>
      </c>
      <c r="BZ21" s="439">
        <f>SUM(BZ22,BZ26,BZ29,BZ30)</f>
        <v>650875</v>
      </c>
      <c r="CA21" s="439"/>
      <c r="CB21" s="439">
        <f>SUM(CB22,CB26,CB29,CB30)</f>
        <v>650875</v>
      </c>
      <c r="CC21" s="438">
        <f>BZ21-BW21</f>
        <v>58764</v>
      </c>
      <c r="CD21" s="439">
        <f t="shared" ref="CD21:CD29" si="50">BZ21/BW21%</f>
        <v>109.92449050938085</v>
      </c>
      <c r="CE21" s="439">
        <f>SUM(CE22,CE26,CE29,CE30)</f>
        <v>515138</v>
      </c>
      <c r="CF21" s="439">
        <f>SUM(CF26)</f>
        <v>0</v>
      </c>
      <c r="CG21" s="439">
        <f>SUM(CG22,CG26,CG29,CG30)</f>
        <v>500668.89626399998</v>
      </c>
      <c r="CH21" s="439">
        <f>SUM(CH22,CH26,CH29,CH30)</f>
        <v>575607</v>
      </c>
      <c r="CI21" s="439"/>
      <c r="CJ21" s="439">
        <f>SUM(CJ22,CJ26,CJ29,CJ30)</f>
        <v>575607</v>
      </c>
      <c r="CK21" s="438">
        <f>CH21-CE21</f>
        <v>60469</v>
      </c>
      <c r="CL21" s="439">
        <f t="shared" ref="CL21:CL29" si="51">CH21/CE21%</f>
        <v>111.73840796058532</v>
      </c>
      <c r="CM21" s="439">
        <f>SUM(CM22,CM26,CM29,CM30)</f>
        <v>791375</v>
      </c>
      <c r="CN21" s="439">
        <f>SUM(CN26)</f>
        <v>0</v>
      </c>
      <c r="CO21" s="439">
        <f>SUM(CO22,CO26,CO29,CO30)</f>
        <v>861081.65515866666</v>
      </c>
      <c r="CP21" s="439">
        <f>SUM(CP22,CP26,CP29,CP30)</f>
        <v>675009</v>
      </c>
      <c r="CQ21" s="439"/>
      <c r="CR21" s="439">
        <f>SUM(CR22,CR26,CR29,CR30)</f>
        <v>675009</v>
      </c>
      <c r="CS21" s="438">
        <f>CP21-CM21</f>
        <v>-116366</v>
      </c>
      <c r="CT21" s="439">
        <f t="shared" ref="CT21:CT29" si="52">CP21/CM21%</f>
        <v>85.295719475596272</v>
      </c>
      <c r="CU21" s="439">
        <f>SUM(CU22,CU26,CU29,CU30)</f>
        <v>489865</v>
      </c>
      <c r="CV21" s="439">
        <f>SUM(CV26)</f>
        <v>0</v>
      </c>
      <c r="CW21" s="439">
        <f>SUM(CW22,CW26,CW29,CW30)</f>
        <v>486402.26854933333</v>
      </c>
      <c r="CX21" s="439">
        <f>SUM(CX22,CX26,CX29,CX30)</f>
        <v>552310</v>
      </c>
      <c r="CY21" s="439"/>
      <c r="CZ21" s="439">
        <f>SUM(CZ22,CZ26,CZ29,CZ30)</f>
        <v>552310</v>
      </c>
      <c r="DA21" s="438">
        <f>CX21-CU21</f>
        <v>62445</v>
      </c>
      <c r="DB21" s="439">
        <f t="shared" ref="DB21:DB29" si="53">CX21/CU21%</f>
        <v>112.74738958692701</v>
      </c>
    </row>
    <row r="22" spans="1:106" s="267" customFormat="1" ht="18.95" customHeight="1">
      <c r="A22" s="265">
        <v>1</v>
      </c>
      <c r="B22" s="266" t="s">
        <v>224</v>
      </c>
      <c r="C22" s="439">
        <f>+C23+C25</f>
        <v>1155246</v>
      </c>
      <c r="D22" s="439"/>
      <c r="E22" s="439">
        <f>SUM(E23:E25)</f>
        <v>1443246</v>
      </c>
      <c r="F22" s="439">
        <f>SUM(F23:F25)</f>
        <v>1205246</v>
      </c>
      <c r="G22" s="439"/>
      <c r="H22" s="439">
        <f>+H23+H25</f>
        <v>1205246</v>
      </c>
      <c r="I22" s="438">
        <f>F22-C22</f>
        <v>50000</v>
      </c>
      <c r="J22" s="439">
        <f t="shared" si="41"/>
        <v>104.32808250363992</v>
      </c>
      <c r="K22" s="439">
        <f>+K23+K25</f>
        <v>52606</v>
      </c>
      <c r="L22" s="439"/>
      <c r="M22" s="439">
        <f>+M23+M25</f>
        <v>173606</v>
      </c>
      <c r="N22" s="439">
        <f>+N23+N25</f>
        <v>67606</v>
      </c>
      <c r="O22" s="439"/>
      <c r="P22" s="439">
        <f>SUM(P23:P25)</f>
        <v>67606</v>
      </c>
      <c r="Q22" s="438">
        <f t="shared" ref="Q22:Q27" si="54">N22-K22</f>
        <v>15000</v>
      </c>
      <c r="R22" s="439">
        <f t="shared" si="42"/>
        <v>128.51385773485916</v>
      </c>
      <c r="S22" s="439">
        <f>+S23+S25</f>
        <v>177233</v>
      </c>
      <c r="T22" s="439"/>
      <c r="U22" s="439">
        <f>+U23+U25</f>
        <v>201233</v>
      </c>
      <c r="V22" s="439">
        <f>+V23+V25</f>
        <v>187233</v>
      </c>
      <c r="W22" s="439"/>
      <c r="X22" s="439">
        <f>SUM(X23:X25)</f>
        <v>187233</v>
      </c>
      <c r="Y22" s="438">
        <f t="shared" ref="Y22:Y27" si="55">V22-S22</f>
        <v>10000</v>
      </c>
      <c r="Z22" s="439">
        <f t="shared" si="43"/>
        <v>105.64229009270284</v>
      </c>
      <c r="AA22" s="439">
        <f>+AA23+AA25</f>
        <v>41557</v>
      </c>
      <c r="AB22" s="439"/>
      <c r="AC22" s="439">
        <f>+AC23+AC25</f>
        <v>46557</v>
      </c>
      <c r="AD22" s="439">
        <f>+AD23+AD25</f>
        <v>41557</v>
      </c>
      <c r="AE22" s="439"/>
      <c r="AF22" s="439">
        <f>SUM(AF23:AF25)</f>
        <v>41557</v>
      </c>
      <c r="AG22" s="438">
        <f t="shared" ref="AG22:AG27" si="56">AD22-AA22</f>
        <v>0</v>
      </c>
      <c r="AH22" s="439">
        <f t="shared" si="44"/>
        <v>100</v>
      </c>
      <c r="AI22" s="439">
        <f>+AI23+AI25</f>
        <v>48751</v>
      </c>
      <c r="AJ22" s="439"/>
      <c r="AK22" s="439">
        <f>+AK23+AK25</f>
        <v>50751</v>
      </c>
      <c r="AL22" s="439">
        <f>+AL23+AL25</f>
        <v>48751</v>
      </c>
      <c r="AM22" s="439"/>
      <c r="AN22" s="439">
        <f>SUM(AN23:AN25)</f>
        <v>48751</v>
      </c>
      <c r="AO22" s="438">
        <f t="shared" ref="AO22:AO27" si="57">AL22-AI22</f>
        <v>0</v>
      </c>
      <c r="AP22" s="439">
        <f t="shared" si="45"/>
        <v>100</v>
      </c>
      <c r="AQ22" s="439">
        <f>+AQ23+AQ25</f>
        <v>61302</v>
      </c>
      <c r="AR22" s="439"/>
      <c r="AS22" s="439">
        <f>+AS23+AS25</f>
        <v>56302</v>
      </c>
      <c r="AT22" s="439">
        <f>+AT23+AT25</f>
        <v>66302</v>
      </c>
      <c r="AU22" s="439"/>
      <c r="AV22" s="439">
        <f>SUM(AV23:AV25)</f>
        <v>66302</v>
      </c>
      <c r="AW22" s="438">
        <f t="shared" ref="AW22:AW27" si="58">AT22-AQ22</f>
        <v>5000</v>
      </c>
      <c r="AX22" s="439">
        <f t="shared" si="46"/>
        <v>108.15634073929073</v>
      </c>
      <c r="AY22" s="439">
        <f>+AY23+AY25</f>
        <v>216534</v>
      </c>
      <c r="AZ22" s="439"/>
      <c r="BA22" s="439">
        <f>+BA23+BA25</f>
        <v>276534</v>
      </c>
      <c r="BB22" s="439">
        <f>+BB23+BB25</f>
        <v>216534</v>
      </c>
      <c r="BC22" s="439"/>
      <c r="BD22" s="439">
        <f>SUM(BD23:BD25)</f>
        <v>216534</v>
      </c>
      <c r="BE22" s="438">
        <f t="shared" ref="BE22:BE27" si="59">BB22-AY22</f>
        <v>0</v>
      </c>
      <c r="BF22" s="439">
        <f t="shared" si="47"/>
        <v>100</v>
      </c>
      <c r="BG22" s="439">
        <f>+BG23+BG25</f>
        <v>74662</v>
      </c>
      <c r="BH22" s="439"/>
      <c r="BI22" s="439">
        <f>+BI23+BI25</f>
        <v>82662</v>
      </c>
      <c r="BJ22" s="439">
        <f>+BJ23+BJ25</f>
        <v>74662</v>
      </c>
      <c r="BK22" s="439"/>
      <c r="BL22" s="439">
        <f>SUM(BL23:BL25)</f>
        <v>74662</v>
      </c>
      <c r="BM22" s="438">
        <f t="shared" ref="BM22:BM27" si="60">BJ22-BG22</f>
        <v>0</v>
      </c>
      <c r="BN22" s="439">
        <f t="shared" si="48"/>
        <v>100</v>
      </c>
      <c r="BO22" s="439">
        <f>+BO23+BO25</f>
        <v>96250</v>
      </c>
      <c r="BP22" s="439"/>
      <c r="BQ22" s="439">
        <f>+BQ23+BQ25</f>
        <v>96250</v>
      </c>
      <c r="BR22" s="439">
        <f>+BR23+BR25</f>
        <v>96250</v>
      </c>
      <c r="BS22" s="439"/>
      <c r="BT22" s="439">
        <f>SUM(BT23:BT25)</f>
        <v>96250</v>
      </c>
      <c r="BU22" s="438">
        <f t="shared" ref="BU22:BU27" si="61">BR22-BO22</f>
        <v>0</v>
      </c>
      <c r="BV22" s="439">
        <f t="shared" si="49"/>
        <v>100</v>
      </c>
      <c r="BW22" s="439">
        <f>+BW23+BW25</f>
        <v>60177</v>
      </c>
      <c r="BX22" s="439"/>
      <c r="BY22" s="439">
        <f>+BY23+BY25</f>
        <v>78177</v>
      </c>
      <c r="BZ22" s="439">
        <f>+BZ23+BZ25</f>
        <v>65177</v>
      </c>
      <c r="CA22" s="439"/>
      <c r="CB22" s="439">
        <f>SUM(CB23:CB25)</f>
        <v>65177</v>
      </c>
      <c r="CC22" s="438">
        <f t="shared" ref="CC22:CC27" si="62">BZ22-BW22</f>
        <v>5000</v>
      </c>
      <c r="CD22" s="439">
        <f t="shared" si="50"/>
        <v>108.30882230752613</v>
      </c>
      <c r="CE22" s="439">
        <f>+CE23+CE25</f>
        <v>53432</v>
      </c>
      <c r="CF22" s="439"/>
      <c r="CG22" s="439">
        <f>+CG23+CG25</f>
        <v>48432</v>
      </c>
      <c r="CH22" s="439">
        <f>+CH23+CH25</f>
        <v>53432</v>
      </c>
      <c r="CI22" s="439"/>
      <c r="CJ22" s="439">
        <f>SUM(CJ23:CJ25)</f>
        <v>53432</v>
      </c>
      <c r="CK22" s="438">
        <f t="shared" ref="CK22:CK27" si="63">CH22-CE22</f>
        <v>0</v>
      </c>
      <c r="CL22" s="439">
        <f t="shared" si="51"/>
        <v>99.999999999999986</v>
      </c>
      <c r="CM22" s="439">
        <f>+CM23+CM25</f>
        <v>211569</v>
      </c>
      <c r="CN22" s="439"/>
      <c r="CO22" s="439">
        <f>+CO23+CO25</f>
        <v>271569</v>
      </c>
      <c r="CP22" s="439">
        <f>+CP23+CP25</f>
        <v>221569</v>
      </c>
      <c r="CQ22" s="439"/>
      <c r="CR22" s="439">
        <f>SUM(CR23:CR25)</f>
        <v>221569</v>
      </c>
      <c r="CS22" s="438">
        <f t="shared" ref="CS22:CS27" si="64">CP22-CM22</f>
        <v>10000</v>
      </c>
      <c r="CT22" s="439">
        <f t="shared" si="52"/>
        <v>104.72659037949794</v>
      </c>
      <c r="CU22" s="439">
        <f>+CU23+CU25</f>
        <v>61173</v>
      </c>
      <c r="CV22" s="439"/>
      <c r="CW22" s="439">
        <f>+CW23+CW25</f>
        <v>61173</v>
      </c>
      <c r="CX22" s="439">
        <f>+CX23+CX25</f>
        <v>66173</v>
      </c>
      <c r="CY22" s="439"/>
      <c r="CZ22" s="439">
        <f>SUM(CZ23:CZ25)</f>
        <v>66173</v>
      </c>
      <c r="DA22" s="438">
        <f t="shared" ref="DA22:DA27" si="65">CX22-CU22</f>
        <v>5000</v>
      </c>
      <c r="DB22" s="439">
        <f t="shared" si="53"/>
        <v>108.17354061432331</v>
      </c>
    </row>
    <row r="23" spans="1:106" s="251" customFormat="1" ht="18.95" customHeight="1">
      <c r="A23" s="268" t="s">
        <v>507</v>
      </c>
      <c r="B23" s="269" t="s">
        <v>588</v>
      </c>
      <c r="C23" s="440">
        <f>+K23+S23+AA23+AI23+AQ23+AY23+BG23+BO23+BW23+CE23+CM23+CU23</f>
        <v>505246</v>
      </c>
      <c r="D23" s="440"/>
      <c r="E23" s="440">
        <f>+M23+U23+AC23+AK23+AS23+BA23+BI23+BQ23+BY23+CG23+CO23+CW23</f>
        <v>505246</v>
      </c>
      <c r="F23" s="440">
        <f t="shared" ref="F23:H30" si="66">SUM(N23,V23,AD23,AL23,AT23,BB23,BJ23,BR23,BZ23,CH23,CP23,CX23)</f>
        <v>505246</v>
      </c>
      <c r="G23" s="440"/>
      <c r="H23" s="440">
        <f t="shared" si="66"/>
        <v>505246</v>
      </c>
      <c r="I23" s="441">
        <f>F23-C23</f>
        <v>0</v>
      </c>
      <c r="J23" s="440">
        <f t="shared" si="41"/>
        <v>100</v>
      </c>
      <c r="K23" s="440">
        <v>27606</v>
      </c>
      <c r="L23" s="440"/>
      <c r="M23" s="440">
        <f>K23</f>
        <v>27606</v>
      </c>
      <c r="N23" s="440">
        <f>K23</f>
        <v>27606</v>
      </c>
      <c r="O23" s="440"/>
      <c r="P23" s="440">
        <f>N23</f>
        <v>27606</v>
      </c>
      <c r="Q23" s="441">
        <f t="shared" si="54"/>
        <v>0</v>
      </c>
      <c r="R23" s="440">
        <f t="shared" si="42"/>
        <v>100</v>
      </c>
      <c r="S23" s="440">
        <v>27233</v>
      </c>
      <c r="T23" s="440"/>
      <c r="U23" s="440">
        <f>S23</f>
        <v>27233</v>
      </c>
      <c r="V23" s="440">
        <f>S23</f>
        <v>27233</v>
      </c>
      <c r="W23" s="440"/>
      <c r="X23" s="440">
        <f>V23</f>
        <v>27233</v>
      </c>
      <c r="Y23" s="441">
        <f t="shared" si="55"/>
        <v>0</v>
      </c>
      <c r="Z23" s="440">
        <f t="shared" si="43"/>
        <v>100</v>
      </c>
      <c r="AA23" s="440">
        <v>26557</v>
      </c>
      <c r="AB23" s="440"/>
      <c r="AC23" s="440">
        <f>AA23</f>
        <v>26557</v>
      </c>
      <c r="AD23" s="440">
        <f>AA23</f>
        <v>26557</v>
      </c>
      <c r="AE23" s="440"/>
      <c r="AF23" s="440">
        <f>AD23</f>
        <v>26557</v>
      </c>
      <c r="AG23" s="441">
        <f t="shared" si="56"/>
        <v>0</v>
      </c>
      <c r="AH23" s="440">
        <f t="shared" si="44"/>
        <v>100</v>
      </c>
      <c r="AI23" s="440">
        <v>28751</v>
      </c>
      <c r="AJ23" s="440"/>
      <c r="AK23" s="440">
        <f>AI23</f>
        <v>28751</v>
      </c>
      <c r="AL23" s="440">
        <f>AI23</f>
        <v>28751</v>
      </c>
      <c r="AM23" s="440"/>
      <c r="AN23" s="440">
        <f>AL23</f>
        <v>28751</v>
      </c>
      <c r="AO23" s="441">
        <f t="shared" si="57"/>
        <v>0</v>
      </c>
      <c r="AP23" s="440">
        <f t="shared" si="45"/>
        <v>100</v>
      </c>
      <c r="AQ23" s="440">
        <v>36302</v>
      </c>
      <c r="AR23" s="440"/>
      <c r="AS23" s="440">
        <f>AQ23</f>
        <v>36302</v>
      </c>
      <c r="AT23" s="440">
        <f>AQ23</f>
        <v>36302</v>
      </c>
      <c r="AU23" s="440"/>
      <c r="AV23" s="440">
        <f>AT23</f>
        <v>36302</v>
      </c>
      <c r="AW23" s="441">
        <f t="shared" si="58"/>
        <v>0</v>
      </c>
      <c r="AX23" s="440">
        <f t="shared" si="46"/>
        <v>100</v>
      </c>
      <c r="AY23" s="440">
        <v>116534</v>
      </c>
      <c r="AZ23" s="440"/>
      <c r="BA23" s="440">
        <f>AY23</f>
        <v>116534</v>
      </c>
      <c r="BB23" s="440">
        <f>AY23</f>
        <v>116534</v>
      </c>
      <c r="BC23" s="440"/>
      <c r="BD23" s="440">
        <f>BB23</f>
        <v>116534</v>
      </c>
      <c r="BE23" s="441">
        <f t="shared" si="59"/>
        <v>0</v>
      </c>
      <c r="BF23" s="440">
        <f t="shared" si="47"/>
        <v>100</v>
      </c>
      <c r="BG23" s="440">
        <v>39662</v>
      </c>
      <c r="BH23" s="440"/>
      <c r="BI23" s="440">
        <f>BG23</f>
        <v>39662</v>
      </c>
      <c r="BJ23" s="440">
        <f>BG23</f>
        <v>39662</v>
      </c>
      <c r="BK23" s="440"/>
      <c r="BL23" s="440">
        <f>BJ23</f>
        <v>39662</v>
      </c>
      <c r="BM23" s="441">
        <f t="shared" si="60"/>
        <v>0</v>
      </c>
      <c r="BN23" s="440">
        <f t="shared" si="48"/>
        <v>100</v>
      </c>
      <c r="BO23" s="440">
        <v>36250</v>
      </c>
      <c r="BP23" s="440"/>
      <c r="BQ23" s="440">
        <f>BO23</f>
        <v>36250</v>
      </c>
      <c r="BR23" s="440">
        <f>BO23</f>
        <v>36250</v>
      </c>
      <c r="BS23" s="440"/>
      <c r="BT23" s="440">
        <f>+BR23</f>
        <v>36250</v>
      </c>
      <c r="BU23" s="441">
        <f t="shared" si="61"/>
        <v>0</v>
      </c>
      <c r="BV23" s="440">
        <f t="shared" si="49"/>
        <v>100</v>
      </c>
      <c r="BW23" s="440">
        <v>35177</v>
      </c>
      <c r="BX23" s="440"/>
      <c r="BY23" s="440">
        <f>BW23</f>
        <v>35177</v>
      </c>
      <c r="BZ23" s="440">
        <f>BW23</f>
        <v>35177</v>
      </c>
      <c r="CA23" s="440"/>
      <c r="CB23" s="440">
        <f>BZ23</f>
        <v>35177</v>
      </c>
      <c r="CC23" s="441">
        <f t="shared" si="62"/>
        <v>0</v>
      </c>
      <c r="CD23" s="440">
        <f t="shared" si="50"/>
        <v>100</v>
      </c>
      <c r="CE23" s="440">
        <v>33432</v>
      </c>
      <c r="CF23" s="440"/>
      <c r="CG23" s="440">
        <f>CE23</f>
        <v>33432</v>
      </c>
      <c r="CH23" s="440">
        <f>CE23</f>
        <v>33432</v>
      </c>
      <c r="CI23" s="440"/>
      <c r="CJ23" s="440">
        <f>CH23</f>
        <v>33432</v>
      </c>
      <c r="CK23" s="441">
        <f t="shared" si="63"/>
        <v>0</v>
      </c>
      <c r="CL23" s="440">
        <f t="shared" si="51"/>
        <v>100</v>
      </c>
      <c r="CM23" s="440">
        <v>71569</v>
      </c>
      <c r="CN23" s="440"/>
      <c r="CO23" s="440">
        <f>CM23</f>
        <v>71569</v>
      </c>
      <c r="CP23" s="440">
        <f>CM23</f>
        <v>71569</v>
      </c>
      <c r="CQ23" s="440"/>
      <c r="CR23" s="440">
        <f>CP23</f>
        <v>71569</v>
      </c>
      <c r="CS23" s="441">
        <f t="shared" si="64"/>
        <v>0</v>
      </c>
      <c r="CT23" s="440">
        <f t="shared" si="52"/>
        <v>99.999999999999986</v>
      </c>
      <c r="CU23" s="440">
        <v>26173</v>
      </c>
      <c r="CV23" s="440"/>
      <c r="CW23" s="440">
        <f>CU23</f>
        <v>26173</v>
      </c>
      <c r="CX23" s="440">
        <f>CU23</f>
        <v>26173</v>
      </c>
      <c r="CY23" s="440"/>
      <c r="CZ23" s="440">
        <f>CX23</f>
        <v>26173</v>
      </c>
      <c r="DA23" s="441">
        <f t="shared" si="65"/>
        <v>0</v>
      </c>
      <c r="DB23" s="440">
        <f t="shared" si="53"/>
        <v>100</v>
      </c>
    </row>
    <row r="24" spans="1:106" s="948" customFormat="1" ht="25.5" hidden="1">
      <c r="A24" s="947"/>
      <c r="B24" s="946" t="s">
        <v>1214</v>
      </c>
      <c r="C24" s="460"/>
      <c r="D24" s="460"/>
      <c r="E24" s="460"/>
      <c r="F24" s="460"/>
      <c r="G24" s="460"/>
      <c r="H24" s="460"/>
      <c r="I24" s="461"/>
      <c r="J24" s="460"/>
      <c r="K24" s="460"/>
      <c r="L24" s="460"/>
      <c r="M24" s="460"/>
      <c r="N24" s="460"/>
      <c r="O24" s="460"/>
      <c r="P24" s="460"/>
      <c r="Q24" s="461"/>
      <c r="R24" s="460"/>
      <c r="S24" s="460"/>
      <c r="T24" s="460"/>
      <c r="U24" s="460"/>
      <c r="V24" s="460"/>
      <c r="W24" s="460"/>
      <c r="X24" s="460"/>
      <c r="Y24" s="461"/>
      <c r="Z24" s="460"/>
      <c r="AA24" s="460"/>
      <c r="AB24" s="460"/>
      <c r="AC24" s="460"/>
      <c r="AD24" s="460"/>
      <c r="AE24" s="460"/>
      <c r="AF24" s="460"/>
      <c r="AG24" s="461"/>
      <c r="AH24" s="460"/>
      <c r="AI24" s="460"/>
      <c r="AJ24" s="460"/>
      <c r="AK24" s="460"/>
      <c r="AL24" s="460"/>
      <c r="AM24" s="460"/>
      <c r="AN24" s="460"/>
      <c r="AO24" s="461"/>
      <c r="AP24" s="460"/>
      <c r="AQ24" s="460"/>
      <c r="AR24" s="460"/>
      <c r="AS24" s="460"/>
      <c r="AT24" s="460"/>
      <c r="AU24" s="460"/>
      <c r="AV24" s="460"/>
      <c r="AW24" s="461"/>
      <c r="AX24" s="460"/>
      <c r="AY24" s="460"/>
      <c r="AZ24" s="460"/>
      <c r="BA24" s="460"/>
      <c r="BB24" s="460"/>
      <c r="BC24" s="460"/>
      <c r="BD24" s="460"/>
      <c r="BE24" s="461"/>
      <c r="BF24" s="460"/>
      <c r="BG24" s="460"/>
      <c r="BH24" s="460"/>
      <c r="BI24" s="460"/>
      <c r="BJ24" s="460"/>
      <c r="BK24" s="460"/>
      <c r="BL24" s="460"/>
      <c r="BM24" s="461"/>
      <c r="BN24" s="460"/>
      <c r="BO24" s="460"/>
      <c r="BP24" s="460"/>
      <c r="BQ24" s="460"/>
      <c r="BR24" s="460"/>
      <c r="BS24" s="460"/>
      <c r="BT24" s="460"/>
      <c r="BU24" s="461"/>
      <c r="BV24" s="460"/>
      <c r="BW24" s="460"/>
      <c r="BX24" s="460"/>
      <c r="BY24" s="460"/>
      <c r="BZ24" s="460"/>
      <c r="CA24" s="460"/>
      <c r="CB24" s="460"/>
      <c r="CC24" s="461"/>
      <c r="CD24" s="460"/>
      <c r="CE24" s="460"/>
      <c r="CF24" s="460"/>
      <c r="CG24" s="460"/>
      <c r="CH24" s="460"/>
      <c r="CI24" s="460"/>
      <c r="CJ24" s="460"/>
      <c r="CK24" s="461"/>
      <c r="CL24" s="460"/>
      <c r="CM24" s="460"/>
      <c r="CN24" s="460"/>
      <c r="CO24" s="460"/>
      <c r="CP24" s="460"/>
      <c r="CQ24" s="460"/>
      <c r="CR24" s="460"/>
      <c r="CS24" s="461"/>
      <c r="CT24" s="460"/>
      <c r="CU24" s="460"/>
      <c r="CV24" s="460"/>
      <c r="CW24" s="460"/>
      <c r="CX24" s="460"/>
      <c r="CY24" s="460"/>
      <c r="CZ24" s="460"/>
      <c r="DA24" s="461"/>
      <c r="DB24" s="460"/>
    </row>
    <row r="25" spans="1:106" s="251" customFormat="1" ht="18.95" customHeight="1">
      <c r="A25" s="268" t="s">
        <v>507</v>
      </c>
      <c r="B25" s="269" t="s">
        <v>363</v>
      </c>
      <c r="C25" s="440">
        <f>+K25+S25+AA25+AI25+AQ25+AY25+BG25+BO25+BW25+CE25+CM25+CU25</f>
        <v>650000</v>
      </c>
      <c r="D25" s="440"/>
      <c r="E25" s="440">
        <f>+M25+U25+AC25+AK25+AS25+BA25+BI25+BQ25+BY25+CG25+CO25+CW25</f>
        <v>938000</v>
      </c>
      <c r="F25" s="440">
        <f t="shared" si="66"/>
        <v>700000</v>
      </c>
      <c r="G25" s="442"/>
      <c r="H25" s="440">
        <f>SUM(P25,X25,AF25,AN25,AV25,BD25,BL25,BT25,CB25,CJ25,CR25,CZ25)</f>
        <v>700000</v>
      </c>
      <c r="I25" s="441">
        <f t="shared" ref="I25:I30" si="67">F25-C25</f>
        <v>50000</v>
      </c>
      <c r="J25" s="440">
        <f t="shared" si="41"/>
        <v>107.69230769230769</v>
      </c>
      <c r="K25" s="440">
        <v>25000</v>
      </c>
      <c r="L25" s="440"/>
      <c r="M25" s="440">
        <f>'Thu NSH'!T27</f>
        <v>146000</v>
      </c>
      <c r="N25" s="440">
        <f>'Thu NSH'!V27</f>
        <v>40000</v>
      </c>
      <c r="O25" s="442"/>
      <c r="P25" s="440">
        <f>N25</f>
        <v>40000</v>
      </c>
      <c r="Q25" s="441">
        <f t="shared" si="54"/>
        <v>15000</v>
      </c>
      <c r="R25" s="440">
        <f t="shared" si="42"/>
        <v>160</v>
      </c>
      <c r="S25" s="440">
        <v>150000</v>
      </c>
      <c r="T25" s="440"/>
      <c r="U25" s="440">
        <f>'Thu NSH'!AF27</f>
        <v>174000</v>
      </c>
      <c r="V25" s="440">
        <f>'Thu NSH'!AH27</f>
        <v>160000</v>
      </c>
      <c r="W25" s="442"/>
      <c r="X25" s="440">
        <f>V25</f>
        <v>160000</v>
      </c>
      <c r="Y25" s="441">
        <f>V25-S25</f>
        <v>10000</v>
      </c>
      <c r="Z25" s="440">
        <f t="shared" si="43"/>
        <v>106.66666666666667</v>
      </c>
      <c r="AA25" s="440">
        <v>15000</v>
      </c>
      <c r="AB25" s="440"/>
      <c r="AC25" s="440">
        <f>'Thu NSH'!AR27</f>
        <v>20000</v>
      </c>
      <c r="AD25" s="440">
        <f>'Thu NSH'!AT27</f>
        <v>15000</v>
      </c>
      <c r="AE25" s="442"/>
      <c r="AF25" s="440">
        <f>AD25</f>
        <v>15000</v>
      </c>
      <c r="AG25" s="441">
        <f t="shared" si="56"/>
        <v>0</v>
      </c>
      <c r="AH25" s="440">
        <f t="shared" si="44"/>
        <v>100</v>
      </c>
      <c r="AI25" s="440">
        <v>20000</v>
      </c>
      <c r="AJ25" s="440"/>
      <c r="AK25" s="440">
        <f>'Thu NSH'!BD27</f>
        <v>22000</v>
      </c>
      <c r="AL25" s="440">
        <f>'Thu NSH'!BF27</f>
        <v>20000</v>
      </c>
      <c r="AM25" s="442"/>
      <c r="AN25" s="440">
        <f>AL25</f>
        <v>20000</v>
      </c>
      <c r="AO25" s="441">
        <f t="shared" si="57"/>
        <v>0</v>
      </c>
      <c r="AP25" s="440">
        <f t="shared" si="45"/>
        <v>100</v>
      </c>
      <c r="AQ25" s="440">
        <v>25000</v>
      </c>
      <c r="AR25" s="440"/>
      <c r="AS25" s="440">
        <f>'Thu NSH'!BP27</f>
        <v>20000</v>
      </c>
      <c r="AT25" s="440">
        <f>'Thu NSH'!BR27</f>
        <v>30000</v>
      </c>
      <c r="AU25" s="442"/>
      <c r="AV25" s="440">
        <f>AT25</f>
        <v>30000</v>
      </c>
      <c r="AW25" s="441">
        <f t="shared" si="58"/>
        <v>5000</v>
      </c>
      <c r="AX25" s="440">
        <f t="shared" si="46"/>
        <v>120</v>
      </c>
      <c r="AY25" s="440">
        <v>100000</v>
      </c>
      <c r="AZ25" s="440"/>
      <c r="BA25" s="440">
        <f>'Thu NSH'!CB27</f>
        <v>160000</v>
      </c>
      <c r="BB25" s="440">
        <f>'Thu NSH'!CD27</f>
        <v>100000</v>
      </c>
      <c r="BC25" s="442"/>
      <c r="BD25" s="440">
        <f>BB25</f>
        <v>100000</v>
      </c>
      <c r="BE25" s="441">
        <f t="shared" si="59"/>
        <v>0</v>
      </c>
      <c r="BF25" s="440">
        <f t="shared" si="47"/>
        <v>100</v>
      </c>
      <c r="BG25" s="440">
        <v>35000</v>
      </c>
      <c r="BH25" s="440"/>
      <c r="BI25" s="440">
        <f>'Thu NSH'!CN27</f>
        <v>43000</v>
      </c>
      <c r="BJ25" s="440">
        <f>'Thu NSH'!CP27</f>
        <v>35000</v>
      </c>
      <c r="BK25" s="442"/>
      <c r="BL25" s="440">
        <f>BJ25</f>
        <v>35000</v>
      </c>
      <c r="BM25" s="441">
        <f t="shared" si="60"/>
        <v>0</v>
      </c>
      <c r="BN25" s="440">
        <f t="shared" si="48"/>
        <v>100</v>
      </c>
      <c r="BO25" s="440">
        <v>60000</v>
      </c>
      <c r="BP25" s="440"/>
      <c r="BQ25" s="440">
        <f>'Thu NSH'!CZ27</f>
        <v>60000</v>
      </c>
      <c r="BR25" s="440">
        <f>'Thu NSH'!DB27</f>
        <v>60000</v>
      </c>
      <c r="BS25" s="442"/>
      <c r="BT25" s="440">
        <f>BR25</f>
        <v>60000</v>
      </c>
      <c r="BU25" s="441">
        <f t="shared" si="61"/>
        <v>0</v>
      </c>
      <c r="BV25" s="440">
        <f t="shared" si="49"/>
        <v>100</v>
      </c>
      <c r="BW25" s="440">
        <v>25000</v>
      </c>
      <c r="BX25" s="440"/>
      <c r="BY25" s="440">
        <f>'Thu NSH'!DL27</f>
        <v>43000</v>
      </c>
      <c r="BZ25" s="440">
        <f>'Thu NSH'!DN27</f>
        <v>30000</v>
      </c>
      <c r="CA25" s="442"/>
      <c r="CB25" s="440">
        <f>BZ25</f>
        <v>30000</v>
      </c>
      <c r="CC25" s="441">
        <f t="shared" si="62"/>
        <v>5000</v>
      </c>
      <c r="CD25" s="440">
        <f t="shared" si="50"/>
        <v>120</v>
      </c>
      <c r="CE25" s="440">
        <v>20000</v>
      </c>
      <c r="CF25" s="440"/>
      <c r="CG25" s="440">
        <f>'Thu NSH'!DX27</f>
        <v>15000</v>
      </c>
      <c r="CH25" s="440">
        <f>'Thu NSH'!DZ27</f>
        <v>20000</v>
      </c>
      <c r="CI25" s="442"/>
      <c r="CJ25" s="440">
        <f>CH25</f>
        <v>20000</v>
      </c>
      <c r="CK25" s="441">
        <f t="shared" si="63"/>
        <v>0</v>
      </c>
      <c r="CL25" s="440">
        <f t="shared" si="51"/>
        <v>100</v>
      </c>
      <c r="CM25" s="440">
        <v>140000</v>
      </c>
      <c r="CN25" s="440"/>
      <c r="CO25" s="440">
        <f>'Thu NSH'!EJ27</f>
        <v>200000</v>
      </c>
      <c r="CP25" s="440">
        <f>'Thu NSH'!EL27</f>
        <v>150000</v>
      </c>
      <c r="CQ25" s="442"/>
      <c r="CR25" s="440">
        <f>CP25</f>
        <v>150000</v>
      </c>
      <c r="CS25" s="441">
        <f t="shared" si="64"/>
        <v>10000</v>
      </c>
      <c r="CT25" s="440">
        <f t="shared" si="52"/>
        <v>107.14285714285714</v>
      </c>
      <c r="CU25" s="440">
        <v>35000</v>
      </c>
      <c r="CV25" s="440"/>
      <c r="CW25" s="440">
        <f>'Thu NSH'!EV27</f>
        <v>35000</v>
      </c>
      <c r="CX25" s="440">
        <f>'Thu NSH'!EX27</f>
        <v>40000</v>
      </c>
      <c r="CY25" s="442"/>
      <c r="CZ25" s="440">
        <f>CX25</f>
        <v>40000</v>
      </c>
      <c r="DA25" s="441">
        <f t="shared" si="65"/>
        <v>5000</v>
      </c>
      <c r="DB25" s="440">
        <f t="shared" si="53"/>
        <v>114.28571428571429</v>
      </c>
    </row>
    <row r="26" spans="1:106" s="267" customFormat="1" ht="18.95" customHeight="1">
      <c r="A26" s="265">
        <v>2</v>
      </c>
      <c r="B26" s="266" t="s">
        <v>348</v>
      </c>
      <c r="C26" s="439">
        <f>SUM(C27:C28)</f>
        <v>5578092</v>
      </c>
      <c r="D26" s="439">
        <f>SUM(L26,T26,AB26,AJ26,AR26,AZ26,BH26,BP26,BX26,CF26,CN26,CV26)</f>
        <v>0</v>
      </c>
      <c r="E26" s="439">
        <f>SUM(E27:E28)</f>
        <v>5327711.2386368001</v>
      </c>
      <c r="F26" s="439">
        <f>SUM(F27:F28)</f>
        <v>6040623</v>
      </c>
      <c r="G26" s="439">
        <f t="shared" si="66"/>
        <v>0</v>
      </c>
      <c r="H26" s="439">
        <f>SUM(H27:H28)</f>
        <v>6040623</v>
      </c>
      <c r="I26" s="438">
        <f t="shared" si="67"/>
        <v>462531</v>
      </c>
      <c r="J26" s="439">
        <f t="shared" si="41"/>
        <v>108.29192132363539</v>
      </c>
      <c r="K26" s="439">
        <f>K7-K22-K29-K30</f>
        <v>448046</v>
      </c>
      <c r="L26" s="439"/>
      <c r="M26" s="439">
        <f>SUM(M27:M28)</f>
        <v>454018.9080536</v>
      </c>
      <c r="N26" s="439">
        <f>N7-N22-N29-N30</f>
        <v>456798</v>
      </c>
      <c r="O26" s="439"/>
      <c r="P26" s="439">
        <f>P7-P22-P29-P30</f>
        <v>456798</v>
      </c>
      <c r="Q26" s="438">
        <f>N26-K26</f>
        <v>8752</v>
      </c>
      <c r="R26" s="439">
        <f t="shared" si="42"/>
        <v>101.95337085924213</v>
      </c>
      <c r="S26" s="439">
        <f>S7-S22-S29-S30</f>
        <v>284266</v>
      </c>
      <c r="T26" s="439"/>
      <c r="U26" s="439">
        <f>SUM(U27:U28)</f>
        <v>284906.90150159999</v>
      </c>
      <c r="V26" s="439">
        <f>V7-V22-V29-V30</f>
        <v>303102</v>
      </c>
      <c r="W26" s="439"/>
      <c r="X26" s="439">
        <f>X7-X22-X29-X30</f>
        <v>303102</v>
      </c>
      <c r="Y26" s="438">
        <f t="shared" si="55"/>
        <v>18836</v>
      </c>
      <c r="Z26" s="439">
        <f t="shared" si="43"/>
        <v>106.6261881477208</v>
      </c>
      <c r="AA26" s="439">
        <f>AA7-AA22-AA29-AA30</f>
        <v>394737</v>
      </c>
      <c r="AB26" s="439"/>
      <c r="AC26" s="439">
        <f>SUM(AC27:AC28)</f>
        <v>398475.91672199999</v>
      </c>
      <c r="AD26" s="439">
        <f>AD7-AD22-AD29-AD30</f>
        <v>425746</v>
      </c>
      <c r="AE26" s="439"/>
      <c r="AF26" s="439">
        <f>AF7-AF22-AF29-AF30</f>
        <v>425746</v>
      </c>
      <c r="AG26" s="438">
        <f t="shared" si="56"/>
        <v>31009</v>
      </c>
      <c r="AH26" s="439">
        <f t="shared" si="44"/>
        <v>107.85561019108926</v>
      </c>
      <c r="AI26" s="439">
        <f>AI7-AI22-AI29-AI30</f>
        <v>394303</v>
      </c>
      <c r="AJ26" s="439"/>
      <c r="AK26" s="439">
        <f>SUM(AK27:AK28)</f>
        <v>387649.89588266669</v>
      </c>
      <c r="AL26" s="439">
        <f>AL7-AL22-AL29-AL30</f>
        <v>462573</v>
      </c>
      <c r="AM26" s="439"/>
      <c r="AN26" s="439">
        <f>AN7-AN22-AN29-AN30</f>
        <v>462573</v>
      </c>
      <c r="AO26" s="438">
        <f t="shared" si="57"/>
        <v>68270</v>
      </c>
      <c r="AP26" s="439">
        <f t="shared" si="45"/>
        <v>117.31409601245741</v>
      </c>
      <c r="AQ26" s="439">
        <f>AQ7-AQ22-AQ29-AQ30</f>
        <v>494521</v>
      </c>
      <c r="AR26" s="439"/>
      <c r="AS26" s="439">
        <f>SUM(AS27:AS28)</f>
        <v>479233.87741199997</v>
      </c>
      <c r="AT26" s="439">
        <f>AT7-AT22-AT29-AT30</f>
        <v>528811</v>
      </c>
      <c r="AU26" s="439"/>
      <c r="AV26" s="439">
        <f>AV7-AV22-AV29-AV30</f>
        <v>528811</v>
      </c>
      <c r="AW26" s="438">
        <f t="shared" si="58"/>
        <v>34290</v>
      </c>
      <c r="AX26" s="439">
        <f t="shared" si="46"/>
        <v>106.93398258112396</v>
      </c>
      <c r="AY26" s="439">
        <f>AY7-AY22-AY29-AY30</f>
        <v>573220</v>
      </c>
      <c r="AZ26" s="439"/>
      <c r="BA26" s="439">
        <f>SUM(BA27:BA28)</f>
        <v>389593.34336399985</v>
      </c>
      <c r="BB26" s="439">
        <f>BB7-BB22-BB29-BB30</f>
        <v>593459</v>
      </c>
      <c r="BC26" s="439"/>
      <c r="BD26" s="439">
        <f>BD7-BD22-BD29-BD30</f>
        <v>593459</v>
      </c>
      <c r="BE26" s="438">
        <f t="shared" si="59"/>
        <v>20239</v>
      </c>
      <c r="BF26" s="439">
        <f t="shared" si="47"/>
        <v>103.53075607969018</v>
      </c>
      <c r="BG26" s="439">
        <f>BG7-BG22-BG29-BG30</f>
        <v>616420</v>
      </c>
      <c r="BH26" s="439"/>
      <c r="BI26" s="439">
        <f>SUM(BI27:BI28)</f>
        <v>595646.8616533333</v>
      </c>
      <c r="BJ26" s="439">
        <f>BJ7-BJ22-BJ29-BJ30</f>
        <v>681201</v>
      </c>
      <c r="BK26" s="439"/>
      <c r="BL26" s="439">
        <f>BL7-BL22-BL29-BL30</f>
        <v>681201</v>
      </c>
      <c r="BM26" s="438">
        <f t="shared" si="60"/>
        <v>64781</v>
      </c>
      <c r="BN26" s="439">
        <f t="shared" si="48"/>
        <v>110.50923071931476</v>
      </c>
      <c r="BO26" s="439">
        <f>BO7-BO22-BO29-BO30</f>
        <v>535965</v>
      </c>
      <c r="BP26" s="439"/>
      <c r="BQ26" s="439">
        <f>SUM(BQ27:BQ28)</f>
        <v>527932.88869466668</v>
      </c>
      <c r="BR26" s="439">
        <f>BR7-BR22-BR29-BR30</f>
        <v>587814</v>
      </c>
      <c r="BS26" s="439"/>
      <c r="BT26" s="439">
        <f>BT7-BT22-BT29-BT30</f>
        <v>587814</v>
      </c>
      <c r="BU26" s="438">
        <f>BR26-BO26</f>
        <v>51849</v>
      </c>
      <c r="BV26" s="439">
        <f t="shared" si="49"/>
        <v>109.6739525901878</v>
      </c>
      <c r="BW26" s="439">
        <f>BW7-BW22-BW29-BW30</f>
        <v>520981</v>
      </c>
      <c r="BX26" s="439"/>
      <c r="BY26" s="439">
        <f>SUM(BY27:BY28)</f>
        <v>504639.48399199999</v>
      </c>
      <c r="BZ26" s="439">
        <f>BZ7-BZ22-BZ29-BZ30</f>
        <v>573248</v>
      </c>
      <c r="CA26" s="439"/>
      <c r="CB26" s="439">
        <f>CB7-CB22-CB29-CB30</f>
        <v>573248</v>
      </c>
      <c r="CC26" s="438">
        <f t="shared" si="62"/>
        <v>52267</v>
      </c>
      <c r="CD26" s="439">
        <f t="shared" si="50"/>
        <v>110.03241960839262</v>
      </c>
      <c r="CE26" s="439">
        <f>CE7-CE22-CE29-CE30</f>
        <v>453611</v>
      </c>
      <c r="CF26" s="439"/>
      <c r="CG26" s="439">
        <f>SUM(CG27:CG28)</f>
        <v>444141.89626399998</v>
      </c>
      <c r="CH26" s="439">
        <f>CH7-CH22-CH29-CH30</f>
        <v>511248</v>
      </c>
      <c r="CI26" s="439"/>
      <c r="CJ26" s="439">
        <f>CJ7-CJ22-CJ29-CJ30</f>
        <v>511248</v>
      </c>
      <c r="CK26" s="438">
        <f t="shared" si="63"/>
        <v>57637</v>
      </c>
      <c r="CL26" s="439">
        <f t="shared" si="51"/>
        <v>112.70626153245844</v>
      </c>
      <c r="CM26" s="439">
        <f>CM7-CM22-CM29-CM30</f>
        <v>440969</v>
      </c>
      <c r="CN26" s="439"/>
      <c r="CO26" s="439">
        <f>SUM(CO27:CO28)</f>
        <v>443880.99654760002</v>
      </c>
      <c r="CP26" s="439">
        <f>CP7-CP22-CP29-CP30</f>
        <v>440968</v>
      </c>
      <c r="CQ26" s="439"/>
      <c r="CR26" s="439">
        <f>CR7-CR22-CR29-CR30</f>
        <v>440968</v>
      </c>
      <c r="CS26" s="438">
        <f>CP26-CM26</f>
        <v>-1</v>
      </c>
      <c r="CT26" s="439">
        <f t="shared" si="52"/>
        <v>99.999773226689413</v>
      </c>
      <c r="CU26" s="439">
        <f>CU7-CU22-CU29-CU30</f>
        <v>421053</v>
      </c>
      <c r="CV26" s="439"/>
      <c r="CW26" s="439">
        <f>SUM(CW27:CW28)</f>
        <v>417590.26854933333</v>
      </c>
      <c r="CX26" s="439">
        <f>CX7-CX22-CX29-CX30</f>
        <v>475655</v>
      </c>
      <c r="CY26" s="439"/>
      <c r="CZ26" s="439">
        <f>CZ7-CZ22-CZ29-CZ30</f>
        <v>475655</v>
      </c>
      <c r="DA26" s="438">
        <f t="shared" si="65"/>
        <v>54602</v>
      </c>
      <c r="DB26" s="439">
        <f t="shared" si="53"/>
        <v>112.96796365303182</v>
      </c>
    </row>
    <row r="27" spans="1:106" s="272" customFormat="1" ht="18.95" customHeight="1">
      <c r="A27" s="270" t="s">
        <v>507</v>
      </c>
      <c r="B27" s="271" t="s">
        <v>349</v>
      </c>
      <c r="C27" s="440">
        <f t="shared" ref="C27:E28" si="68">+K27+S27+AA27+AI27+AQ27+AY27+BG27+BO27+BW27+CE27+CM27+CU27</f>
        <v>2875462</v>
      </c>
      <c r="D27" s="440">
        <f t="shared" si="68"/>
        <v>0</v>
      </c>
      <c r="E27" s="440">
        <f t="shared" si="68"/>
        <v>2875462</v>
      </c>
      <c r="F27" s="440">
        <f>SUM(N27,V27,AD27,AL27,AT27,BB27,BJ27,BR27,BZ27,CH27,CP27,CX27)</f>
        <v>3135822</v>
      </c>
      <c r="G27" s="440">
        <f t="shared" si="66"/>
        <v>0</v>
      </c>
      <c r="H27" s="440">
        <f>SUM(P27,X27,AF27,AN27,AV27,BD27,BL27,BT27,CB27,CJ27,CR27,CZ27)</f>
        <v>3135822</v>
      </c>
      <c r="I27" s="441">
        <f t="shared" si="67"/>
        <v>260360</v>
      </c>
      <c r="J27" s="440">
        <f t="shared" si="41"/>
        <v>109.05454497399028</v>
      </c>
      <c r="K27" s="440">
        <v>248862</v>
      </c>
      <c r="L27" s="440">
        <f>ROUND(L26*75%,-1)</f>
        <v>0</v>
      </c>
      <c r="M27" s="440">
        <f>L27+K27</f>
        <v>248862</v>
      </c>
      <c r="N27" s="440">
        <v>261075</v>
      </c>
      <c r="O27" s="440"/>
      <c r="P27" s="440">
        <f>N27+O27</f>
        <v>261075</v>
      </c>
      <c r="Q27" s="441">
        <f t="shared" si="54"/>
        <v>12213</v>
      </c>
      <c r="R27" s="440">
        <f t="shared" si="42"/>
        <v>104.90753911806544</v>
      </c>
      <c r="S27" s="440">
        <v>129396</v>
      </c>
      <c r="T27" s="440"/>
      <c r="U27" s="440">
        <f>T27+S27</f>
        <v>129396</v>
      </c>
      <c r="V27" s="440">
        <v>147171</v>
      </c>
      <c r="W27" s="440"/>
      <c r="X27" s="440">
        <f>V27+W27</f>
        <v>147171</v>
      </c>
      <c r="Y27" s="441">
        <f t="shared" si="55"/>
        <v>17775</v>
      </c>
      <c r="Z27" s="440">
        <f t="shared" si="43"/>
        <v>113.73690067699155</v>
      </c>
      <c r="AA27" s="440">
        <v>208620</v>
      </c>
      <c r="AB27" s="440">
        <f>ROUND(AB26*75%,-1)</f>
        <v>0</v>
      </c>
      <c r="AC27" s="440">
        <f>AB27+AA27</f>
        <v>208620</v>
      </c>
      <c r="AD27" s="440">
        <v>242607</v>
      </c>
      <c r="AE27" s="440"/>
      <c r="AF27" s="440">
        <f>AD27+AE27</f>
        <v>242607</v>
      </c>
      <c r="AG27" s="441">
        <f t="shared" si="56"/>
        <v>33987</v>
      </c>
      <c r="AH27" s="440">
        <f t="shared" si="44"/>
        <v>116.29134311187806</v>
      </c>
      <c r="AI27" s="440">
        <v>190080</v>
      </c>
      <c r="AJ27" s="440">
        <f>ROUND(AJ26*75%,-1)</f>
        <v>0</v>
      </c>
      <c r="AK27" s="440">
        <f>AJ27+AI27</f>
        <v>190080</v>
      </c>
      <c r="AL27" s="440">
        <v>227259</v>
      </c>
      <c r="AM27" s="440"/>
      <c r="AN27" s="440">
        <f>AL27+AM27</f>
        <v>227259</v>
      </c>
      <c r="AO27" s="441">
        <f t="shared" si="57"/>
        <v>37179</v>
      </c>
      <c r="AP27" s="440">
        <f t="shared" si="45"/>
        <v>119.55965909090909</v>
      </c>
      <c r="AQ27" s="440">
        <v>279054</v>
      </c>
      <c r="AR27" s="440">
        <f>ROUND(AR26*75%,-1)</f>
        <v>0</v>
      </c>
      <c r="AS27" s="440">
        <f>AR27+AQ27</f>
        <v>279054</v>
      </c>
      <c r="AT27" s="440">
        <v>299479</v>
      </c>
      <c r="AU27" s="440"/>
      <c r="AV27" s="440">
        <f>AT27+AU27</f>
        <v>299479</v>
      </c>
      <c r="AW27" s="441">
        <f t="shared" si="58"/>
        <v>20425</v>
      </c>
      <c r="AX27" s="440">
        <f t="shared" si="46"/>
        <v>107.31937187784443</v>
      </c>
      <c r="AY27" s="440">
        <v>275271</v>
      </c>
      <c r="AZ27" s="440">
        <f>ROUND(AZ26*75%,-1)</f>
        <v>0</v>
      </c>
      <c r="BA27" s="440">
        <f>AZ27+AY27</f>
        <v>275271</v>
      </c>
      <c r="BB27" s="440">
        <v>295161</v>
      </c>
      <c r="BC27" s="440"/>
      <c r="BD27" s="440">
        <f>BB27+BC27</f>
        <v>295161</v>
      </c>
      <c r="BE27" s="441">
        <f t="shared" si="59"/>
        <v>19890</v>
      </c>
      <c r="BF27" s="440">
        <f t="shared" si="47"/>
        <v>107.22560676569636</v>
      </c>
      <c r="BG27" s="440">
        <v>324148</v>
      </c>
      <c r="BH27" s="440">
        <f>ROUND(BH26*75%,-1)</f>
        <v>0</v>
      </c>
      <c r="BI27" s="440">
        <f>BH27+BG27</f>
        <v>324148</v>
      </c>
      <c r="BJ27" s="440">
        <v>360330</v>
      </c>
      <c r="BK27" s="440"/>
      <c r="BL27" s="440">
        <f>BJ27+BK27</f>
        <v>360330</v>
      </c>
      <c r="BM27" s="441">
        <f t="shared" si="60"/>
        <v>36182</v>
      </c>
      <c r="BN27" s="440">
        <f t="shared" si="48"/>
        <v>111.1621851746733</v>
      </c>
      <c r="BO27" s="440">
        <v>289708</v>
      </c>
      <c r="BP27" s="440">
        <f>ROUND(BP26*75%,-1)</f>
        <v>0</v>
      </c>
      <c r="BQ27" s="440">
        <f>BP27+BO27</f>
        <v>289708</v>
      </c>
      <c r="BR27" s="440">
        <v>312419</v>
      </c>
      <c r="BS27" s="440"/>
      <c r="BT27" s="440">
        <f>BR27+BS27</f>
        <v>312419</v>
      </c>
      <c r="BU27" s="441">
        <f t="shared" si="61"/>
        <v>22711</v>
      </c>
      <c r="BV27" s="440">
        <f t="shared" si="49"/>
        <v>107.83927264694105</v>
      </c>
      <c r="BW27" s="440">
        <v>286861</v>
      </c>
      <c r="BX27" s="440">
        <f>ROUND(BX26*20%,-1)</f>
        <v>0</v>
      </c>
      <c r="BY27" s="440">
        <f>BX27+BW27</f>
        <v>286861</v>
      </c>
      <c r="BZ27" s="440">
        <v>301400</v>
      </c>
      <c r="CA27" s="440"/>
      <c r="CB27" s="440">
        <f>BZ27+CA27</f>
        <v>301400</v>
      </c>
      <c r="CC27" s="441">
        <f t="shared" si="62"/>
        <v>14539</v>
      </c>
      <c r="CD27" s="440">
        <f t="shared" si="50"/>
        <v>105.06830834445951</v>
      </c>
      <c r="CE27" s="440">
        <v>249845</v>
      </c>
      <c r="CF27" s="440">
        <f>ROUND(CF26*75%,-1)</f>
        <v>0</v>
      </c>
      <c r="CG27" s="440">
        <f>CF27+CE27</f>
        <v>249845</v>
      </c>
      <c r="CH27" s="440">
        <v>272731</v>
      </c>
      <c r="CI27" s="440"/>
      <c r="CJ27" s="440">
        <f>CH27+CI27</f>
        <v>272731</v>
      </c>
      <c r="CK27" s="441">
        <f t="shared" si="63"/>
        <v>22886</v>
      </c>
      <c r="CL27" s="440">
        <f t="shared" si="51"/>
        <v>109.16007924913447</v>
      </c>
      <c r="CM27" s="440">
        <v>181007</v>
      </c>
      <c r="CN27" s="440"/>
      <c r="CO27" s="440">
        <f>CN27+CM27</f>
        <v>181007</v>
      </c>
      <c r="CP27" s="440">
        <v>180023</v>
      </c>
      <c r="CQ27" s="440"/>
      <c r="CR27" s="440">
        <f>CP27+CQ27</f>
        <v>180023</v>
      </c>
      <c r="CS27" s="441">
        <f t="shared" si="64"/>
        <v>-984</v>
      </c>
      <c r="CT27" s="440">
        <f t="shared" si="52"/>
        <v>99.456374615346377</v>
      </c>
      <c r="CU27" s="440">
        <v>212610</v>
      </c>
      <c r="CV27" s="440">
        <f>ROUND(CV26*75%,-1)</f>
        <v>0</v>
      </c>
      <c r="CW27" s="440">
        <f>CV27+CU27</f>
        <v>212610</v>
      </c>
      <c r="CX27" s="440">
        <v>236167</v>
      </c>
      <c r="CY27" s="440"/>
      <c r="CZ27" s="440">
        <f>CX27+CY27</f>
        <v>236167</v>
      </c>
      <c r="DA27" s="441">
        <f t="shared" si="65"/>
        <v>23557</v>
      </c>
      <c r="DB27" s="440">
        <f t="shared" si="53"/>
        <v>111.07991157518461</v>
      </c>
    </row>
    <row r="28" spans="1:106" s="272" customFormat="1" ht="18.95" customHeight="1">
      <c r="A28" s="270" t="s">
        <v>507</v>
      </c>
      <c r="B28" s="271" t="s">
        <v>350</v>
      </c>
      <c r="C28" s="440">
        <f t="shared" si="68"/>
        <v>2702630</v>
      </c>
      <c r="D28" s="440"/>
      <c r="E28" s="440">
        <f t="shared" si="68"/>
        <v>2452249.2386368001</v>
      </c>
      <c r="F28" s="440">
        <f t="shared" si="66"/>
        <v>2904801</v>
      </c>
      <c r="G28" s="440"/>
      <c r="H28" s="440">
        <f t="shared" si="66"/>
        <v>2904801</v>
      </c>
      <c r="I28" s="441">
        <f t="shared" si="67"/>
        <v>202171</v>
      </c>
      <c r="J28" s="440">
        <f t="shared" si="41"/>
        <v>107.48052822620929</v>
      </c>
      <c r="K28" s="440">
        <f>K26-K27</f>
        <v>199184</v>
      </c>
      <c r="L28" s="440"/>
      <c r="M28" s="440">
        <f>M7-M22-M27-M29-M30</f>
        <v>205156.90805360003</v>
      </c>
      <c r="N28" s="440">
        <f>N26-N27</f>
        <v>195723</v>
      </c>
      <c r="O28" s="440"/>
      <c r="P28" s="440">
        <f>P26-P27</f>
        <v>195723</v>
      </c>
      <c r="Q28" s="441">
        <f>N28-K28</f>
        <v>-3461</v>
      </c>
      <c r="R28" s="440">
        <f t="shared" si="42"/>
        <v>98.262410635392399</v>
      </c>
      <c r="S28" s="440">
        <f>S26-S27</f>
        <v>154870</v>
      </c>
      <c r="T28" s="440"/>
      <c r="U28" s="440">
        <f>U7-U22-U27-U29-U30</f>
        <v>155510.90150159999</v>
      </c>
      <c r="V28" s="440">
        <f>V26-V27</f>
        <v>155931</v>
      </c>
      <c r="W28" s="440"/>
      <c r="X28" s="440">
        <f>X26-X27</f>
        <v>155931</v>
      </c>
      <c r="Y28" s="441">
        <f>V28-S28</f>
        <v>1061</v>
      </c>
      <c r="Z28" s="440">
        <f t="shared" si="43"/>
        <v>100.68509072125008</v>
      </c>
      <c r="AA28" s="440">
        <f>AA26-AA27</f>
        <v>186117</v>
      </c>
      <c r="AB28" s="440"/>
      <c r="AC28" s="440">
        <f>AC7-AC22-AC27-AC29-AC30</f>
        <v>189855.91672199997</v>
      </c>
      <c r="AD28" s="440">
        <f>AD26-AD27</f>
        <v>183139</v>
      </c>
      <c r="AE28" s="440"/>
      <c r="AF28" s="440">
        <f>AF26-AF27</f>
        <v>183139</v>
      </c>
      <c r="AG28" s="441">
        <f>AD28-AA28</f>
        <v>-2978</v>
      </c>
      <c r="AH28" s="440">
        <f t="shared" si="44"/>
        <v>98.399931226056722</v>
      </c>
      <c r="AI28" s="440">
        <f>AI26-AI27</f>
        <v>204223</v>
      </c>
      <c r="AJ28" s="440"/>
      <c r="AK28" s="440">
        <f>AK7-AK22-AK27-AK29-AK30</f>
        <v>197569.89588266669</v>
      </c>
      <c r="AL28" s="440">
        <f>AL26-AL27</f>
        <v>235314</v>
      </c>
      <c r="AM28" s="440"/>
      <c r="AN28" s="440">
        <f>AN26-AN27</f>
        <v>235314</v>
      </c>
      <c r="AO28" s="441">
        <f>AL28-AI28</f>
        <v>31091</v>
      </c>
      <c r="AP28" s="440">
        <f t="shared" si="45"/>
        <v>115.22404430451026</v>
      </c>
      <c r="AQ28" s="440">
        <f>AQ26-AQ27</f>
        <v>215467</v>
      </c>
      <c r="AR28" s="440"/>
      <c r="AS28" s="440">
        <f>AS7-AS22-AS27-AS29-AS30</f>
        <v>200179.87741199997</v>
      </c>
      <c r="AT28" s="440">
        <f>AT26-AT27</f>
        <v>229332</v>
      </c>
      <c r="AU28" s="440"/>
      <c r="AV28" s="440">
        <f>AV26-AV27</f>
        <v>229332</v>
      </c>
      <c r="AW28" s="441">
        <f>AT28-AQ28</f>
        <v>13865</v>
      </c>
      <c r="AX28" s="440">
        <f t="shared" si="46"/>
        <v>106.43486009458525</v>
      </c>
      <c r="AY28" s="440">
        <f>AY26-AY27</f>
        <v>297949</v>
      </c>
      <c r="AZ28" s="440"/>
      <c r="BA28" s="440">
        <f>BA7-BA22-BA27-BA29-BA30</f>
        <v>114322.34336399985</v>
      </c>
      <c r="BB28" s="440">
        <f>BB26-BB27</f>
        <v>298298</v>
      </c>
      <c r="BC28" s="440"/>
      <c r="BD28" s="440">
        <f>BD26-BD27</f>
        <v>298298</v>
      </c>
      <c r="BE28" s="441">
        <f>BB28-AY28</f>
        <v>349</v>
      </c>
      <c r="BF28" s="440">
        <f t="shared" si="47"/>
        <v>100.11713414040659</v>
      </c>
      <c r="BG28" s="440">
        <f>BG26-BG27</f>
        <v>292272</v>
      </c>
      <c r="BH28" s="440"/>
      <c r="BI28" s="440">
        <f>BI7-BI22-BI27-BI29-BI30</f>
        <v>271498.8616533333</v>
      </c>
      <c r="BJ28" s="440">
        <f>BJ26-BJ27</f>
        <v>320871</v>
      </c>
      <c r="BK28" s="440"/>
      <c r="BL28" s="440">
        <f>BL26-BL27</f>
        <v>320871</v>
      </c>
      <c r="BM28" s="441">
        <f>BJ28-BG28</f>
        <v>28599</v>
      </c>
      <c r="BN28" s="440">
        <f t="shared" si="48"/>
        <v>109.78506322877321</v>
      </c>
      <c r="BO28" s="440">
        <f>BO26-BO27</f>
        <v>246257</v>
      </c>
      <c r="BP28" s="440"/>
      <c r="BQ28" s="440">
        <f>BQ7-BQ22-BQ27-BQ29-BQ30</f>
        <v>238224.88869466668</v>
      </c>
      <c r="BR28" s="440">
        <f>BR26-BR27</f>
        <v>275395</v>
      </c>
      <c r="BS28" s="440"/>
      <c r="BT28" s="440">
        <f>BT26-BT27</f>
        <v>275395</v>
      </c>
      <c r="BU28" s="441">
        <f>BR28-BO28</f>
        <v>29138</v>
      </c>
      <c r="BV28" s="440">
        <f t="shared" si="49"/>
        <v>111.83235400415013</v>
      </c>
      <c r="BW28" s="440">
        <f>BW26-BW27</f>
        <v>234120</v>
      </c>
      <c r="BX28" s="440"/>
      <c r="BY28" s="440">
        <f>BY7-BY22-BY27-BY29-BY30</f>
        <v>217778.48399199999</v>
      </c>
      <c r="BZ28" s="440">
        <f>BZ26-BZ27</f>
        <v>271848</v>
      </c>
      <c r="CA28" s="440"/>
      <c r="CB28" s="440">
        <f>CB26-CB27</f>
        <v>271848</v>
      </c>
      <c r="CC28" s="441">
        <f>BZ28-BW28</f>
        <v>37728</v>
      </c>
      <c r="CD28" s="440">
        <f t="shared" si="50"/>
        <v>116.1148129164531</v>
      </c>
      <c r="CE28" s="440">
        <f>CE26-CE27</f>
        <v>203766</v>
      </c>
      <c r="CF28" s="440"/>
      <c r="CG28" s="440">
        <f>CG7-CG22-CG27-CG29-CG30</f>
        <v>194296.89626399998</v>
      </c>
      <c r="CH28" s="440">
        <f>CH26-CH27</f>
        <v>238517</v>
      </c>
      <c r="CI28" s="440"/>
      <c r="CJ28" s="440">
        <f>CJ26-CJ27</f>
        <v>238517</v>
      </c>
      <c r="CK28" s="441">
        <f>CH28-CE28</f>
        <v>34751</v>
      </c>
      <c r="CL28" s="440">
        <f t="shared" si="51"/>
        <v>117.05436628289311</v>
      </c>
      <c r="CM28" s="440">
        <f>CM26-CM27</f>
        <v>259962</v>
      </c>
      <c r="CN28" s="440"/>
      <c r="CO28" s="440">
        <f>CO7-CO22-CO27-CO29-CO30</f>
        <v>262873.99654760002</v>
      </c>
      <c r="CP28" s="440">
        <f>CP26-CP27</f>
        <v>260945</v>
      </c>
      <c r="CQ28" s="440"/>
      <c r="CR28" s="440">
        <f>CR26-CR27</f>
        <v>260945</v>
      </c>
      <c r="CS28" s="441">
        <f>CP28-CM28</f>
        <v>983</v>
      </c>
      <c r="CT28" s="440">
        <f t="shared" si="52"/>
        <v>100.37813218855064</v>
      </c>
      <c r="CU28" s="440">
        <f>CU26-CU27</f>
        <v>208443</v>
      </c>
      <c r="CV28" s="440"/>
      <c r="CW28" s="440">
        <f>CW7-CW22-CW27-CW29-CW30</f>
        <v>204980.26854933333</v>
      </c>
      <c r="CX28" s="440">
        <f>CX26-CX27</f>
        <v>239488</v>
      </c>
      <c r="CY28" s="440"/>
      <c r="CZ28" s="440">
        <f>CZ26-CZ27</f>
        <v>239488</v>
      </c>
      <c r="DA28" s="441">
        <f>CX28-CU28</f>
        <v>31045</v>
      </c>
      <c r="DB28" s="440">
        <f t="shared" si="53"/>
        <v>114.89375992477561</v>
      </c>
    </row>
    <row r="29" spans="1:106" s="267" customFormat="1" ht="18.95" customHeight="1">
      <c r="A29" s="265">
        <v>3</v>
      </c>
      <c r="B29" s="266" t="s">
        <v>446</v>
      </c>
      <c r="C29" s="439">
        <f>+K29+S29+AA29+AI29+AQ29+AY29+BG29+BO29+BW29+CE29+CM29+CU29</f>
        <v>112922</v>
      </c>
      <c r="D29" s="439"/>
      <c r="E29" s="439">
        <f>+M29+U29+AC29+AK29+AS29+BA29+BI29+BQ29+BY29+CG29+CO29+CW29</f>
        <v>112922</v>
      </c>
      <c r="F29" s="439">
        <f t="shared" si="66"/>
        <v>137868</v>
      </c>
      <c r="G29" s="439">
        <f t="shared" si="66"/>
        <v>0</v>
      </c>
      <c r="H29" s="439">
        <f t="shared" si="66"/>
        <v>137868</v>
      </c>
      <c r="I29" s="438">
        <f t="shared" si="67"/>
        <v>24946</v>
      </c>
      <c r="J29" s="439">
        <f t="shared" si="41"/>
        <v>122.09135509466711</v>
      </c>
      <c r="K29" s="439">
        <v>7978</v>
      </c>
      <c r="L29" s="439"/>
      <c r="M29" s="439">
        <f>K29</f>
        <v>7978</v>
      </c>
      <c r="N29" s="439">
        <v>10112</v>
      </c>
      <c r="O29" s="439"/>
      <c r="P29" s="439">
        <f>N29</f>
        <v>10112</v>
      </c>
      <c r="Q29" s="438">
        <f>N29-K29</f>
        <v>2134</v>
      </c>
      <c r="R29" s="439">
        <f t="shared" si="42"/>
        <v>126.74855853597393</v>
      </c>
      <c r="S29" s="439">
        <v>5409</v>
      </c>
      <c r="T29" s="439"/>
      <c r="U29" s="439">
        <f>S29</f>
        <v>5409</v>
      </c>
      <c r="V29" s="439">
        <v>9540</v>
      </c>
      <c r="W29" s="439"/>
      <c r="X29" s="439">
        <f>V29</f>
        <v>9540</v>
      </c>
      <c r="Y29" s="438">
        <f>V29-S29</f>
        <v>4131</v>
      </c>
      <c r="Z29" s="439">
        <f t="shared" si="43"/>
        <v>176.37271214642263</v>
      </c>
      <c r="AA29" s="439">
        <v>6796</v>
      </c>
      <c r="AB29" s="439"/>
      <c r="AC29" s="439">
        <f>AA29</f>
        <v>6796</v>
      </c>
      <c r="AD29" s="439">
        <v>8664</v>
      </c>
      <c r="AE29" s="439"/>
      <c r="AF29" s="439">
        <f>AD29</f>
        <v>8664</v>
      </c>
      <c r="AG29" s="438">
        <f>AD29-AA29</f>
        <v>1868</v>
      </c>
      <c r="AH29" s="439">
        <f t="shared" si="44"/>
        <v>127.48675691583286</v>
      </c>
      <c r="AI29" s="439">
        <v>6290</v>
      </c>
      <c r="AJ29" s="439"/>
      <c r="AK29" s="439">
        <f>AI29</f>
        <v>6290</v>
      </c>
      <c r="AL29" s="439">
        <v>9308</v>
      </c>
      <c r="AM29" s="439"/>
      <c r="AN29" s="439">
        <f>AL29</f>
        <v>9308</v>
      </c>
      <c r="AO29" s="438">
        <f>AL29-AI29</f>
        <v>3018</v>
      </c>
      <c r="AP29" s="439">
        <f t="shared" si="45"/>
        <v>147.98092209856915</v>
      </c>
      <c r="AQ29" s="439">
        <v>9409</v>
      </c>
      <c r="AR29" s="439"/>
      <c r="AS29" s="439">
        <f>AQ29</f>
        <v>9409</v>
      </c>
      <c r="AT29" s="439">
        <v>11256</v>
      </c>
      <c r="AU29" s="439"/>
      <c r="AV29" s="439">
        <f>AT29</f>
        <v>11256</v>
      </c>
      <c r="AW29" s="438">
        <f>AT29-AQ29</f>
        <v>1847</v>
      </c>
      <c r="AX29" s="439">
        <f t="shared" si="46"/>
        <v>119.63014135402274</v>
      </c>
      <c r="AY29" s="439">
        <v>18928</v>
      </c>
      <c r="AZ29" s="439"/>
      <c r="BA29" s="439">
        <f>AY29</f>
        <v>18928</v>
      </c>
      <c r="BB29" s="439">
        <v>16039</v>
      </c>
      <c r="BC29" s="439"/>
      <c r="BD29" s="439">
        <f>BB29</f>
        <v>16039</v>
      </c>
      <c r="BE29" s="438">
        <f>BB29-AY29</f>
        <v>-2889</v>
      </c>
      <c r="BF29" s="439">
        <f t="shared" si="47"/>
        <v>84.736897717666949</v>
      </c>
      <c r="BG29" s="439">
        <v>10837</v>
      </c>
      <c r="BH29" s="439"/>
      <c r="BI29" s="439">
        <f>BG29</f>
        <v>10837</v>
      </c>
      <c r="BJ29" s="439">
        <v>14169</v>
      </c>
      <c r="BK29" s="439"/>
      <c r="BL29" s="439">
        <f>BJ29</f>
        <v>14169</v>
      </c>
      <c r="BM29" s="438">
        <f>BJ29-BG29</f>
        <v>3332</v>
      </c>
      <c r="BN29" s="439">
        <f t="shared" si="48"/>
        <v>130.74651656362462</v>
      </c>
      <c r="BO29" s="439">
        <v>9402</v>
      </c>
      <c r="BP29" s="439"/>
      <c r="BQ29" s="439">
        <f>BO29</f>
        <v>9402</v>
      </c>
      <c r="BR29" s="439">
        <v>12449</v>
      </c>
      <c r="BS29" s="439"/>
      <c r="BT29" s="439">
        <f>BR29</f>
        <v>12449</v>
      </c>
      <c r="BU29" s="438">
        <f>BR29-BO29</f>
        <v>3047</v>
      </c>
      <c r="BV29" s="439">
        <f t="shared" si="49"/>
        <v>132.40799829823442</v>
      </c>
      <c r="BW29" s="439">
        <v>10953</v>
      </c>
      <c r="BX29" s="439"/>
      <c r="BY29" s="439">
        <f>BW29</f>
        <v>10953</v>
      </c>
      <c r="BZ29" s="439">
        <v>12450</v>
      </c>
      <c r="CA29" s="439"/>
      <c r="CB29" s="439">
        <f>BZ29</f>
        <v>12450</v>
      </c>
      <c r="CC29" s="438">
        <f>BZ29-BW29</f>
        <v>1497</v>
      </c>
      <c r="CD29" s="439">
        <f t="shared" si="50"/>
        <v>113.6674883593536</v>
      </c>
      <c r="CE29" s="439">
        <v>8095</v>
      </c>
      <c r="CF29" s="439"/>
      <c r="CG29" s="439">
        <f>CE29</f>
        <v>8095</v>
      </c>
      <c r="CH29" s="439">
        <v>10927</v>
      </c>
      <c r="CI29" s="439"/>
      <c r="CJ29" s="439">
        <f>CH29</f>
        <v>10927</v>
      </c>
      <c r="CK29" s="438">
        <f>CH29-CE29</f>
        <v>2832</v>
      </c>
      <c r="CL29" s="439">
        <f t="shared" si="51"/>
        <v>134.98455836936381</v>
      </c>
      <c r="CM29" s="439">
        <v>11186</v>
      </c>
      <c r="CN29" s="439"/>
      <c r="CO29" s="439">
        <f>CM29</f>
        <v>11186</v>
      </c>
      <c r="CP29" s="439">
        <v>12472</v>
      </c>
      <c r="CQ29" s="439"/>
      <c r="CR29" s="439">
        <f>CP29</f>
        <v>12472</v>
      </c>
      <c r="CS29" s="438">
        <f>CP29-CM29</f>
        <v>1286</v>
      </c>
      <c r="CT29" s="439">
        <f t="shared" si="52"/>
        <v>111.49651349901663</v>
      </c>
      <c r="CU29" s="439">
        <v>7639</v>
      </c>
      <c r="CV29" s="439"/>
      <c r="CW29" s="439">
        <f>CU29</f>
        <v>7639</v>
      </c>
      <c r="CX29" s="439">
        <v>10482</v>
      </c>
      <c r="CY29" s="439"/>
      <c r="CZ29" s="439">
        <f>CX29</f>
        <v>10482</v>
      </c>
      <c r="DA29" s="438">
        <f>CX29-CU29</f>
        <v>2843</v>
      </c>
      <c r="DB29" s="439">
        <f t="shared" si="53"/>
        <v>137.21691320853515</v>
      </c>
    </row>
    <row r="30" spans="1:106" s="267" customFormat="1" ht="18.95" customHeight="1" thickBot="1">
      <c r="A30" s="273">
        <v>4</v>
      </c>
      <c r="B30" s="274" t="s">
        <v>976</v>
      </c>
      <c r="C30" s="443">
        <f>+K30+S30+AA30+AI30+AQ30+AY30+BG30+BO30+BW30+CE30+CM30+CU30</f>
        <v>606749</v>
      </c>
      <c r="D30" s="443"/>
      <c r="E30" s="443">
        <f>+M30+U30+AC30+AK30+AS30+BA30+BI30+BQ30+BY30+CG30+CO30+CW30</f>
        <v>637700.01992453332</v>
      </c>
      <c r="F30" s="443">
        <f t="shared" si="66"/>
        <v>0</v>
      </c>
      <c r="G30" s="443">
        <f t="shared" si="66"/>
        <v>0</v>
      </c>
      <c r="H30" s="443">
        <f t="shared" si="66"/>
        <v>0</v>
      </c>
      <c r="I30" s="444">
        <f t="shared" si="67"/>
        <v>-606749</v>
      </c>
      <c r="J30" s="443"/>
      <c r="K30" s="443">
        <v>0</v>
      </c>
      <c r="L30" s="443"/>
      <c r="M30" s="443">
        <f>'Thu NSH'!T40</f>
        <v>13936.785458399998</v>
      </c>
      <c r="N30" s="443"/>
      <c r="O30" s="443"/>
      <c r="P30" s="443">
        <f>N30</f>
        <v>0</v>
      </c>
      <c r="Q30" s="444">
        <f>N30-K30</f>
        <v>0</v>
      </c>
      <c r="R30" s="443"/>
      <c r="S30" s="443">
        <v>0</v>
      </c>
      <c r="T30" s="443"/>
      <c r="U30" s="443">
        <f>'Thu NSH'!AF40</f>
        <v>1495.4368370666575</v>
      </c>
      <c r="V30" s="443"/>
      <c r="W30" s="443"/>
      <c r="X30" s="443">
        <f>V30</f>
        <v>0</v>
      </c>
      <c r="Y30" s="444">
        <f>V30-S30</f>
        <v>0</v>
      </c>
      <c r="Z30" s="443"/>
      <c r="AA30" s="443">
        <v>0</v>
      </c>
      <c r="AB30" s="443"/>
      <c r="AC30" s="443">
        <f>'Thu NSH'!AR40</f>
        <v>8724.1390180000071</v>
      </c>
      <c r="AD30" s="443"/>
      <c r="AE30" s="443"/>
      <c r="AF30" s="443">
        <f>AD30</f>
        <v>0</v>
      </c>
      <c r="AG30" s="444">
        <f>AD30-AA30</f>
        <v>0</v>
      </c>
      <c r="AH30" s="443"/>
      <c r="AI30" s="443">
        <v>0</v>
      </c>
      <c r="AJ30" s="443"/>
      <c r="AK30" s="443">
        <f>'Thu NSH'!BD40</f>
        <v>0</v>
      </c>
      <c r="AL30" s="443"/>
      <c r="AM30" s="443"/>
      <c r="AN30" s="443">
        <f>AL30</f>
        <v>0</v>
      </c>
      <c r="AO30" s="444">
        <f>AL30-AI30</f>
        <v>0</v>
      </c>
      <c r="AP30" s="443"/>
      <c r="AQ30" s="443">
        <v>0</v>
      </c>
      <c r="AR30" s="443"/>
      <c r="AS30" s="443">
        <f>'Thu NSH'!BP40</f>
        <v>0</v>
      </c>
      <c r="AT30" s="443"/>
      <c r="AU30" s="443"/>
      <c r="AV30" s="443">
        <f>AT30</f>
        <v>0</v>
      </c>
      <c r="AW30" s="444">
        <f>AT30-AQ30</f>
        <v>0</v>
      </c>
      <c r="AX30" s="443"/>
      <c r="AY30" s="443">
        <v>479098</v>
      </c>
      <c r="AZ30" s="443"/>
      <c r="BA30" s="443">
        <f>'Thu NSH'!CB40+AY30</f>
        <v>479098</v>
      </c>
      <c r="BB30" s="443"/>
      <c r="BC30" s="443"/>
      <c r="BD30" s="443">
        <f>BB30</f>
        <v>0</v>
      </c>
      <c r="BE30" s="444">
        <f>BB30-AY30</f>
        <v>-479098</v>
      </c>
      <c r="BF30" s="443"/>
      <c r="BG30" s="443">
        <v>0</v>
      </c>
      <c r="BH30" s="443"/>
      <c r="BI30" s="443">
        <f>'Thu NSH'!CN40</f>
        <v>0</v>
      </c>
      <c r="BJ30" s="443"/>
      <c r="BK30" s="443"/>
      <c r="BL30" s="443">
        <f>BJ30</f>
        <v>0</v>
      </c>
      <c r="BM30" s="444">
        <f>BJ30-BG30</f>
        <v>0</v>
      </c>
      <c r="BN30" s="443"/>
      <c r="BO30" s="443">
        <v>0</v>
      </c>
      <c r="BP30" s="443"/>
      <c r="BQ30" s="443">
        <f>'Thu NSH'!CZ40</f>
        <v>0</v>
      </c>
      <c r="BR30" s="443"/>
      <c r="BS30" s="443"/>
      <c r="BT30" s="443">
        <f>BR30</f>
        <v>0</v>
      </c>
      <c r="BU30" s="444">
        <f>BR30-BO30</f>
        <v>0</v>
      </c>
      <c r="BV30" s="443"/>
      <c r="BW30" s="443">
        <v>0</v>
      </c>
      <c r="BX30" s="443"/>
      <c r="BY30" s="443">
        <f>INT('Thu NSH'!DL40)</f>
        <v>0</v>
      </c>
      <c r="BZ30" s="443"/>
      <c r="CA30" s="443"/>
      <c r="CB30" s="443">
        <f>BZ30</f>
        <v>0</v>
      </c>
      <c r="CC30" s="444">
        <f>BZ30-BW30</f>
        <v>0</v>
      </c>
      <c r="CD30" s="443"/>
      <c r="CE30" s="443">
        <v>0</v>
      </c>
      <c r="CF30" s="443"/>
      <c r="CG30" s="443">
        <f>'Thu NSH'!DX40</f>
        <v>0</v>
      </c>
      <c r="CH30" s="443"/>
      <c r="CI30" s="443"/>
      <c r="CJ30" s="443">
        <f>CH30</f>
        <v>0</v>
      </c>
      <c r="CK30" s="444">
        <f>CH30-CE30</f>
        <v>0</v>
      </c>
      <c r="CL30" s="443"/>
      <c r="CM30" s="443">
        <v>127651</v>
      </c>
      <c r="CN30" s="443"/>
      <c r="CO30" s="443">
        <f>'Thu NSH'!EJ40+CM30</f>
        <v>134445.65861106667</v>
      </c>
      <c r="CP30" s="443"/>
      <c r="CQ30" s="443"/>
      <c r="CR30" s="443">
        <f>CP30</f>
        <v>0</v>
      </c>
      <c r="CS30" s="444">
        <f>CP30-CM30</f>
        <v>-127651</v>
      </c>
      <c r="CT30" s="443"/>
      <c r="CU30" s="443">
        <v>0</v>
      </c>
      <c r="CV30" s="443"/>
      <c r="CW30" s="443">
        <f>'Thu NSH'!EV40</f>
        <v>0</v>
      </c>
      <c r="CX30" s="443"/>
      <c r="CY30" s="443"/>
      <c r="CZ30" s="443">
        <f>CX30</f>
        <v>0</v>
      </c>
      <c r="DA30" s="444">
        <f>CX30-CU30</f>
        <v>0</v>
      </c>
      <c r="DB30" s="443"/>
    </row>
  </sheetData>
  <sortState ref="A11:DB12">
    <sortCondition descending="1" ref="A11"/>
  </sortState>
  <customSheetViews>
    <customSheetView guid="{88621519-296E-4458-B04E-813E881018FE}" fitToPage="1" hiddenRows="1">
      <pane xSplit="3" ySplit="7" topLeftCell="D8" activePane="bottomRight" state="frozen"/>
      <selection pane="bottomRight" activeCell="D8" sqref="D8"/>
      <pageMargins left="0.23622047244094491" right="0.47244094488188981" top="0" bottom="0.19685039370078741" header="0" footer="0.11811023622047245"/>
      <printOptions horizontalCentered="1"/>
      <pageSetup paperSize="9" scale="97" fitToWidth="13" fitToHeight="13" orientation="landscape" r:id="rId1"/>
      <headerFooter alignWithMargins="0"/>
    </customSheetView>
  </customSheetViews>
  <mergeCells count="67">
    <mergeCell ref="N4:P4"/>
    <mergeCell ref="CT4:CT5"/>
    <mergeCell ref="A3:A5"/>
    <mergeCell ref="B3:B5"/>
    <mergeCell ref="C4:E4"/>
    <mergeCell ref="F4:H4"/>
    <mergeCell ref="J4:J5"/>
    <mergeCell ref="AX4:AX5"/>
    <mergeCell ref="AQ3:AX3"/>
    <mergeCell ref="AD4:AF4"/>
    <mergeCell ref="BU4:BU5"/>
    <mergeCell ref="BG3:BN3"/>
    <mergeCell ref="BO3:BV3"/>
    <mergeCell ref="BW3:CD3"/>
    <mergeCell ref="BB4:BD4"/>
    <mergeCell ref="BJ4:BL4"/>
    <mergeCell ref="CU3:DB3"/>
    <mergeCell ref="C3:J3"/>
    <mergeCell ref="K3:R3"/>
    <mergeCell ref="R4:R5"/>
    <mergeCell ref="S3:Z3"/>
    <mergeCell ref="AA3:AH3"/>
    <mergeCell ref="AI3:AP3"/>
    <mergeCell ref="I4:I5"/>
    <mergeCell ref="K4:M4"/>
    <mergeCell ref="BW4:BY4"/>
    <mergeCell ref="CE3:CL3"/>
    <mergeCell ref="BM4:BM5"/>
    <mergeCell ref="BN4:BN5"/>
    <mergeCell ref="BR4:BT4"/>
    <mergeCell ref="AH4:AH5"/>
    <mergeCell ref="AY3:BF3"/>
    <mergeCell ref="Q4:Q5"/>
    <mergeCell ref="BE4:BE5"/>
    <mergeCell ref="BF4:BF5"/>
    <mergeCell ref="BO4:BQ4"/>
    <mergeCell ref="S4:U4"/>
    <mergeCell ref="V4:X4"/>
    <mergeCell ref="Y4:Y5"/>
    <mergeCell ref="Z4:Z5"/>
    <mergeCell ref="AL4:AN4"/>
    <mergeCell ref="AO4:AO5"/>
    <mergeCell ref="AP4:AP5"/>
    <mergeCell ref="AG4:AG5"/>
    <mergeCell ref="AA4:AC4"/>
    <mergeCell ref="CM3:CT3"/>
    <mergeCell ref="AI4:AK4"/>
    <mergeCell ref="AQ4:AS4"/>
    <mergeCell ref="AY4:BA4"/>
    <mergeCell ref="BG4:BI4"/>
    <mergeCell ref="AT4:AV4"/>
    <mergeCell ref="AW4:AW5"/>
    <mergeCell ref="CP4:CR4"/>
    <mergeCell ref="CH4:CJ4"/>
    <mergeCell ref="CK4:CK5"/>
    <mergeCell ref="CL4:CL5"/>
    <mergeCell ref="CX4:CZ4"/>
    <mergeCell ref="DA4:DA5"/>
    <mergeCell ref="CS4:CS5"/>
    <mergeCell ref="BV4:BV5"/>
    <mergeCell ref="DB4:DB5"/>
    <mergeCell ref="CE4:CG4"/>
    <mergeCell ref="CM4:CO4"/>
    <mergeCell ref="BZ4:CB4"/>
    <mergeCell ref="CC4:CC5"/>
    <mergeCell ref="CD4:CD5"/>
    <mergeCell ref="CU4:CW4"/>
  </mergeCells>
  <phoneticPr fontId="5" type="noConversion"/>
  <printOptions horizontalCentered="1"/>
  <pageMargins left="0.23622047244094491" right="0.47244094488188981" top="0" bottom="0.19685039370078741" header="0" footer="0.11811023622047245"/>
  <pageSetup paperSize="9" scale="97" fitToWidth="13" fitToHeight="13" orientation="landscape" r:id="rId2"/>
  <headerFooter alignWithMargins="0"/>
  <ignoredErrors>
    <ignoredError sqref="J9" evalError="1"/>
    <ignoredError sqref="DB26" formulaRange="1"/>
    <ignoredError sqref="Q11:R11 C26:J26 CV20:CV21 DA11:DB11 D21:G21 L26:N26 AO11:AP11 AW11:AX11 BE11:BF11 BM11:BN11 BU11:BV11 CC11:CD11 CK11:CL11 CS11:CT11 AG11:AH11 Y11:Z11 T21 AJ21:CU21 CW21:DB21 C29:J29 C28 C27:H27 T27:U27 C30:M30 AZ30 BX30:BY30 CF28 CN30 CV28 CV30:CW30 L27:M27 L29:M29 T29:U29 AB27:AC27 AB29:AC29 AJ27:AK27 AJ29:AK29 AR27:AS27 AR29:AS29 AZ27:BA27 AZ29:BA29 BH27:BI27 BH29:BI29 BP27:BQ27 BP29:BQ29 BX27:BY27 BX29:BY29 CF27:CG27 CF29:CG29 CN27:CO27 CN29:CO29 CV27:CW27 CV29:CW29 Q27:R27 P26:R26 AO27:AP27 BF30 CS30:CT30 J27 CA30:CD30 AU30:AX30 AM30:AP30 AE30:AH30 W30:Z30 O30:R30 AP28 BE27:BF27 BE28:BF28 BC30 CQ30 Y27:Z27 AG27:AH27 AW27:AX27 BM27:BN27 BU27:BV27 CC27:CD27 CK27:CL27 CS27:CT27 DA27 BK30:BN30 BS30:BV30 CI30:CL30 CY30:DA30 T30:U30 AB30:AC30 AJ30:AK30 AR30:AS30 BH30:BI30 BP30:BQ30 CF30:CG30 O29:R29 W29:Z29 AE29:AH29 AM29:AP29 AU29:AX29 BC29:BF29 BK29:BN29 BS29:BV29 CA29:CD29 CI29:CL29 CQ29:CT29 CY29:DA29 Q28:R28 H28:J28 E28:F28 Y28:Z28 AG28:AH28 AW28:AX28 BM28:BN28 BU28:BV28 CC28:CD28 CK28:CL28 CS28:CT28 DA28" formula="1"/>
    <ignoredError sqref="T26:V26 CV26:CW26 X26:Z26 AG26:AH26 AN26:AP26 AV26:AX26 BD26:BF26 BL26:BN26 BT26:BV26 CB26:CD26 CJ26:CL26 CR26:CT26 CZ26:DA26 AB26 AJ26:AK26 AR26:AS26 AZ26:BA26 BH26:BI26 BP26:BQ26 BX26:BY26 CF26:CG26 CN26:CO26" formula="1" formulaRange="1"/>
  </ignoredError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indexed="8"/>
    <pageSetUpPr fitToPage="1"/>
  </sheetPr>
  <dimension ref="A1:P45"/>
  <sheetViews>
    <sheetView topLeftCell="B1" workbookViewId="0">
      <pane xSplit="2" ySplit="5" topLeftCell="D6" activePane="bottomRight" state="frozen"/>
      <selection activeCell="B15" sqref="B15"/>
      <selection pane="topRight" activeCell="B15" sqref="B15"/>
      <selection pane="bottomLeft" activeCell="B15" sqref="B15"/>
      <selection pane="bottomRight" activeCell="B15" sqref="B15"/>
    </sheetView>
  </sheetViews>
  <sheetFormatPr defaultColWidth="9" defaultRowHeight="15.75"/>
  <cols>
    <col min="1" max="2" width="4.5" style="223" customWidth="1"/>
    <col min="3" max="3" width="60.375" style="223" bestFit="1" customWidth="1"/>
    <col min="4" max="4" width="10.875" style="223" customWidth="1"/>
    <col min="5" max="6" width="10" style="223" customWidth="1"/>
    <col min="7" max="7" width="10.5" style="223" customWidth="1"/>
    <col min="8" max="9" width="10.625" style="223" customWidth="1"/>
    <col min="10" max="10" width="10.125" style="223" customWidth="1"/>
    <col min="11" max="13" width="11.625" style="223" customWidth="1"/>
    <col min="14" max="14" width="11.875" style="223" customWidth="1"/>
    <col min="15" max="16" width="11.625" style="223" customWidth="1"/>
    <col min="17" max="16384" width="9" style="223"/>
  </cols>
  <sheetData>
    <row r="1" spans="1:16" ht="40.5" customHeight="1">
      <c r="A1" s="1664" t="s">
        <v>1427</v>
      </c>
      <c r="B1" s="1664"/>
      <c r="C1" s="1665"/>
      <c r="D1" s="1665"/>
      <c r="E1" s="1665"/>
      <c r="F1" s="1665"/>
      <c r="G1" s="1665"/>
      <c r="H1" s="1665"/>
      <c r="I1" s="1665"/>
      <c r="J1" s="1665"/>
      <c r="K1" s="1665"/>
      <c r="L1" s="1665"/>
      <c r="M1" s="1665"/>
      <c r="N1" s="1665"/>
      <c r="O1" s="1665"/>
      <c r="P1" s="1665"/>
    </row>
    <row r="2" spans="1:16" ht="18" customHeight="1">
      <c r="D2" s="224"/>
      <c r="E2" s="224"/>
      <c r="F2" s="224"/>
      <c r="G2" s="224"/>
      <c r="H2" s="224"/>
      <c r="I2" s="224"/>
      <c r="J2" s="224"/>
      <c r="K2" s="224"/>
      <c r="L2" s="224"/>
      <c r="M2" s="224"/>
      <c r="N2" s="224"/>
      <c r="P2" s="224"/>
    </row>
    <row r="3" spans="1:16" s="225" customFormat="1" ht="15.75" customHeight="1">
      <c r="A3" s="1663" t="s">
        <v>1</v>
      </c>
      <c r="B3" s="1666" t="s">
        <v>1</v>
      </c>
      <c r="C3" s="1663" t="s">
        <v>464</v>
      </c>
      <c r="D3" s="1663" t="s">
        <v>380</v>
      </c>
      <c r="E3" s="1663" t="s">
        <v>351</v>
      </c>
      <c r="F3" s="1663" t="s">
        <v>1247</v>
      </c>
      <c r="G3" s="1663" t="s">
        <v>310</v>
      </c>
      <c r="H3" s="1663" t="s">
        <v>87</v>
      </c>
      <c r="I3" s="1663" t="s">
        <v>311</v>
      </c>
      <c r="J3" s="1663" t="s">
        <v>352</v>
      </c>
      <c r="K3" s="1663" t="s">
        <v>353</v>
      </c>
      <c r="L3" s="1663" t="s">
        <v>25</v>
      </c>
      <c r="M3" s="1663" t="s">
        <v>26</v>
      </c>
      <c r="N3" s="1663" t="s">
        <v>313</v>
      </c>
      <c r="O3" s="1663" t="s">
        <v>144</v>
      </c>
      <c r="P3" s="1663" t="s">
        <v>314</v>
      </c>
    </row>
    <row r="4" spans="1:16" s="225" customFormat="1" ht="38.25" customHeight="1">
      <c r="A4" s="1663"/>
      <c r="B4" s="1667"/>
      <c r="C4" s="1663"/>
      <c r="D4" s="1663"/>
      <c r="E4" s="1663"/>
      <c r="F4" s="1663"/>
      <c r="G4" s="1663"/>
      <c r="H4" s="1663"/>
      <c r="I4" s="1663"/>
      <c r="J4" s="1663"/>
      <c r="K4" s="1663"/>
      <c r="L4" s="1663"/>
      <c r="M4" s="1663"/>
      <c r="N4" s="1663"/>
      <c r="O4" s="1663"/>
      <c r="P4" s="1663"/>
    </row>
    <row r="5" spans="1:16" s="227" customFormat="1">
      <c r="A5" s="226" t="s">
        <v>384</v>
      </c>
      <c r="B5" s="242" t="s">
        <v>384</v>
      </c>
      <c r="C5" s="243" t="s">
        <v>567</v>
      </c>
      <c r="D5" s="604">
        <f>SUM(E5:P5)</f>
        <v>1476870</v>
      </c>
      <c r="E5" s="604">
        <f>INT(SUM(E6,E7,E13,E20,E21,E22))</f>
        <v>76532</v>
      </c>
      <c r="F5" s="604">
        <f t="shared" ref="F5:P5" si="0">INT(SUM(F6,F7,F13,F20,F21,F22))</f>
        <v>41855</v>
      </c>
      <c r="G5" s="604">
        <f t="shared" si="0"/>
        <v>62245</v>
      </c>
      <c r="H5" s="604">
        <f t="shared" si="0"/>
        <v>54837</v>
      </c>
      <c r="I5" s="604">
        <f t="shared" si="0"/>
        <v>66208</v>
      </c>
      <c r="J5" s="604">
        <f t="shared" si="0"/>
        <v>613163</v>
      </c>
      <c r="K5" s="604">
        <f t="shared" si="0"/>
        <v>83851</v>
      </c>
      <c r="L5" s="604">
        <f t="shared" si="0"/>
        <v>77780</v>
      </c>
      <c r="M5" s="604">
        <f t="shared" si="0"/>
        <v>73535</v>
      </c>
      <c r="N5" s="604">
        <f t="shared" si="0"/>
        <v>63552</v>
      </c>
      <c r="O5" s="604">
        <f t="shared" si="0"/>
        <v>211074</v>
      </c>
      <c r="P5" s="604">
        <f t="shared" si="0"/>
        <v>52238</v>
      </c>
    </row>
    <row r="6" spans="1:16">
      <c r="A6" s="228">
        <v>1</v>
      </c>
      <c r="B6" s="229" t="s">
        <v>568</v>
      </c>
      <c r="C6" s="230" t="s">
        <v>569</v>
      </c>
      <c r="D6" s="605">
        <f>SUM(E6:P6)</f>
        <v>506753</v>
      </c>
      <c r="E6" s="959">
        <v>0</v>
      </c>
      <c r="F6" s="959"/>
      <c r="G6" s="959">
        <v>0</v>
      </c>
      <c r="H6" s="959"/>
      <c r="I6" s="959">
        <v>0</v>
      </c>
      <c r="J6" s="959">
        <v>388461</v>
      </c>
      <c r="K6" s="959"/>
      <c r="L6" s="959">
        <v>0</v>
      </c>
      <c r="M6" s="959">
        <v>3178</v>
      </c>
      <c r="N6" s="959">
        <v>0</v>
      </c>
      <c r="O6" s="959">
        <v>115114</v>
      </c>
      <c r="P6" s="959"/>
    </row>
    <row r="7" spans="1:16">
      <c r="A7" s="228" t="s">
        <v>355</v>
      </c>
      <c r="B7" s="229" t="s">
        <v>354</v>
      </c>
      <c r="C7" s="230" t="s">
        <v>570</v>
      </c>
      <c r="D7" s="605">
        <f>SUM(E7:P7)</f>
        <v>130835</v>
      </c>
      <c r="E7" s="605">
        <f>SUM(E8:E12)</f>
        <v>8759</v>
      </c>
      <c r="F7" s="605">
        <f t="shared" ref="F7:P7" si="1">SUM(F8:F12)</f>
        <v>6268</v>
      </c>
      <c r="G7" s="605">
        <f t="shared" si="1"/>
        <v>7769</v>
      </c>
      <c r="H7" s="605">
        <f t="shared" si="1"/>
        <v>6755</v>
      </c>
      <c r="I7" s="605">
        <f t="shared" si="1"/>
        <v>9970</v>
      </c>
      <c r="J7" s="605">
        <f t="shared" si="1"/>
        <v>20275</v>
      </c>
      <c r="K7" s="605">
        <f t="shared" si="1"/>
        <v>12827</v>
      </c>
      <c r="L7" s="605">
        <f t="shared" si="1"/>
        <v>11345</v>
      </c>
      <c r="M7" s="605">
        <f t="shared" si="1"/>
        <v>13062</v>
      </c>
      <c r="N7" s="605">
        <f t="shared" si="1"/>
        <v>9245</v>
      </c>
      <c r="O7" s="605">
        <f t="shared" si="1"/>
        <v>16374</v>
      </c>
      <c r="P7" s="605">
        <f t="shared" si="1"/>
        <v>8186</v>
      </c>
    </row>
    <row r="8" spans="1:16" s="241" customFormat="1">
      <c r="A8" s="238"/>
      <c r="B8" s="239" t="s">
        <v>407</v>
      </c>
      <c r="C8" s="459" t="s">
        <v>791</v>
      </c>
      <c r="D8" s="606">
        <f t="shared" ref="D8:D32" si="2">SUM(E8:P8)</f>
        <v>103205</v>
      </c>
      <c r="E8" s="606">
        <v>8359</v>
      </c>
      <c r="F8" s="606">
        <v>5568</v>
      </c>
      <c r="G8" s="606">
        <v>7369</v>
      </c>
      <c r="H8" s="606">
        <v>6665</v>
      </c>
      <c r="I8" s="606">
        <v>8320</v>
      </c>
      <c r="J8" s="606">
        <v>9155</v>
      </c>
      <c r="K8" s="606">
        <v>11107</v>
      </c>
      <c r="L8" s="606">
        <v>9395</v>
      </c>
      <c r="M8" s="606">
        <v>10132</v>
      </c>
      <c r="N8" s="606">
        <v>8015</v>
      </c>
      <c r="O8" s="606">
        <v>11714</v>
      </c>
      <c r="P8" s="606">
        <v>7406</v>
      </c>
    </row>
    <row r="9" spans="1:16" s="241" customFormat="1">
      <c r="A9" s="238"/>
      <c r="B9" s="239" t="s">
        <v>408</v>
      </c>
      <c r="C9" s="603" t="s">
        <v>1026</v>
      </c>
      <c r="D9" s="606">
        <f t="shared" si="2"/>
        <v>6220</v>
      </c>
      <c r="E9" s="606">
        <v>0</v>
      </c>
      <c r="F9" s="606">
        <v>0</v>
      </c>
      <c r="G9" s="606">
        <v>170</v>
      </c>
      <c r="H9" s="606">
        <v>0</v>
      </c>
      <c r="I9" s="606">
        <v>60</v>
      </c>
      <c r="J9" s="606">
        <v>3450</v>
      </c>
      <c r="K9" s="606">
        <v>720</v>
      </c>
      <c r="L9" s="606">
        <v>670</v>
      </c>
      <c r="M9" s="606">
        <v>300</v>
      </c>
      <c r="N9" s="606">
        <v>750</v>
      </c>
      <c r="O9" s="606">
        <v>0</v>
      </c>
      <c r="P9" s="606">
        <v>100</v>
      </c>
    </row>
    <row r="10" spans="1:16" s="241" customFormat="1">
      <c r="A10" s="238" t="s">
        <v>354</v>
      </c>
      <c r="B10" s="239" t="s">
        <v>409</v>
      </c>
      <c r="C10" s="603" t="s">
        <v>817</v>
      </c>
      <c r="D10" s="606">
        <f t="shared" si="2"/>
        <v>4320</v>
      </c>
      <c r="E10" s="606">
        <v>340</v>
      </c>
      <c r="F10" s="606">
        <v>200</v>
      </c>
      <c r="G10" s="606">
        <v>140</v>
      </c>
      <c r="H10" s="606">
        <v>0</v>
      </c>
      <c r="I10" s="606">
        <v>270</v>
      </c>
      <c r="J10" s="606">
        <v>1630</v>
      </c>
      <c r="K10" s="606">
        <v>240</v>
      </c>
      <c r="L10" s="606">
        <v>690</v>
      </c>
      <c r="M10" s="606">
        <v>610</v>
      </c>
      <c r="N10" s="606">
        <v>40</v>
      </c>
      <c r="O10" s="606">
        <v>0</v>
      </c>
      <c r="P10" s="606">
        <v>160</v>
      </c>
    </row>
    <row r="11" spans="1:16" s="241" customFormat="1">
      <c r="A11" s="238"/>
      <c r="B11" s="239" t="s">
        <v>410</v>
      </c>
      <c r="C11" s="603" t="s">
        <v>1032</v>
      </c>
      <c r="D11" s="606">
        <f t="shared" si="2"/>
        <v>17090</v>
      </c>
      <c r="E11" s="606">
        <v>60</v>
      </c>
      <c r="F11" s="606">
        <v>500</v>
      </c>
      <c r="G11" s="606">
        <v>90</v>
      </c>
      <c r="H11" s="606">
        <v>90</v>
      </c>
      <c r="I11" s="606">
        <v>1320</v>
      </c>
      <c r="J11" s="606">
        <v>6040</v>
      </c>
      <c r="K11" s="606">
        <v>760</v>
      </c>
      <c r="L11" s="606">
        <v>590</v>
      </c>
      <c r="M11" s="606">
        <v>2020</v>
      </c>
      <c r="N11" s="606">
        <v>440</v>
      </c>
      <c r="O11" s="606">
        <v>4660</v>
      </c>
      <c r="P11" s="606">
        <v>520</v>
      </c>
    </row>
    <row r="12" spans="1:16" s="241" customFormat="1">
      <c r="A12" s="238"/>
      <c r="B12" s="239" t="s">
        <v>1260</v>
      </c>
      <c r="C12" s="603" t="s">
        <v>1219</v>
      </c>
      <c r="D12" s="606">
        <f t="shared" si="2"/>
        <v>0</v>
      </c>
      <c r="E12" s="606">
        <f>'10%TK tăng thêm so với năm 2022'!I7</f>
        <v>0</v>
      </c>
      <c r="F12" s="606">
        <f>'10%TK tăng thêm so với năm 2022'!I8</f>
        <v>0</v>
      </c>
      <c r="G12" s="606">
        <f>'10%TK tăng thêm so với năm 2022'!I9</f>
        <v>0</v>
      </c>
      <c r="H12" s="606">
        <f>'10%TK tăng thêm so với năm 2022'!I10</f>
        <v>0</v>
      </c>
      <c r="I12" s="606">
        <f>'10%TK tăng thêm so với năm 2022'!I11</f>
        <v>0</v>
      </c>
      <c r="J12" s="606">
        <f>'10%TK tăng thêm so với năm 2022'!I12</f>
        <v>0</v>
      </c>
      <c r="K12" s="606">
        <f>'10%TK tăng thêm so với năm 2022'!I13</f>
        <v>0</v>
      </c>
      <c r="L12" s="606">
        <f>'10%TK tăng thêm so với năm 2022'!I14</f>
        <v>0</v>
      </c>
      <c r="M12" s="606">
        <f>'10%TK tăng thêm so với năm 2022'!I15</f>
        <v>0</v>
      </c>
      <c r="N12" s="606">
        <f>'10%TK tăng thêm so với năm 2022'!I16</f>
        <v>0</v>
      </c>
      <c r="O12" s="606">
        <f>'10%TK tăng thêm so với năm 2022'!I17</f>
        <v>0</v>
      </c>
      <c r="P12" s="606">
        <f>'10%TK tăng thêm so với năm 2022'!I18</f>
        <v>0</v>
      </c>
    </row>
    <row r="13" spans="1:16" s="241" customFormat="1">
      <c r="A13" s="238"/>
      <c r="B13" s="229" t="s">
        <v>355</v>
      </c>
      <c r="C13" s="230" t="s">
        <v>1221</v>
      </c>
      <c r="D13" s="605">
        <f t="shared" ref="D13:D18" si="3">SUM(E13:P13)</f>
        <v>477124.01992453332</v>
      </c>
      <c r="E13" s="605">
        <f>SUM(E14:E19)</f>
        <v>19101.785458399998</v>
      </c>
      <c r="F13" s="605">
        <f t="shared" ref="F13:P13" si="4">SUM(F14:F19)</f>
        <v>14320.436837066658</v>
      </c>
      <c r="G13" s="605">
        <f t="shared" si="4"/>
        <v>13527.139018000007</v>
      </c>
      <c r="H13" s="605">
        <f t="shared" si="4"/>
        <v>340</v>
      </c>
      <c r="I13" s="605">
        <f t="shared" si="4"/>
        <v>26920</v>
      </c>
      <c r="J13" s="605">
        <f t="shared" si="4"/>
        <v>202195</v>
      </c>
      <c r="K13" s="605">
        <f t="shared" si="4"/>
        <v>23310</v>
      </c>
      <c r="L13" s="605">
        <f t="shared" si="4"/>
        <v>25980</v>
      </c>
      <c r="M13" s="605">
        <f t="shared" si="4"/>
        <v>45890</v>
      </c>
      <c r="N13" s="605">
        <f t="shared" si="4"/>
        <v>16285</v>
      </c>
      <c r="O13" s="605">
        <f t="shared" si="4"/>
        <v>77349.658611066669</v>
      </c>
      <c r="P13" s="605">
        <f t="shared" si="4"/>
        <v>11905</v>
      </c>
    </row>
    <row r="14" spans="1:16" s="241" customFormat="1" ht="30">
      <c r="A14" s="238"/>
      <c r="B14" s="239" t="s">
        <v>407</v>
      </c>
      <c r="C14" s="1044" t="s">
        <v>1428</v>
      </c>
      <c r="D14" s="606">
        <f t="shared" si="3"/>
        <v>30951.019924533324</v>
      </c>
      <c r="E14" s="606">
        <f>'Thu NSH'!T40</f>
        <v>13936.785458399998</v>
      </c>
      <c r="F14" s="606">
        <f>'Thu NSH'!AF40</f>
        <v>1495.4368370666575</v>
      </c>
      <c r="G14" s="606">
        <f>'Thu NSH'!AR40</f>
        <v>8724.1390180000071</v>
      </c>
      <c r="H14" s="606">
        <f>'Thu NSH'!BD40</f>
        <v>0</v>
      </c>
      <c r="I14" s="606">
        <f>'Thu NSH'!BP40</f>
        <v>0</v>
      </c>
      <c r="J14" s="606">
        <f>'Thu NSH'!CB40</f>
        <v>0</v>
      </c>
      <c r="K14" s="606">
        <f>'Thu NSH'!CN40</f>
        <v>0</v>
      </c>
      <c r="L14" s="606">
        <f>'Thu NSH'!CZ40</f>
        <v>0</v>
      </c>
      <c r="M14" s="606">
        <f>'Thu NSH'!DL40</f>
        <v>0</v>
      </c>
      <c r="N14" s="606"/>
      <c r="O14" s="606">
        <f>'Thu NSH'!EJ40</f>
        <v>6794.6586110666622</v>
      </c>
      <c r="P14" s="606">
        <f>'Thu NSH'!EV40</f>
        <v>0</v>
      </c>
    </row>
    <row r="15" spans="1:16" s="241" customFormat="1">
      <c r="A15" s="238" t="s">
        <v>356</v>
      </c>
      <c r="B15" s="239" t="s">
        <v>408</v>
      </c>
      <c r="C15" s="240" t="s">
        <v>1027</v>
      </c>
      <c r="D15" s="606">
        <f t="shared" si="3"/>
        <v>94035</v>
      </c>
      <c r="E15" s="606">
        <v>-1600</v>
      </c>
      <c r="F15" s="606">
        <v>1025</v>
      </c>
      <c r="G15" s="606">
        <v>855</v>
      </c>
      <c r="H15" s="606">
        <v>-485</v>
      </c>
      <c r="I15" s="606">
        <v>325</v>
      </c>
      <c r="J15" s="606">
        <v>74330</v>
      </c>
      <c r="K15" s="606">
        <v>6360</v>
      </c>
      <c r="L15" s="606">
        <v>4510</v>
      </c>
      <c r="M15" s="606">
        <v>2015</v>
      </c>
      <c r="N15" s="606">
        <v>8180</v>
      </c>
      <c r="O15" s="606">
        <v>-1980</v>
      </c>
      <c r="P15" s="606">
        <v>500</v>
      </c>
    </row>
    <row r="16" spans="1:16">
      <c r="A16" s="228"/>
      <c r="B16" s="239" t="s">
        <v>409</v>
      </c>
      <c r="C16" s="240" t="s">
        <v>1028</v>
      </c>
      <c r="D16" s="606">
        <f t="shared" si="3"/>
        <v>66615</v>
      </c>
      <c r="E16" s="606">
        <v>5700</v>
      </c>
      <c r="F16" s="606">
        <v>3465</v>
      </c>
      <c r="G16" s="606">
        <v>2370</v>
      </c>
      <c r="H16" s="606">
        <v>-685</v>
      </c>
      <c r="I16" s="606">
        <v>4575</v>
      </c>
      <c r="J16" s="606">
        <v>27175</v>
      </c>
      <c r="K16" s="606">
        <v>4125</v>
      </c>
      <c r="L16" s="606">
        <v>11515</v>
      </c>
      <c r="M16" s="606">
        <v>10175</v>
      </c>
      <c r="N16" s="606">
        <v>685</v>
      </c>
      <c r="O16" s="606">
        <v>-5155</v>
      </c>
      <c r="P16" s="606">
        <v>2670</v>
      </c>
    </row>
    <row r="17" spans="1:16">
      <c r="A17" s="228"/>
      <c r="B17" s="239" t="s">
        <v>410</v>
      </c>
      <c r="C17" s="240" t="s">
        <v>818</v>
      </c>
      <c r="D17" s="606">
        <f t="shared" si="3"/>
        <v>285523</v>
      </c>
      <c r="E17" s="606">
        <v>1065</v>
      </c>
      <c r="F17" s="606">
        <v>8335</v>
      </c>
      <c r="G17" s="606">
        <v>1578</v>
      </c>
      <c r="H17" s="606">
        <v>1510</v>
      </c>
      <c r="I17" s="606">
        <v>22020</v>
      </c>
      <c r="J17" s="606">
        <v>100690</v>
      </c>
      <c r="K17" s="606">
        <v>12825</v>
      </c>
      <c r="L17" s="606">
        <v>9955</v>
      </c>
      <c r="M17" s="606">
        <v>33700</v>
      </c>
      <c r="N17" s="606">
        <v>7420</v>
      </c>
      <c r="O17" s="606">
        <v>77690</v>
      </c>
      <c r="P17" s="606">
        <v>8735</v>
      </c>
    </row>
    <row r="18" spans="1:16">
      <c r="A18" s="228" t="s">
        <v>357</v>
      </c>
      <c r="B18" s="239" t="s">
        <v>1260</v>
      </c>
      <c r="C18" s="240" t="s">
        <v>1220</v>
      </c>
      <c r="D18" s="606">
        <f t="shared" si="3"/>
        <v>0</v>
      </c>
      <c r="E18" s="606"/>
      <c r="F18" s="606"/>
      <c r="G18" s="606"/>
      <c r="H18" s="606"/>
      <c r="I18" s="606"/>
      <c r="J18" s="606"/>
      <c r="K18" s="606"/>
      <c r="L18" s="606"/>
      <c r="M18" s="606"/>
      <c r="N18" s="606"/>
      <c r="O18" s="606"/>
      <c r="P18" s="606"/>
    </row>
    <row r="19" spans="1:16">
      <c r="A19" s="228"/>
      <c r="B19" s="239" t="s">
        <v>413</v>
      </c>
      <c r="C19" s="240" t="s">
        <v>1429</v>
      </c>
      <c r="D19" s="606"/>
      <c r="E19" s="606"/>
      <c r="F19" s="606"/>
      <c r="G19" s="606"/>
      <c r="H19" s="606"/>
      <c r="I19" s="606"/>
      <c r="J19" s="606"/>
      <c r="K19" s="606"/>
      <c r="L19" s="606"/>
      <c r="M19" s="606"/>
      <c r="N19" s="606"/>
      <c r="O19" s="606"/>
      <c r="P19" s="606"/>
    </row>
    <row r="20" spans="1:16" s="227" customFormat="1">
      <c r="A20" s="237"/>
      <c r="B20" s="229" t="s">
        <v>356</v>
      </c>
      <c r="C20" s="230" t="s">
        <v>792</v>
      </c>
      <c r="D20" s="605">
        <f t="shared" si="2"/>
        <v>14873</v>
      </c>
      <c r="E20" s="605">
        <v>600</v>
      </c>
      <c r="F20" s="605">
        <v>1460</v>
      </c>
      <c r="G20" s="605">
        <v>880</v>
      </c>
      <c r="H20" s="605">
        <v>752</v>
      </c>
      <c r="I20" s="605">
        <v>560</v>
      </c>
      <c r="J20" s="607">
        <v>1818</v>
      </c>
      <c r="K20" s="605">
        <f>1646+549</f>
        <v>2195</v>
      </c>
      <c r="L20" s="605">
        <v>980</v>
      </c>
      <c r="M20" s="605">
        <v>1087</v>
      </c>
      <c r="N20" s="605">
        <v>960</v>
      </c>
      <c r="O20" s="605">
        <v>2003</v>
      </c>
      <c r="P20" s="605">
        <v>1578</v>
      </c>
    </row>
    <row r="21" spans="1:16">
      <c r="A21" s="228"/>
      <c r="B21" s="229" t="s">
        <v>357</v>
      </c>
      <c r="C21" s="230" t="s">
        <v>1222</v>
      </c>
      <c r="D21" s="605">
        <f t="shared" si="2"/>
        <v>342197</v>
      </c>
      <c r="E21" s="605">
        <v>47478</v>
      </c>
      <c r="F21" s="605">
        <v>19404</v>
      </c>
      <c r="G21" s="605">
        <f>39483</f>
        <v>39483</v>
      </c>
      <c r="H21" s="605">
        <v>46681</v>
      </c>
      <c r="I21" s="605">
        <v>28347</v>
      </c>
      <c r="J21" s="605">
        <v>0</v>
      </c>
      <c r="K21" s="605">
        <v>45011</v>
      </c>
      <c r="L21" s="605">
        <v>39053</v>
      </c>
      <c r="M21" s="605">
        <v>9873</v>
      </c>
      <c r="N21" s="605">
        <v>36666</v>
      </c>
      <c r="O21" s="605">
        <v>0</v>
      </c>
      <c r="P21" s="605">
        <v>30201</v>
      </c>
    </row>
    <row r="22" spans="1:16">
      <c r="A22" s="228"/>
      <c r="B22" s="229" t="s">
        <v>358</v>
      </c>
      <c r="C22" s="960" t="s">
        <v>1224</v>
      </c>
      <c r="D22" s="605">
        <f t="shared" si="2"/>
        <v>5090</v>
      </c>
      <c r="E22" s="961">
        <v>594</v>
      </c>
      <c r="F22" s="961">
        <v>403</v>
      </c>
      <c r="G22" s="961">
        <v>586</v>
      </c>
      <c r="H22" s="961">
        <v>309</v>
      </c>
      <c r="I22" s="961">
        <v>411</v>
      </c>
      <c r="J22" s="961">
        <v>414</v>
      </c>
      <c r="K22" s="961">
        <v>508</v>
      </c>
      <c r="L22" s="961">
        <v>422</v>
      </c>
      <c r="M22" s="961">
        <v>445</v>
      </c>
      <c r="N22" s="961">
        <v>396</v>
      </c>
      <c r="O22" s="961">
        <v>234</v>
      </c>
      <c r="P22" s="961">
        <v>368</v>
      </c>
    </row>
    <row r="23" spans="1:16">
      <c r="A23" s="228"/>
      <c r="B23" s="231" t="s">
        <v>396</v>
      </c>
      <c r="C23" s="232" t="s">
        <v>571</v>
      </c>
      <c r="D23" s="608">
        <f>SUM(E23:P23)</f>
        <v>836788</v>
      </c>
      <c r="E23" s="608">
        <f>INT(SUM(E25,E26,E27,E28))</f>
        <v>70158</v>
      </c>
      <c r="F23" s="608">
        <f t="shared" ref="F23:P23" si="5">INT(SUM(F25,F26,F27,F28))</f>
        <v>44562</v>
      </c>
      <c r="G23" s="608">
        <f t="shared" si="5"/>
        <v>60577</v>
      </c>
      <c r="H23" s="608">
        <f t="shared" si="5"/>
        <v>62486</v>
      </c>
      <c r="I23" s="608">
        <f t="shared" si="5"/>
        <v>75117</v>
      </c>
      <c r="J23" s="608">
        <f>INT(SUM(J25,J26,J27,J28))</f>
        <v>75997</v>
      </c>
      <c r="K23" s="608">
        <f t="shared" si="5"/>
        <v>95016</v>
      </c>
      <c r="L23" s="608">
        <f t="shared" si="5"/>
        <v>87157</v>
      </c>
      <c r="M23" s="608">
        <f t="shared" si="5"/>
        <v>79318</v>
      </c>
      <c r="N23" s="608">
        <f t="shared" si="5"/>
        <v>71868</v>
      </c>
      <c r="O23" s="608">
        <f t="shared" si="5"/>
        <v>47924</v>
      </c>
      <c r="P23" s="608">
        <f t="shared" si="5"/>
        <v>66608</v>
      </c>
    </row>
    <row r="24" spans="1:16">
      <c r="A24" s="228"/>
      <c r="B24" s="229"/>
      <c r="C24" s="233" t="s">
        <v>303</v>
      </c>
      <c r="D24" s="605">
        <f t="shared" si="2"/>
        <v>0</v>
      </c>
      <c r="E24" s="605"/>
      <c r="F24" s="605"/>
      <c r="G24" s="605"/>
      <c r="H24" s="605"/>
      <c r="I24" s="605"/>
      <c r="J24" s="605"/>
      <c r="K24" s="605"/>
      <c r="L24" s="605"/>
      <c r="M24" s="605"/>
      <c r="N24" s="605"/>
      <c r="O24" s="605"/>
      <c r="P24" s="605"/>
    </row>
    <row r="25" spans="1:16">
      <c r="A25" s="228"/>
      <c r="B25" s="229" t="s">
        <v>568</v>
      </c>
      <c r="C25" s="234" t="s">
        <v>1029</v>
      </c>
      <c r="D25" s="605">
        <f t="shared" si="2"/>
        <v>219227</v>
      </c>
      <c r="E25" s="605">
        <f>8540/6*12+148+1159+260</f>
        <v>18647</v>
      </c>
      <c r="F25" s="605">
        <f>5440/6*12+724+90+800</f>
        <v>12494</v>
      </c>
      <c r="G25" s="605">
        <f>(6982)/6*12+919+310+1000</f>
        <v>16193</v>
      </c>
      <c r="H25" s="605">
        <f>7005/6*12+1161+380</f>
        <v>15551</v>
      </c>
      <c r="I25" s="605">
        <f>9174/6*12+1315+400</f>
        <v>20063</v>
      </c>
      <c r="J25" s="605">
        <f>9027/6*12+138+1407+170</f>
        <v>19769</v>
      </c>
      <c r="K25" s="605">
        <f>10734/6*12+1776+551+1753+520</f>
        <v>26068</v>
      </c>
      <c r="L25" s="605">
        <f>9774/6*12+1278+400</f>
        <v>21226</v>
      </c>
      <c r="M25" s="605">
        <f>9600/6*12+1376+400</f>
        <v>20976</v>
      </c>
      <c r="N25" s="605">
        <f>8657/6*12+1254+380</f>
        <v>18948</v>
      </c>
      <c r="O25" s="605">
        <f>(5231)/6*12+138+892+70</f>
        <v>11562</v>
      </c>
      <c r="P25" s="605">
        <f>8047/6*12+1256+380</f>
        <v>17730</v>
      </c>
    </row>
    <row r="26" spans="1:16">
      <c r="A26" s="228" t="s">
        <v>407</v>
      </c>
      <c r="B26" s="235">
        <v>2</v>
      </c>
      <c r="C26" s="234" t="s">
        <v>1030</v>
      </c>
      <c r="D26" s="605">
        <f t="shared" si="2"/>
        <v>198972</v>
      </c>
      <c r="E26" s="605">
        <f>INT(16002.6038530633)</f>
        <v>16002</v>
      </c>
      <c r="F26" s="605">
        <f>INT(10605.77160022)</f>
        <v>10605</v>
      </c>
      <c r="G26" s="605">
        <f>INT(14343)</f>
        <v>14343</v>
      </c>
      <c r="H26" s="605">
        <f>INT(14601.9862810042)</f>
        <v>14601</v>
      </c>
      <c r="I26" s="605">
        <f>INT(17925.7151866154)</f>
        <v>17925</v>
      </c>
      <c r="J26" s="605">
        <f>INT(17546)</f>
        <v>17546</v>
      </c>
      <c r="K26" s="605">
        <v>26080</v>
      </c>
      <c r="L26" s="605">
        <f>INT(20545.38308544)</f>
        <v>20545</v>
      </c>
      <c r="M26" s="605">
        <f>INT(18071.65919298)</f>
        <v>18071</v>
      </c>
      <c r="N26" s="605">
        <f>INT(16514.2876185789)</f>
        <v>16514</v>
      </c>
      <c r="O26" s="605">
        <f>INT(11361.6998516133)</f>
        <v>11361</v>
      </c>
      <c r="P26" s="605">
        <f>INT(15379.3100384999)</f>
        <v>15379</v>
      </c>
    </row>
    <row r="27" spans="1:16">
      <c r="B27" s="235">
        <v>3</v>
      </c>
      <c r="C27" s="234" t="s">
        <v>1031</v>
      </c>
      <c r="D27" s="605">
        <f t="shared" si="2"/>
        <v>317649</v>
      </c>
      <c r="E27" s="605">
        <f>26253+11*100</f>
        <v>27353</v>
      </c>
      <c r="F27" s="605">
        <f>16158+7*100</f>
        <v>16858</v>
      </c>
      <c r="G27" s="605">
        <f>21499+INT(9*100)</f>
        <v>22399</v>
      </c>
      <c r="H27" s="605">
        <f>23176+12*100</f>
        <v>24376</v>
      </c>
      <c r="I27" s="605">
        <f>26509+13*100</f>
        <v>27809</v>
      </c>
      <c r="J27" s="605">
        <f>27455+15*100</f>
        <v>28955</v>
      </c>
      <c r="K27" s="605">
        <f>29395+18*100</f>
        <v>31195</v>
      </c>
      <c r="L27" s="605">
        <f>34287+13*100</f>
        <v>35587</v>
      </c>
      <c r="M27" s="605">
        <f>29565+13*100</f>
        <v>30865</v>
      </c>
      <c r="N27" s="605">
        <f>26494+12*100</f>
        <v>27694</v>
      </c>
      <c r="O27" s="605">
        <f>17965+9*100</f>
        <v>18865</v>
      </c>
      <c r="P27" s="605">
        <f>24493+12*100</f>
        <v>25693</v>
      </c>
    </row>
    <row r="28" spans="1:16">
      <c r="B28" s="962">
        <v>4</v>
      </c>
      <c r="C28" s="963" t="s">
        <v>1225</v>
      </c>
      <c r="D28" s="964">
        <f>SUM(E28:P28)</f>
        <v>100940</v>
      </c>
      <c r="E28" s="959">
        <f>INT(SUM(E29:E30))</f>
        <v>8156</v>
      </c>
      <c r="F28" s="959">
        <f t="shared" ref="F28:P28" si="6">INT(SUM(F29:F30))</f>
        <v>4605</v>
      </c>
      <c r="G28" s="959">
        <f t="shared" si="6"/>
        <v>7642</v>
      </c>
      <c r="H28" s="959">
        <f t="shared" si="6"/>
        <v>7958</v>
      </c>
      <c r="I28" s="959">
        <f t="shared" si="6"/>
        <v>9320</v>
      </c>
      <c r="J28" s="959">
        <f t="shared" si="6"/>
        <v>9727</v>
      </c>
      <c r="K28" s="959">
        <f t="shared" si="6"/>
        <v>11673</v>
      </c>
      <c r="L28" s="959">
        <f t="shared" si="6"/>
        <v>9799</v>
      </c>
      <c r="M28" s="959">
        <f t="shared" si="6"/>
        <v>9406</v>
      </c>
      <c r="N28" s="959">
        <f t="shared" si="6"/>
        <v>8712</v>
      </c>
      <c r="O28" s="959">
        <f t="shared" si="6"/>
        <v>6136</v>
      </c>
      <c r="P28" s="959">
        <f t="shared" si="6"/>
        <v>7806</v>
      </c>
    </row>
    <row r="29" spans="1:16">
      <c r="B29" s="965" t="s">
        <v>1226</v>
      </c>
      <c r="C29" s="966" t="s">
        <v>1227</v>
      </c>
      <c r="D29" s="967">
        <f>SUM(E29:P29)</f>
        <v>55197</v>
      </c>
      <c r="E29" s="968">
        <f>INT(4324+329)</f>
        <v>4653</v>
      </c>
      <c r="F29" s="968">
        <f>INT(2695)</f>
        <v>2695</v>
      </c>
      <c r="G29" s="968">
        <f>INT(3912)</f>
        <v>3912</v>
      </c>
      <c r="H29" s="968">
        <f>INT(4000)</f>
        <v>4000</v>
      </c>
      <c r="I29" s="968">
        <f>INT(4907)</f>
        <v>4907</v>
      </c>
      <c r="J29" s="968">
        <f>INT(4906)</f>
        <v>4906</v>
      </c>
      <c r="K29" s="968">
        <f>INT(6350)</f>
        <v>6350</v>
      </c>
      <c r="L29" s="968">
        <f>INT(5523)</f>
        <v>5523</v>
      </c>
      <c r="M29" s="968">
        <f>INT(5128+457)</f>
        <v>5585</v>
      </c>
      <c r="N29" s="968">
        <f>INT(4660+322)</f>
        <v>4982</v>
      </c>
      <c r="O29" s="968">
        <f>INT(3195+95)</f>
        <v>3290</v>
      </c>
      <c r="P29" s="968">
        <f>INT(4299+95)</f>
        <v>4394</v>
      </c>
    </row>
    <row r="30" spans="1:16">
      <c r="B30" s="965" t="s">
        <v>1228</v>
      </c>
      <c r="C30" s="966" t="s">
        <v>1229</v>
      </c>
      <c r="D30" s="967">
        <f>SUM(E30:P30)</f>
        <v>45743</v>
      </c>
      <c r="E30" s="969">
        <f>INT(77*3070000*12/1000000+77*3070000*23.5%*12/1000000)</f>
        <v>3503</v>
      </c>
      <c r="F30" s="969">
        <f>INT(42*3070000*12/1000000+42*3070000*23.5%*12/1000000)</f>
        <v>1910</v>
      </c>
      <c r="G30" s="969">
        <f>INT(82*3070000*12/1000000+82*3070000*23.5%*12/1000000)</f>
        <v>3730</v>
      </c>
      <c r="H30" s="969">
        <f>INT(87*3070000*12/1000000+87*3070000*23.5%*12/1000000)</f>
        <v>3958</v>
      </c>
      <c r="I30" s="969">
        <f>INT(97*3070000*12/1000000+97*3070000*23.5%*12/1000000)</f>
        <v>4413</v>
      </c>
      <c r="J30" s="969">
        <f>INT(83*3920000*12/1000000+83*3920000*23.5%*12/1000000)</f>
        <v>4821</v>
      </c>
      <c r="K30" s="969">
        <f>INT(117*3070000*12/1000000+117*3070000*23.5%*12/1000000)</f>
        <v>5323</v>
      </c>
      <c r="L30" s="969">
        <f>INT(94*3070000*12/1000000+94*3070000*23.5%*12/1000000)</f>
        <v>4276</v>
      </c>
      <c r="M30" s="969">
        <f>INT(84*3070000*12/1000000+84*3070000*23.5%*12/1000000)</f>
        <v>3821</v>
      </c>
      <c r="N30" s="969">
        <f>INT(82*3070000*12/1000000+82*3070000*23.5%*12/1000000)</f>
        <v>3730</v>
      </c>
      <c r="O30" s="969">
        <f>INT(49*3920000*12/1000000+49*3920000*23.5%*12/1000000)</f>
        <v>2846</v>
      </c>
      <c r="P30" s="969">
        <f>INT(75*3070000*12/1000000+75*3070000*23.5%*12/1000000)</f>
        <v>3412</v>
      </c>
    </row>
    <row r="31" spans="1:16">
      <c r="B31" s="231" t="s">
        <v>422</v>
      </c>
      <c r="C31" s="236" t="s">
        <v>572</v>
      </c>
      <c r="D31" s="608">
        <f t="shared" si="2"/>
        <v>640082</v>
      </c>
      <c r="E31" s="608">
        <f>INT(E5-E23)</f>
        <v>6374</v>
      </c>
      <c r="F31" s="608">
        <f t="shared" ref="F31:P31" si="7">INT(F5-F23)</f>
        <v>-2707</v>
      </c>
      <c r="G31" s="608">
        <f t="shared" si="7"/>
        <v>1668</v>
      </c>
      <c r="H31" s="608">
        <f t="shared" si="7"/>
        <v>-7649</v>
      </c>
      <c r="I31" s="608">
        <f t="shared" si="7"/>
        <v>-8909</v>
      </c>
      <c r="J31" s="608">
        <f>INT(J5-J23)</f>
        <v>537166</v>
      </c>
      <c r="K31" s="608">
        <f t="shared" si="7"/>
        <v>-11165</v>
      </c>
      <c r="L31" s="608">
        <f t="shared" si="7"/>
        <v>-9377</v>
      </c>
      <c r="M31" s="608">
        <f t="shared" si="7"/>
        <v>-5783</v>
      </c>
      <c r="N31" s="608">
        <f t="shared" si="7"/>
        <v>-8316</v>
      </c>
      <c r="O31" s="608">
        <f t="shared" si="7"/>
        <v>163150</v>
      </c>
      <c r="P31" s="608">
        <f t="shared" si="7"/>
        <v>-14370</v>
      </c>
    </row>
    <row r="32" spans="1:16">
      <c r="B32" s="229" t="s">
        <v>568</v>
      </c>
      <c r="C32" s="233" t="s">
        <v>574</v>
      </c>
      <c r="D32" s="605">
        <f t="shared" si="2"/>
        <v>-68276</v>
      </c>
      <c r="E32" s="605">
        <f>INT(IF(E31&lt;0,E31,0))</f>
        <v>0</v>
      </c>
      <c r="F32" s="605">
        <f t="shared" ref="F32:L32" si="8">INT(IF(F31&lt;0,F31,0))</f>
        <v>-2707</v>
      </c>
      <c r="G32" s="605">
        <f t="shared" si="8"/>
        <v>0</v>
      </c>
      <c r="H32" s="605">
        <f t="shared" si="8"/>
        <v>-7649</v>
      </c>
      <c r="I32" s="605">
        <f t="shared" si="8"/>
        <v>-8909</v>
      </c>
      <c r="J32" s="605">
        <f t="shared" si="8"/>
        <v>0</v>
      </c>
      <c r="K32" s="605">
        <f t="shared" si="8"/>
        <v>-11165</v>
      </c>
      <c r="L32" s="605">
        <f t="shared" si="8"/>
        <v>-9377</v>
      </c>
      <c r="M32" s="605">
        <f>IF(M31&lt;0,M31,0)</f>
        <v>-5783</v>
      </c>
      <c r="N32" s="605">
        <f>INT(IF(N31&lt;0,N31,0))</f>
        <v>-8316</v>
      </c>
      <c r="O32" s="605">
        <f>INT(IF(O31&lt;0,O31,0))</f>
        <v>0</v>
      </c>
      <c r="P32" s="605">
        <f>INT(IF(P31&lt;0,P31,0))</f>
        <v>-14370</v>
      </c>
    </row>
    <row r="33" spans="2:16">
      <c r="B33" s="229" t="s">
        <v>354</v>
      </c>
      <c r="C33" s="233" t="s">
        <v>573</v>
      </c>
      <c r="D33" s="605">
        <f>SUM(E33:P33)</f>
        <v>708358</v>
      </c>
      <c r="E33" s="605">
        <f>IF(E31&gt;0,E31,0)</f>
        <v>6374</v>
      </c>
      <c r="F33" s="605">
        <f t="shared" ref="F33:P33" si="9">IF(F31&gt;0,F31,0)</f>
        <v>0</v>
      </c>
      <c r="G33" s="605">
        <f>IF(G31&gt;0,G31,0)</f>
        <v>1668</v>
      </c>
      <c r="H33" s="605">
        <f t="shared" si="9"/>
        <v>0</v>
      </c>
      <c r="I33" s="605">
        <f t="shared" si="9"/>
        <v>0</v>
      </c>
      <c r="J33" s="605">
        <f>INT(IF(J31&gt;0,J31,0))</f>
        <v>537166</v>
      </c>
      <c r="K33" s="605">
        <f t="shared" si="9"/>
        <v>0</v>
      </c>
      <c r="L33" s="605">
        <f t="shared" si="9"/>
        <v>0</v>
      </c>
      <c r="M33" s="605">
        <f>INT(IF(M31&gt;0,M31,0))</f>
        <v>0</v>
      </c>
      <c r="N33" s="605">
        <f t="shared" si="9"/>
        <v>0</v>
      </c>
      <c r="O33" s="605">
        <f>IF(O31&gt;0,O31,0)</f>
        <v>163150</v>
      </c>
      <c r="P33" s="605">
        <f t="shared" si="9"/>
        <v>0</v>
      </c>
    </row>
    <row r="34" spans="2:16">
      <c r="B34" s="231" t="s">
        <v>423</v>
      </c>
      <c r="C34" s="236" t="s">
        <v>1430</v>
      </c>
      <c r="D34" s="608">
        <f>SUM(E34:P34)</f>
        <v>672118</v>
      </c>
      <c r="E34" s="608"/>
      <c r="F34" s="608"/>
      <c r="G34" s="608"/>
      <c r="H34" s="608"/>
      <c r="I34" s="608"/>
      <c r="J34" s="608">
        <f>SUM(J35:J37)</f>
        <v>524313</v>
      </c>
      <c r="K34" s="608"/>
      <c r="L34" s="608"/>
      <c r="M34" s="608"/>
      <c r="N34" s="608"/>
      <c r="O34" s="608">
        <f>SUM(O35:O37)</f>
        <v>147805</v>
      </c>
      <c r="P34" s="608"/>
    </row>
    <row r="35" spans="2:16">
      <c r="B35" s="229">
        <v>1</v>
      </c>
      <c r="C35" s="233" t="s">
        <v>1431</v>
      </c>
      <c r="D35" s="605">
        <f t="shared" ref="D35:D42" si="10">SUM(E35:P35)</f>
        <v>700316</v>
      </c>
      <c r="E35" s="605"/>
      <c r="F35" s="605"/>
      <c r="G35" s="605"/>
      <c r="H35" s="605"/>
      <c r="I35" s="605"/>
      <c r="J35" s="605">
        <f>J33</f>
        <v>537166</v>
      </c>
      <c r="K35" s="605"/>
      <c r="L35" s="605"/>
      <c r="M35" s="605"/>
      <c r="N35" s="605"/>
      <c r="O35" s="605">
        <f>O33</f>
        <v>163150</v>
      </c>
      <c r="P35" s="605"/>
    </row>
    <row r="36" spans="2:16">
      <c r="B36" s="229" t="s">
        <v>354</v>
      </c>
      <c r="C36" s="233" t="s">
        <v>1313</v>
      </c>
      <c r="D36" s="605">
        <f t="shared" si="10"/>
        <v>2727</v>
      </c>
      <c r="E36" s="605"/>
      <c r="F36" s="605"/>
      <c r="G36" s="605"/>
      <c r="H36" s="605"/>
      <c r="I36" s="605"/>
      <c r="J36" s="605">
        <f>'Chính sách chế độ 2021-2022'!ES18</f>
        <v>767</v>
      </c>
      <c r="K36" s="605"/>
      <c r="L36" s="605"/>
      <c r="M36" s="605"/>
      <c r="N36" s="605"/>
      <c r="O36" s="605">
        <f>'Chính sách chế độ 2021-2022'!IT18</f>
        <v>1960</v>
      </c>
      <c r="P36" s="605"/>
    </row>
    <row r="37" spans="2:16">
      <c r="B37" s="229" t="s">
        <v>355</v>
      </c>
      <c r="C37" s="233" t="s">
        <v>1314</v>
      </c>
      <c r="D37" s="605">
        <f t="shared" si="10"/>
        <v>-30925</v>
      </c>
      <c r="E37" s="605"/>
      <c r="F37" s="605"/>
      <c r="G37" s="605"/>
      <c r="H37" s="605"/>
      <c r="I37" s="605"/>
      <c r="J37" s="605">
        <f>SUM(J38:J42)</f>
        <v>-13620</v>
      </c>
      <c r="K37" s="605"/>
      <c r="L37" s="605"/>
      <c r="M37" s="605"/>
      <c r="N37" s="605"/>
      <c r="O37" s="605">
        <f>SUM(O38:O42)</f>
        <v>-17305</v>
      </c>
      <c r="P37" s="605"/>
    </row>
    <row r="38" spans="2:16" s="241" customFormat="1">
      <c r="B38" s="239" t="s">
        <v>1315</v>
      </c>
      <c r="C38" s="1040" t="s">
        <v>1432</v>
      </c>
      <c r="D38" s="606">
        <f t="shared" si="10"/>
        <v>0</v>
      </c>
      <c r="E38" s="606"/>
      <c r="F38" s="606"/>
      <c r="G38" s="606"/>
      <c r="H38" s="606"/>
      <c r="I38" s="606"/>
      <c r="J38" s="606"/>
      <c r="K38" s="606"/>
      <c r="L38" s="606"/>
      <c r="M38" s="606"/>
      <c r="N38" s="606"/>
      <c r="O38" s="606"/>
      <c r="P38" s="606"/>
    </row>
    <row r="39" spans="2:16" s="241" customFormat="1">
      <c r="B39" s="239" t="s">
        <v>1316</v>
      </c>
      <c r="C39" s="1040" t="s">
        <v>1310</v>
      </c>
      <c r="D39" s="606">
        <f t="shared" si="10"/>
        <v>-22860</v>
      </c>
      <c r="E39" s="606"/>
      <c r="F39" s="606"/>
      <c r="G39" s="606"/>
      <c r="H39" s="606"/>
      <c r="I39" s="606"/>
      <c r="J39" s="606">
        <f>-'Chính sách chế độ 2021-2022'!ER18</f>
        <v>-11904</v>
      </c>
      <c r="K39" s="606"/>
      <c r="L39" s="606"/>
      <c r="M39" s="606"/>
      <c r="N39" s="606"/>
      <c r="O39" s="606">
        <f>-'Chính sách chế độ 2021-2022'!IS18</f>
        <v>-10956</v>
      </c>
      <c r="P39" s="606"/>
    </row>
    <row r="40" spans="2:16" s="241" customFormat="1">
      <c r="B40" s="239" t="s">
        <v>1317</v>
      </c>
      <c r="C40" s="1040" t="s">
        <v>1311</v>
      </c>
      <c r="D40" s="606">
        <f t="shared" si="10"/>
        <v>-2110</v>
      </c>
      <c r="E40" s="606"/>
      <c r="F40" s="606"/>
      <c r="G40" s="606"/>
      <c r="H40" s="606"/>
      <c r="I40" s="606"/>
      <c r="J40" s="606">
        <f>-1316</f>
        <v>-1316</v>
      </c>
      <c r="K40" s="606"/>
      <c r="L40" s="606"/>
      <c r="M40" s="606"/>
      <c r="N40" s="606"/>
      <c r="O40" s="606">
        <f>-794</f>
        <v>-794</v>
      </c>
      <c r="P40" s="606"/>
    </row>
    <row r="41" spans="2:16" s="241" customFormat="1">
      <c r="B41" s="239" t="s">
        <v>1318</v>
      </c>
      <c r="C41" s="1040" t="s">
        <v>1312</v>
      </c>
      <c r="D41" s="606">
        <f t="shared" si="10"/>
        <v>-800</v>
      </c>
      <c r="E41" s="606"/>
      <c r="F41" s="606"/>
      <c r="G41" s="606"/>
      <c r="H41" s="606"/>
      <c r="I41" s="606"/>
      <c r="J41" s="606">
        <f>-400</f>
        <v>-400</v>
      </c>
      <c r="K41" s="606"/>
      <c r="L41" s="606"/>
      <c r="M41" s="606"/>
      <c r="N41" s="606"/>
      <c r="O41" s="606">
        <f>-400</f>
        <v>-400</v>
      </c>
      <c r="P41" s="606"/>
    </row>
    <row r="42" spans="2:16" s="241" customFormat="1">
      <c r="B42" s="1041" t="s">
        <v>1319</v>
      </c>
      <c r="C42" s="1042" t="s">
        <v>1433</v>
      </c>
      <c r="D42" s="1043">
        <f t="shared" si="10"/>
        <v>-5155</v>
      </c>
      <c r="E42" s="1043"/>
      <c r="F42" s="1043"/>
      <c r="G42" s="1043"/>
      <c r="H42" s="1043"/>
      <c r="I42" s="1043"/>
      <c r="J42" s="1043"/>
      <c r="K42" s="1043"/>
      <c r="L42" s="1043"/>
      <c r="M42" s="1043"/>
      <c r="N42" s="1043"/>
      <c r="O42" s="1043">
        <f>-5155</f>
        <v>-5155</v>
      </c>
      <c r="P42" s="1043"/>
    </row>
    <row r="44" spans="2:16">
      <c r="D44" s="223">
        <f>'Chính sách chế độ 2021-2022'!U18</f>
        <v>31361</v>
      </c>
    </row>
    <row r="45" spans="2:16">
      <c r="D45" s="1045">
        <f>+D44+D6</f>
        <v>538114</v>
      </c>
    </row>
  </sheetData>
  <sortState ref="A20:P21">
    <sortCondition descending="1" ref="B20"/>
  </sortState>
  <customSheetViews>
    <customSheetView guid="{88621519-296E-4458-B04E-813E881018FE}" fitToPage="1" hiddenRows="1" topLeftCell="B1">
      <pane xSplit="2" ySplit="8" topLeftCell="D22" activePane="bottomRight" state="frozen"/>
      <selection pane="bottomRight" activeCell="G26" sqref="G26"/>
      <pageMargins left="0" right="0" top="1" bottom="1" header="0.5" footer="0.5"/>
      <printOptions horizontalCentered="1"/>
      <pageSetup paperSize="9" scale="63" orientation="landscape" r:id="rId1"/>
      <headerFooter alignWithMargins="0"/>
    </customSheetView>
  </customSheetViews>
  <mergeCells count="17">
    <mergeCell ref="B3:B4"/>
    <mergeCell ref="K3:K4"/>
    <mergeCell ref="L3:L4"/>
    <mergeCell ref="M3:M4"/>
    <mergeCell ref="A1:P1"/>
    <mergeCell ref="A3:A4"/>
    <mergeCell ref="C3:C4"/>
    <mergeCell ref="D3:D4"/>
    <mergeCell ref="E3:E4"/>
    <mergeCell ref="F3:F4"/>
    <mergeCell ref="G3:G4"/>
    <mergeCell ref="H3:H4"/>
    <mergeCell ref="I3:I4"/>
    <mergeCell ref="N3:N4"/>
    <mergeCell ref="O3:O4"/>
    <mergeCell ref="P3:P4"/>
    <mergeCell ref="J3:J4"/>
  </mergeCells>
  <phoneticPr fontId="5" type="noConversion"/>
  <printOptions horizontalCentered="1"/>
  <pageMargins left="0" right="0" top="0.59055118110236227" bottom="0" header="0.51181102362204722" footer="0.51181102362204722"/>
  <pageSetup paperSize="9" scale="63" orientation="landscape" r:id="rId2"/>
  <headerFooter alignWithMargins="0"/>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
  <sheetViews>
    <sheetView topLeftCell="A4" workbookViewId="0">
      <selection activeCell="A3" sqref="A3:A7"/>
    </sheetView>
  </sheetViews>
  <sheetFormatPr defaultColWidth="9" defaultRowHeight="15.75"/>
  <cols>
    <col min="1" max="1" width="4" style="166" customWidth="1"/>
    <col min="2" max="2" width="25" style="166" customWidth="1"/>
    <col min="3" max="3" width="11.5" style="166" customWidth="1"/>
    <col min="4" max="4" width="10.375" style="166" customWidth="1"/>
    <col min="5" max="5" width="10.125" style="166" customWidth="1"/>
    <col min="6" max="6" width="10.625" style="166" customWidth="1"/>
    <col min="7" max="7" width="8.625" style="166" customWidth="1"/>
    <col min="8" max="8" width="11.125" style="166" bestFit="1" customWidth="1"/>
    <col min="9" max="16384" width="9" style="166"/>
  </cols>
  <sheetData>
    <row r="1" spans="1:15" s="10" customFormat="1" hidden="1">
      <c r="A1" s="1574" t="s">
        <v>675</v>
      </c>
      <c r="B1" s="1574"/>
      <c r="C1" s="355"/>
      <c r="D1" s="1574" t="s">
        <v>443</v>
      </c>
      <c r="E1" s="1574"/>
      <c r="F1" s="1574"/>
      <c r="G1" s="8"/>
      <c r="H1" s="8"/>
      <c r="I1" s="8"/>
      <c r="J1" s="8"/>
      <c r="K1" s="8"/>
      <c r="L1" s="8"/>
      <c r="M1" s="8"/>
      <c r="N1" s="8"/>
      <c r="O1" s="8"/>
    </row>
    <row r="2" spans="1:15" s="10" customFormat="1" hidden="1">
      <c r="A2" s="1574" t="s">
        <v>724</v>
      </c>
      <c r="B2" s="1574"/>
      <c r="C2" s="355"/>
      <c r="D2" s="1574" t="s">
        <v>725</v>
      </c>
      <c r="E2" s="1574"/>
      <c r="F2" s="1574"/>
      <c r="G2" s="8"/>
      <c r="H2" s="8"/>
      <c r="I2" s="8"/>
      <c r="J2" s="8"/>
      <c r="K2" s="8"/>
      <c r="L2" s="8"/>
      <c r="M2" s="8"/>
      <c r="N2" s="8"/>
      <c r="O2" s="8"/>
    </row>
    <row r="3" spans="1:15" hidden="1">
      <c r="A3" s="395"/>
      <c r="B3" s="395"/>
      <c r="C3" s="395"/>
      <c r="D3" s="8"/>
      <c r="E3" s="8"/>
      <c r="F3" s="8"/>
      <c r="G3" s="8"/>
      <c r="H3" s="8"/>
      <c r="I3" s="8"/>
      <c r="J3" s="8"/>
      <c r="K3" s="8"/>
      <c r="L3" s="8"/>
      <c r="M3" s="8"/>
    </row>
    <row r="5" spans="1:15">
      <c r="A5" s="1668" t="s">
        <v>1406</v>
      </c>
      <c r="B5" s="1668"/>
      <c r="C5" s="1668"/>
      <c r="D5" s="1668"/>
      <c r="E5" s="1668"/>
      <c r="F5" s="1668"/>
      <c r="G5" s="1668"/>
    </row>
    <row r="7" spans="1:15">
      <c r="F7" s="10"/>
    </row>
    <row r="8" spans="1:15" s="357" customFormat="1" ht="63">
      <c r="A8" s="356" t="s">
        <v>466</v>
      </c>
      <c r="B8" s="356" t="s">
        <v>33</v>
      </c>
      <c r="C8" s="356" t="s">
        <v>726</v>
      </c>
      <c r="D8" s="354" t="s">
        <v>1283</v>
      </c>
      <c r="E8" s="354" t="s">
        <v>1407</v>
      </c>
      <c r="F8" s="354" t="s">
        <v>1408</v>
      </c>
      <c r="G8" s="396" t="s">
        <v>1409</v>
      </c>
    </row>
    <row r="9" spans="1:15" s="10" customFormat="1">
      <c r="A9" s="60">
        <v>1</v>
      </c>
      <c r="B9" s="61" t="s">
        <v>727</v>
      </c>
      <c r="C9" s="397" t="s">
        <v>234</v>
      </c>
      <c r="D9" s="398" t="e">
        <f>#REF!</f>
        <v>#REF!</v>
      </c>
      <c r="E9" s="398" t="e">
        <f>#REF!</f>
        <v>#REF!</v>
      </c>
      <c r="F9" s="398" t="e">
        <f>#REF!</f>
        <v>#REF!</v>
      </c>
      <c r="G9" s="399" t="e">
        <f>100*F9/D9</f>
        <v>#REF!</v>
      </c>
      <c r="H9" s="1"/>
    </row>
    <row r="10" spans="1:15" s="10" customFormat="1">
      <c r="A10" s="55">
        <v>2</v>
      </c>
      <c r="B10" s="56" t="s">
        <v>728</v>
      </c>
      <c r="C10" s="400" t="s">
        <v>234</v>
      </c>
      <c r="D10" s="371" t="e">
        <f>D9</f>
        <v>#REF!</v>
      </c>
      <c r="E10" s="371" t="e">
        <f>E9</f>
        <v>#REF!</v>
      </c>
      <c r="F10" s="371" t="e">
        <f>F9</f>
        <v>#REF!</v>
      </c>
      <c r="G10" s="401" t="e">
        <f>100*F10/D10</f>
        <v>#REF!</v>
      </c>
      <c r="H10" s="1"/>
    </row>
    <row r="11" spans="1:15">
      <c r="A11" s="201"/>
      <c r="B11" s="199" t="s">
        <v>359</v>
      </c>
      <c r="C11" s="400"/>
      <c r="D11" s="372"/>
      <c r="E11" s="372"/>
      <c r="F11" s="372"/>
      <c r="G11" s="402"/>
      <c r="H11" s="167"/>
    </row>
    <row r="12" spans="1:15">
      <c r="A12" s="201" t="s">
        <v>507</v>
      </c>
      <c r="B12" s="199" t="s">
        <v>729</v>
      </c>
      <c r="C12" s="400" t="s">
        <v>234</v>
      </c>
      <c r="D12" s="372">
        <v>480300</v>
      </c>
      <c r="E12" s="372">
        <f>D12</f>
        <v>480300</v>
      </c>
      <c r="F12" s="372" t="e">
        <f>ROUND(E12*G9/100,-3)</f>
        <v>#REF!</v>
      </c>
      <c r="G12" s="402"/>
      <c r="H12" s="167"/>
    </row>
    <row r="13" spans="1:15">
      <c r="A13" s="201" t="s">
        <v>730</v>
      </c>
      <c r="B13" s="199" t="s">
        <v>731</v>
      </c>
      <c r="C13" s="400" t="s">
        <v>732</v>
      </c>
      <c r="D13" s="373" t="e">
        <f>D12/D10*100</f>
        <v>#REF!</v>
      </c>
      <c r="E13" s="373" t="e">
        <f>E12/E10*100</f>
        <v>#REF!</v>
      </c>
      <c r="F13" s="373" t="e">
        <f>F12/F10*100</f>
        <v>#REF!</v>
      </c>
      <c r="G13" s="402"/>
      <c r="H13" s="174"/>
    </row>
    <row r="14" spans="1:15">
      <c r="A14" s="201" t="s">
        <v>507</v>
      </c>
      <c r="B14" s="199" t="s">
        <v>733</v>
      </c>
      <c r="C14" s="400" t="s">
        <v>234</v>
      </c>
      <c r="D14" s="372">
        <v>62400</v>
      </c>
      <c r="E14" s="372">
        <f>D14</f>
        <v>62400</v>
      </c>
      <c r="F14" s="372" t="e">
        <f>ROUND(D14*G9/100,-3)</f>
        <v>#REF!</v>
      </c>
      <c r="G14" s="402"/>
      <c r="H14" s="167"/>
    </row>
    <row r="15" spans="1:15">
      <c r="A15" s="205" t="s">
        <v>730</v>
      </c>
      <c r="B15" s="214" t="s">
        <v>734</v>
      </c>
      <c r="C15" s="403" t="s">
        <v>732</v>
      </c>
      <c r="D15" s="404" t="e">
        <f>D14/D10*100</f>
        <v>#REF!</v>
      </c>
      <c r="E15" s="404" t="e">
        <f>E14/E10*100</f>
        <v>#REF!</v>
      </c>
      <c r="F15" s="404" t="e">
        <f>F14/F10*100</f>
        <v>#REF!</v>
      </c>
      <c r="G15" s="405"/>
      <c r="H15" s="167"/>
    </row>
  </sheetData>
  <customSheetViews>
    <customSheetView guid="{88621519-296E-4458-B04E-813E881018FE}" hiddenRows="1" state="hidden" topLeftCell="A4">
      <selection activeCell="B9" sqref="B9"/>
      <pageMargins left="0.7" right="0.7" top="0.75" bottom="0.75" header="0.3" footer="0.3"/>
      <pageSetup orientation="portrait" r:id="rId1"/>
    </customSheetView>
  </customSheetViews>
  <mergeCells count="5">
    <mergeCell ref="A1:B1"/>
    <mergeCell ref="D1:F1"/>
    <mergeCell ref="A2:B2"/>
    <mergeCell ref="D2:F2"/>
    <mergeCell ref="A5:G5"/>
  </mergeCells>
  <pageMargins left="0.7" right="0.7" top="0.75" bottom="0.75" header="0.3" footer="0.3"/>
  <pageSetup orientation="portrait"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O21"/>
  <sheetViews>
    <sheetView zoomScale="75" zoomScaleNormal="75" workbookViewId="0">
      <selection activeCell="A3" sqref="A3:A7"/>
    </sheetView>
  </sheetViews>
  <sheetFormatPr defaultColWidth="8" defaultRowHeight="15"/>
  <cols>
    <col min="1" max="1" width="4.125" style="244" customWidth="1"/>
    <col min="2" max="2" width="40.625" style="245" customWidth="1"/>
    <col min="3" max="3" width="8.625" style="245" customWidth="1"/>
    <col min="4" max="4" width="7.625" style="245" customWidth="1"/>
    <col min="5" max="7" width="8" style="244" customWidth="1"/>
    <col min="8" max="8" width="9" style="244" customWidth="1"/>
    <col min="9" max="9" width="7.375" style="244" customWidth="1"/>
    <col min="10" max="14" width="8" style="244" customWidth="1"/>
    <col min="15" max="15" width="8.625" style="244" customWidth="1"/>
    <col min="16" max="16" width="8" style="244"/>
    <col min="17" max="17" width="8.625" style="244" bestFit="1" customWidth="1"/>
    <col min="18" max="16384" width="8" style="244"/>
  </cols>
  <sheetData>
    <row r="1" spans="1:275" ht="21.75" customHeight="1">
      <c r="A1" s="1674" t="s">
        <v>1400</v>
      </c>
      <c r="B1" s="1674"/>
      <c r="C1" s="1674"/>
      <c r="D1" s="1674"/>
      <c r="E1" s="1674"/>
      <c r="F1" s="1674"/>
      <c r="G1" s="1674"/>
      <c r="H1" s="1674"/>
      <c r="I1" s="1674"/>
      <c r="J1" s="1674"/>
      <c r="K1" s="1674"/>
      <c r="L1" s="1674"/>
      <c r="M1" s="1674"/>
      <c r="N1" s="1674"/>
      <c r="O1" s="1674"/>
      <c r="P1" s="1674"/>
      <c r="Q1" s="1674"/>
      <c r="R1" s="425"/>
    </row>
    <row r="2" spans="1:275" ht="28.5" customHeight="1">
      <c r="C2" s="420"/>
      <c r="D2" s="420"/>
      <c r="E2" s="421"/>
      <c r="F2" s="421"/>
      <c r="G2" s="421"/>
      <c r="H2" s="421"/>
      <c r="I2" s="421"/>
      <c r="J2" s="421"/>
      <c r="K2" s="421"/>
      <c r="L2" s="421"/>
      <c r="M2" s="421"/>
      <c r="N2" s="421"/>
      <c r="O2" s="421"/>
      <c r="P2" s="422" t="s">
        <v>463</v>
      </c>
      <c r="Q2" s="422"/>
      <c r="R2" s="422"/>
    </row>
    <row r="3" spans="1:275" s="958" customFormat="1" ht="17.25" customHeight="1">
      <c r="A3" s="1669" t="s">
        <v>466</v>
      </c>
      <c r="B3" s="1675" t="s">
        <v>1281</v>
      </c>
      <c r="C3" s="1673" t="s">
        <v>1249</v>
      </c>
      <c r="D3" s="1673"/>
      <c r="E3" s="1673"/>
      <c r="F3" s="1673"/>
      <c r="G3" s="1673"/>
      <c r="H3" s="1673"/>
      <c r="I3" s="1673"/>
      <c r="J3" s="1673"/>
      <c r="K3" s="1673"/>
      <c r="L3" s="1673"/>
      <c r="M3" s="1673"/>
      <c r="N3" s="1673"/>
      <c r="O3" s="1673"/>
      <c r="P3" s="1673"/>
      <c r="Q3" s="1673"/>
      <c r="R3" s="1673"/>
      <c r="S3" s="1673"/>
      <c r="T3" s="1673"/>
      <c r="U3" s="1673"/>
      <c r="V3" s="1673"/>
      <c r="W3" s="1673"/>
      <c r="X3" s="1673" t="s">
        <v>309</v>
      </c>
      <c r="Y3" s="1673"/>
      <c r="Z3" s="1673"/>
      <c r="AA3" s="1673"/>
      <c r="AB3" s="1673"/>
      <c r="AC3" s="1673"/>
      <c r="AD3" s="1673"/>
      <c r="AE3" s="1673"/>
      <c r="AF3" s="1673"/>
      <c r="AG3" s="1673"/>
      <c r="AH3" s="1673"/>
      <c r="AI3" s="1673"/>
      <c r="AJ3" s="1673"/>
      <c r="AK3" s="1673"/>
      <c r="AL3" s="1673"/>
      <c r="AM3" s="1673"/>
      <c r="AN3" s="1673"/>
      <c r="AO3" s="1673"/>
      <c r="AP3" s="1673"/>
      <c r="AQ3" s="1673"/>
      <c r="AR3" s="1673"/>
      <c r="AS3" s="1673" t="s">
        <v>1243</v>
      </c>
      <c r="AT3" s="1673"/>
      <c r="AU3" s="1673"/>
      <c r="AV3" s="1673"/>
      <c r="AW3" s="1673"/>
      <c r="AX3" s="1673"/>
      <c r="AY3" s="1673"/>
      <c r="AZ3" s="1673"/>
      <c r="BA3" s="1673"/>
      <c r="BB3" s="1673"/>
      <c r="BC3" s="1673"/>
      <c r="BD3" s="1673"/>
      <c r="BE3" s="1673"/>
      <c r="BF3" s="1673"/>
      <c r="BG3" s="1673"/>
      <c r="BH3" s="1673"/>
      <c r="BI3" s="1673"/>
      <c r="BJ3" s="1673"/>
      <c r="BK3" s="1673"/>
      <c r="BL3" s="1673"/>
      <c r="BM3" s="1673"/>
      <c r="BN3" s="1673" t="s">
        <v>310</v>
      </c>
      <c r="BO3" s="1673"/>
      <c r="BP3" s="1673"/>
      <c r="BQ3" s="1673"/>
      <c r="BR3" s="1673"/>
      <c r="BS3" s="1673"/>
      <c r="BT3" s="1673"/>
      <c r="BU3" s="1673"/>
      <c r="BV3" s="1673"/>
      <c r="BW3" s="1673"/>
      <c r="BX3" s="1673"/>
      <c r="BY3" s="1673"/>
      <c r="BZ3" s="1673"/>
      <c r="CA3" s="1673"/>
      <c r="CB3" s="1673"/>
      <c r="CC3" s="1673"/>
      <c r="CD3" s="1673"/>
      <c r="CE3" s="1673"/>
      <c r="CF3" s="1673"/>
      <c r="CG3" s="1673"/>
      <c r="CH3" s="1673"/>
      <c r="CI3" s="1673" t="s">
        <v>87</v>
      </c>
      <c r="CJ3" s="1673"/>
      <c r="CK3" s="1673"/>
      <c r="CL3" s="1673"/>
      <c r="CM3" s="1673"/>
      <c r="CN3" s="1673"/>
      <c r="CO3" s="1673"/>
      <c r="CP3" s="1673"/>
      <c r="CQ3" s="1673"/>
      <c r="CR3" s="1673"/>
      <c r="CS3" s="1673"/>
      <c r="CT3" s="1673"/>
      <c r="CU3" s="1673"/>
      <c r="CV3" s="1673"/>
      <c r="CW3" s="1673"/>
      <c r="CX3" s="1673"/>
      <c r="CY3" s="1673"/>
      <c r="CZ3" s="1673"/>
      <c r="DA3" s="1673"/>
      <c r="DB3" s="1673"/>
      <c r="DC3" s="1673"/>
      <c r="DD3" s="1673" t="s">
        <v>311</v>
      </c>
      <c r="DE3" s="1673"/>
      <c r="DF3" s="1673"/>
      <c r="DG3" s="1673"/>
      <c r="DH3" s="1673"/>
      <c r="DI3" s="1673"/>
      <c r="DJ3" s="1673"/>
      <c r="DK3" s="1673"/>
      <c r="DL3" s="1673"/>
      <c r="DM3" s="1673"/>
      <c r="DN3" s="1673"/>
      <c r="DO3" s="1673"/>
      <c r="DP3" s="1673"/>
      <c r="DQ3" s="1673"/>
      <c r="DR3" s="1673"/>
      <c r="DS3" s="1673"/>
      <c r="DT3" s="1673"/>
      <c r="DU3" s="1673"/>
      <c r="DV3" s="1673"/>
      <c r="DW3" s="1673"/>
      <c r="DX3" s="1673"/>
      <c r="DY3" s="1673" t="s">
        <v>51</v>
      </c>
      <c r="DZ3" s="1673"/>
      <c r="EA3" s="1673"/>
      <c r="EB3" s="1673"/>
      <c r="EC3" s="1673"/>
      <c r="ED3" s="1673"/>
      <c r="EE3" s="1673"/>
      <c r="EF3" s="1673"/>
      <c r="EG3" s="1673"/>
      <c r="EH3" s="1673"/>
      <c r="EI3" s="1673"/>
      <c r="EJ3" s="1673"/>
      <c r="EK3" s="1673"/>
      <c r="EL3" s="1673"/>
      <c r="EM3" s="1673"/>
      <c r="EN3" s="1673"/>
      <c r="EO3" s="1673"/>
      <c r="EP3" s="1673"/>
      <c r="EQ3" s="1673"/>
      <c r="ER3" s="1673"/>
      <c r="ES3" s="1673"/>
      <c r="ET3" s="1673" t="s">
        <v>52</v>
      </c>
      <c r="EU3" s="1673"/>
      <c r="EV3" s="1673"/>
      <c r="EW3" s="1673"/>
      <c r="EX3" s="1673"/>
      <c r="EY3" s="1673"/>
      <c r="EZ3" s="1673"/>
      <c r="FA3" s="1673"/>
      <c r="FB3" s="1673"/>
      <c r="FC3" s="1673"/>
      <c r="FD3" s="1673"/>
      <c r="FE3" s="1673"/>
      <c r="FF3" s="1673"/>
      <c r="FG3" s="1673"/>
      <c r="FH3" s="1673"/>
      <c r="FI3" s="1673"/>
      <c r="FJ3" s="1673"/>
      <c r="FK3" s="1673"/>
      <c r="FL3" s="1673"/>
      <c r="FM3" s="1673"/>
      <c r="FN3" s="1673"/>
      <c r="FO3" s="1673" t="s">
        <v>25</v>
      </c>
      <c r="FP3" s="1673"/>
      <c r="FQ3" s="1673"/>
      <c r="FR3" s="1673"/>
      <c r="FS3" s="1673"/>
      <c r="FT3" s="1673"/>
      <c r="FU3" s="1673"/>
      <c r="FV3" s="1673"/>
      <c r="FW3" s="1673"/>
      <c r="FX3" s="1673"/>
      <c r="FY3" s="1673"/>
      <c r="FZ3" s="1673"/>
      <c r="GA3" s="1673"/>
      <c r="GB3" s="1673"/>
      <c r="GC3" s="1673"/>
      <c r="GD3" s="1673"/>
      <c r="GE3" s="1673"/>
      <c r="GF3" s="1673"/>
      <c r="GG3" s="1673"/>
      <c r="GH3" s="1673"/>
      <c r="GI3" s="1673"/>
      <c r="GJ3" s="1673" t="s">
        <v>26</v>
      </c>
      <c r="GK3" s="1673"/>
      <c r="GL3" s="1673"/>
      <c r="GM3" s="1673"/>
      <c r="GN3" s="1673"/>
      <c r="GO3" s="1673"/>
      <c r="GP3" s="1673"/>
      <c r="GQ3" s="1673"/>
      <c r="GR3" s="1673"/>
      <c r="GS3" s="1673"/>
      <c r="GT3" s="1673"/>
      <c r="GU3" s="1673"/>
      <c r="GV3" s="1673"/>
      <c r="GW3" s="1673"/>
      <c r="GX3" s="1673"/>
      <c r="GY3" s="1673"/>
      <c r="GZ3" s="1673"/>
      <c r="HA3" s="1673"/>
      <c r="HB3" s="1673"/>
      <c r="HC3" s="1673"/>
      <c r="HD3" s="1673"/>
      <c r="HE3" s="1673" t="s">
        <v>313</v>
      </c>
      <c r="HF3" s="1673"/>
      <c r="HG3" s="1673"/>
      <c r="HH3" s="1673"/>
      <c r="HI3" s="1673"/>
      <c r="HJ3" s="1673"/>
      <c r="HK3" s="1673"/>
      <c r="HL3" s="1673"/>
      <c r="HM3" s="1673"/>
      <c r="HN3" s="1673"/>
      <c r="HO3" s="1673"/>
      <c r="HP3" s="1673"/>
      <c r="HQ3" s="1673"/>
      <c r="HR3" s="1673"/>
      <c r="HS3" s="1673"/>
      <c r="HT3" s="1673"/>
      <c r="HU3" s="1673"/>
      <c r="HV3" s="1673"/>
      <c r="HW3" s="1673"/>
      <c r="HX3" s="1673"/>
      <c r="HY3" s="1673"/>
      <c r="HZ3" s="1673" t="s">
        <v>147</v>
      </c>
      <c r="IA3" s="1673"/>
      <c r="IB3" s="1673"/>
      <c r="IC3" s="1673"/>
      <c r="ID3" s="1673"/>
      <c r="IE3" s="1673"/>
      <c r="IF3" s="1673"/>
      <c r="IG3" s="1673"/>
      <c r="IH3" s="1673"/>
      <c r="II3" s="1673"/>
      <c r="IJ3" s="1673"/>
      <c r="IK3" s="1673"/>
      <c r="IL3" s="1673"/>
      <c r="IM3" s="1673"/>
      <c r="IN3" s="1673"/>
      <c r="IO3" s="1673"/>
      <c r="IP3" s="1673"/>
      <c r="IQ3" s="1673"/>
      <c r="IR3" s="1673"/>
      <c r="IS3" s="1673"/>
      <c r="IT3" s="1673"/>
      <c r="IU3" s="1673" t="s">
        <v>314</v>
      </c>
      <c r="IV3" s="1673"/>
      <c r="IW3" s="1673"/>
      <c r="IX3" s="1673"/>
      <c r="IY3" s="1673"/>
      <c r="IZ3" s="1673"/>
      <c r="JA3" s="1673"/>
      <c r="JB3" s="1673"/>
      <c r="JC3" s="1673"/>
      <c r="JD3" s="1673"/>
      <c r="JE3" s="1673"/>
      <c r="JF3" s="1673"/>
      <c r="JG3" s="1673"/>
      <c r="JH3" s="1673"/>
      <c r="JI3" s="1673"/>
      <c r="JJ3" s="1673"/>
      <c r="JK3" s="1673"/>
      <c r="JL3" s="1673"/>
      <c r="JM3" s="1673"/>
      <c r="JN3" s="1673"/>
      <c r="JO3" s="1673"/>
    </row>
    <row r="4" spans="1:275" s="958" customFormat="1" ht="17.25" customHeight="1">
      <c r="A4" s="1669"/>
      <c r="B4" s="1675"/>
      <c r="C4" s="1669" t="s">
        <v>1401</v>
      </c>
      <c r="D4" s="1669"/>
      <c r="E4" s="1675" t="s">
        <v>1402</v>
      </c>
      <c r="F4" s="1677"/>
      <c r="G4" s="1677"/>
      <c r="H4" s="1677"/>
      <c r="I4" s="1677"/>
      <c r="J4" s="1677"/>
      <c r="K4" s="1677"/>
      <c r="L4" s="1677"/>
      <c r="M4" s="1677"/>
      <c r="N4" s="1677"/>
      <c r="O4" s="1677"/>
      <c r="P4" s="1678"/>
      <c r="Q4" s="1669" t="s">
        <v>1403</v>
      </c>
      <c r="R4" s="1669"/>
      <c r="S4" s="1669"/>
      <c r="T4" s="1669"/>
      <c r="U4" s="1669"/>
      <c r="V4" s="1669"/>
      <c r="W4" s="1669"/>
      <c r="X4" s="1669" t="s">
        <v>1401</v>
      </c>
      <c r="Y4" s="1669"/>
      <c r="Z4" s="1675" t="s">
        <v>1402</v>
      </c>
      <c r="AA4" s="1677"/>
      <c r="AB4" s="1677"/>
      <c r="AC4" s="1677"/>
      <c r="AD4" s="1677"/>
      <c r="AE4" s="1677"/>
      <c r="AF4" s="1677"/>
      <c r="AG4" s="1677"/>
      <c r="AH4" s="1677"/>
      <c r="AI4" s="1677"/>
      <c r="AJ4" s="1677"/>
      <c r="AK4" s="1678"/>
      <c r="AL4" s="1669" t="s">
        <v>1403</v>
      </c>
      <c r="AM4" s="1669"/>
      <c r="AN4" s="1669"/>
      <c r="AO4" s="1669"/>
      <c r="AP4" s="1669"/>
      <c r="AQ4" s="1669"/>
      <c r="AR4" s="1669"/>
      <c r="AS4" s="1669" t="s">
        <v>1401</v>
      </c>
      <c r="AT4" s="1669"/>
      <c r="AU4" s="1675" t="s">
        <v>1402</v>
      </c>
      <c r="AV4" s="1677"/>
      <c r="AW4" s="1677"/>
      <c r="AX4" s="1677"/>
      <c r="AY4" s="1677"/>
      <c r="AZ4" s="1677"/>
      <c r="BA4" s="1677"/>
      <c r="BB4" s="1677"/>
      <c r="BC4" s="1677"/>
      <c r="BD4" s="1677"/>
      <c r="BE4" s="1677"/>
      <c r="BF4" s="1678"/>
      <c r="BG4" s="1669" t="s">
        <v>1403</v>
      </c>
      <c r="BH4" s="1669"/>
      <c r="BI4" s="1669"/>
      <c r="BJ4" s="1669"/>
      <c r="BK4" s="1669"/>
      <c r="BL4" s="1669"/>
      <c r="BM4" s="1669"/>
      <c r="BN4" s="1669" t="s">
        <v>1401</v>
      </c>
      <c r="BO4" s="1669"/>
      <c r="BP4" s="1675" t="s">
        <v>1402</v>
      </c>
      <c r="BQ4" s="1677"/>
      <c r="BR4" s="1677"/>
      <c r="BS4" s="1677"/>
      <c r="BT4" s="1677"/>
      <c r="BU4" s="1677"/>
      <c r="BV4" s="1677"/>
      <c r="BW4" s="1677"/>
      <c r="BX4" s="1677"/>
      <c r="BY4" s="1677"/>
      <c r="BZ4" s="1677"/>
      <c r="CA4" s="1678"/>
      <c r="CB4" s="1669" t="s">
        <v>1403</v>
      </c>
      <c r="CC4" s="1669"/>
      <c r="CD4" s="1669"/>
      <c r="CE4" s="1669"/>
      <c r="CF4" s="1669"/>
      <c r="CG4" s="1669"/>
      <c r="CH4" s="1669"/>
      <c r="CI4" s="1669" t="s">
        <v>1401</v>
      </c>
      <c r="CJ4" s="1669"/>
      <c r="CK4" s="1675" t="s">
        <v>1402</v>
      </c>
      <c r="CL4" s="1677"/>
      <c r="CM4" s="1677"/>
      <c r="CN4" s="1677"/>
      <c r="CO4" s="1677"/>
      <c r="CP4" s="1677"/>
      <c r="CQ4" s="1677"/>
      <c r="CR4" s="1677"/>
      <c r="CS4" s="1677"/>
      <c r="CT4" s="1677"/>
      <c r="CU4" s="1677"/>
      <c r="CV4" s="1678"/>
      <c r="CW4" s="1669" t="s">
        <v>1403</v>
      </c>
      <c r="CX4" s="1669"/>
      <c r="CY4" s="1669"/>
      <c r="CZ4" s="1669"/>
      <c r="DA4" s="1669"/>
      <c r="DB4" s="1669"/>
      <c r="DC4" s="1669"/>
      <c r="DD4" s="1669" t="s">
        <v>1401</v>
      </c>
      <c r="DE4" s="1669"/>
      <c r="DF4" s="1675" t="s">
        <v>1402</v>
      </c>
      <c r="DG4" s="1677"/>
      <c r="DH4" s="1677"/>
      <c r="DI4" s="1677"/>
      <c r="DJ4" s="1677"/>
      <c r="DK4" s="1677"/>
      <c r="DL4" s="1677"/>
      <c r="DM4" s="1677"/>
      <c r="DN4" s="1677"/>
      <c r="DO4" s="1677"/>
      <c r="DP4" s="1677"/>
      <c r="DQ4" s="1678"/>
      <c r="DR4" s="1669" t="s">
        <v>1403</v>
      </c>
      <c r="DS4" s="1669"/>
      <c r="DT4" s="1669"/>
      <c r="DU4" s="1669"/>
      <c r="DV4" s="1669"/>
      <c r="DW4" s="1669"/>
      <c r="DX4" s="1669"/>
      <c r="DY4" s="1669" t="s">
        <v>1401</v>
      </c>
      <c r="DZ4" s="1669"/>
      <c r="EA4" s="1675" t="s">
        <v>1402</v>
      </c>
      <c r="EB4" s="1677"/>
      <c r="EC4" s="1677"/>
      <c r="ED4" s="1677"/>
      <c r="EE4" s="1677"/>
      <c r="EF4" s="1677"/>
      <c r="EG4" s="1677"/>
      <c r="EH4" s="1677"/>
      <c r="EI4" s="1677"/>
      <c r="EJ4" s="1677"/>
      <c r="EK4" s="1677"/>
      <c r="EL4" s="1678"/>
      <c r="EM4" s="1669" t="s">
        <v>1403</v>
      </c>
      <c r="EN4" s="1669"/>
      <c r="EO4" s="1669"/>
      <c r="EP4" s="1669"/>
      <c r="EQ4" s="1669"/>
      <c r="ER4" s="1669"/>
      <c r="ES4" s="1669"/>
      <c r="ET4" s="1669" t="s">
        <v>1401</v>
      </c>
      <c r="EU4" s="1669"/>
      <c r="EV4" s="1675" t="s">
        <v>1402</v>
      </c>
      <c r="EW4" s="1677"/>
      <c r="EX4" s="1677"/>
      <c r="EY4" s="1677"/>
      <c r="EZ4" s="1677"/>
      <c r="FA4" s="1677"/>
      <c r="FB4" s="1677"/>
      <c r="FC4" s="1677"/>
      <c r="FD4" s="1677"/>
      <c r="FE4" s="1677"/>
      <c r="FF4" s="1677"/>
      <c r="FG4" s="1678"/>
      <c r="FH4" s="1669" t="s">
        <v>1403</v>
      </c>
      <c r="FI4" s="1669"/>
      <c r="FJ4" s="1669"/>
      <c r="FK4" s="1669"/>
      <c r="FL4" s="1669"/>
      <c r="FM4" s="1669"/>
      <c r="FN4" s="1669"/>
      <c r="FO4" s="1669" t="s">
        <v>1401</v>
      </c>
      <c r="FP4" s="1669"/>
      <c r="FQ4" s="1675" t="s">
        <v>1402</v>
      </c>
      <c r="FR4" s="1677"/>
      <c r="FS4" s="1677"/>
      <c r="FT4" s="1677"/>
      <c r="FU4" s="1677"/>
      <c r="FV4" s="1677"/>
      <c r="FW4" s="1677"/>
      <c r="FX4" s="1677"/>
      <c r="FY4" s="1677"/>
      <c r="FZ4" s="1677"/>
      <c r="GA4" s="1677"/>
      <c r="GB4" s="1678"/>
      <c r="GC4" s="1669" t="s">
        <v>1403</v>
      </c>
      <c r="GD4" s="1669"/>
      <c r="GE4" s="1669"/>
      <c r="GF4" s="1669"/>
      <c r="GG4" s="1669"/>
      <c r="GH4" s="1669"/>
      <c r="GI4" s="1669"/>
      <c r="GJ4" s="1669" t="s">
        <v>1401</v>
      </c>
      <c r="GK4" s="1669"/>
      <c r="GL4" s="1675" t="s">
        <v>1402</v>
      </c>
      <c r="GM4" s="1677"/>
      <c r="GN4" s="1677"/>
      <c r="GO4" s="1677"/>
      <c r="GP4" s="1677"/>
      <c r="GQ4" s="1677"/>
      <c r="GR4" s="1677"/>
      <c r="GS4" s="1677"/>
      <c r="GT4" s="1677"/>
      <c r="GU4" s="1677"/>
      <c r="GV4" s="1677"/>
      <c r="GW4" s="1678"/>
      <c r="GX4" s="1669" t="s">
        <v>1403</v>
      </c>
      <c r="GY4" s="1669"/>
      <c r="GZ4" s="1669"/>
      <c r="HA4" s="1669"/>
      <c r="HB4" s="1669"/>
      <c r="HC4" s="1669"/>
      <c r="HD4" s="1669"/>
      <c r="HE4" s="1669" t="s">
        <v>1401</v>
      </c>
      <c r="HF4" s="1669"/>
      <c r="HG4" s="1675" t="s">
        <v>1402</v>
      </c>
      <c r="HH4" s="1677"/>
      <c r="HI4" s="1677"/>
      <c r="HJ4" s="1677"/>
      <c r="HK4" s="1677"/>
      <c r="HL4" s="1677"/>
      <c r="HM4" s="1677"/>
      <c r="HN4" s="1677"/>
      <c r="HO4" s="1677"/>
      <c r="HP4" s="1677"/>
      <c r="HQ4" s="1677"/>
      <c r="HR4" s="1678"/>
      <c r="HS4" s="1669" t="s">
        <v>1403</v>
      </c>
      <c r="HT4" s="1669"/>
      <c r="HU4" s="1669"/>
      <c r="HV4" s="1669"/>
      <c r="HW4" s="1669"/>
      <c r="HX4" s="1669"/>
      <c r="HY4" s="1669"/>
      <c r="HZ4" s="1669" t="s">
        <v>1401</v>
      </c>
      <c r="IA4" s="1669"/>
      <c r="IB4" s="1675" t="s">
        <v>1402</v>
      </c>
      <c r="IC4" s="1677"/>
      <c r="ID4" s="1677"/>
      <c r="IE4" s="1677"/>
      <c r="IF4" s="1677"/>
      <c r="IG4" s="1677"/>
      <c r="IH4" s="1677"/>
      <c r="II4" s="1677"/>
      <c r="IJ4" s="1677"/>
      <c r="IK4" s="1677"/>
      <c r="IL4" s="1677"/>
      <c r="IM4" s="1678"/>
      <c r="IN4" s="1669" t="s">
        <v>1403</v>
      </c>
      <c r="IO4" s="1669"/>
      <c r="IP4" s="1669"/>
      <c r="IQ4" s="1669"/>
      <c r="IR4" s="1669"/>
      <c r="IS4" s="1669"/>
      <c r="IT4" s="1669"/>
      <c r="IU4" s="1669" t="s">
        <v>1401</v>
      </c>
      <c r="IV4" s="1669"/>
      <c r="IW4" s="1675" t="s">
        <v>1402</v>
      </c>
      <c r="IX4" s="1677"/>
      <c r="IY4" s="1677"/>
      <c r="IZ4" s="1677"/>
      <c r="JA4" s="1677"/>
      <c r="JB4" s="1677"/>
      <c r="JC4" s="1677"/>
      <c r="JD4" s="1677"/>
      <c r="JE4" s="1677"/>
      <c r="JF4" s="1677"/>
      <c r="JG4" s="1677"/>
      <c r="JH4" s="1678"/>
      <c r="JI4" s="1669" t="s">
        <v>1403</v>
      </c>
      <c r="JJ4" s="1669"/>
      <c r="JK4" s="1669"/>
      <c r="JL4" s="1669"/>
      <c r="JM4" s="1669"/>
      <c r="JN4" s="1669"/>
      <c r="JO4" s="1669"/>
    </row>
    <row r="5" spans="1:275" s="958" customFormat="1" ht="17.25" customHeight="1">
      <c r="A5" s="1669"/>
      <c r="B5" s="1675"/>
      <c r="C5" s="1669" t="s">
        <v>575</v>
      </c>
      <c r="D5" s="1669" t="s">
        <v>784</v>
      </c>
      <c r="E5" s="1669" t="s">
        <v>575</v>
      </c>
      <c r="F5" s="1669" t="s">
        <v>576</v>
      </c>
      <c r="G5" s="1669" t="s">
        <v>577</v>
      </c>
      <c r="H5" s="1669"/>
      <c r="I5" s="1669"/>
      <c r="J5" s="1669"/>
      <c r="K5" s="1669" t="s">
        <v>1231</v>
      </c>
      <c r="L5" s="1670" t="s">
        <v>1232</v>
      </c>
      <c r="M5" s="1670" t="s">
        <v>1233</v>
      </c>
      <c r="N5" s="1670" t="s">
        <v>1234</v>
      </c>
      <c r="O5" s="1670" t="s">
        <v>1235</v>
      </c>
      <c r="P5" s="1670" t="s">
        <v>1404</v>
      </c>
      <c r="Q5" s="1669" t="s">
        <v>575</v>
      </c>
      <c r="R5" s="1669" t="s">
        <v>576</v>
      </c>
      <c r="S5" s="1669" t="s">
        <v>578</v>
      </c>
      <c r="T5" s="1669"/>
      <c r="U5" s="1669"/>
      <c r="V5" s="1669"/>
      <c r="W5" s="1669" t="s">
        <v>786</v>
      </c>
      <c r="X5" s="1669" t="s">
        <v>575</v>
      </c>
      <c r="Y5" s="1669" t="s">
        <v>784</v>
      </c>
      <c r="Z5" s="1669" t="s">
        <v>575</v>
      </c>
      <c r="AA5" s="1669" t="s">
        <v>576</v>
      </c>
      <c r="AB5" s="1669" t="s">
        <v>577</v>
      </c>
      <c r="AC5" s="1669"/>
      <c r="AD5" s="1669"/>
      <c r="AE5" s="1669"/>
      <c r="AF5" s="1669" t="s">
        <v>1231</v>
      </c>
      <c r="AG5" s="1670" t="s">
        <v>1232</v>
      </c>
      <c r="AH5" s="1670" t="s">
        <v>1233</v>
      </c>
      <c r="AI5" s="1670" t="s">
        <v>1234</v>
      </c>
      <c r="AJ5" s="1670" t="s">
        <v>1235</v>
      </c>
      <c r="AK5" s="1670" t="s">
        <v>1404</v>
      </c>
      <c r="AL5" s="1669" t="s">
        <v>575</v>
      </c>
      <c r="AM5" s="1669" t="s">
        <v>576</v>
      </c>
      <c r="AN5" s="1669" t="s">
        <v>578</v>
      </c>
      <c r="AO5" s="1669"/>
      <c r="AP5" s="1669"/>
      <c r="AQ5" s="1669"/>
      <c r="AR5" s="1669" t="s">
        <v>786</v>
      </c>
      <c r="AS5" s="1669" t="s">
        <v>575</v>
      </c>
      <c r="AT5" s="1669" t="s">
        <v>784</v>
      </c>
      <c r="AU5" s="1669" t="s">
        <v>575</v>
      </c>
      <c r="AV5" s="1669" t="s">
        <v>576</v>
      </c>
      <c r="AW5" s="1669" t="s">
        <v>577</v>
      </c>
      <c r="AX5" s="1669"/>
      <c r="AY5" s="1669"/>
      <c r="AZ5" s="1669"/>
      <c r="BA5" s="1669" t="s">
        <v>1231</v>
      </c>
      <c r="BB5" s="1670" t="s">
        <v>1232</v>
      </c>
      <c r="BC5" s="1670" t="s">
        <v>1233</v>
      </c>
      <c r="BD5" s="1670" t="s">
        <v>1234</v>
      </c>
      <c r="BE5" s="1670" t="s">
        <v>1235</v>
      </c>
      <c r="BF5" s="1670" t="s">
        <v>1404</v>
      </c>
      <c r="BG5" s="1669" t="s">
        <v>575</v>
      </c>
      <c r="BH5" s="1669" t="s">
        <v>576</v>
      </c>
      <c r="BI5" s="1669" t="s">
        <v>578</v>
      </c>
      <c r="BJ5" s="1669"/>
      <c r="BK5" s="1669"/>
      <c r="BL5" s="1669"/>
      <c r="BM5" s="1669" t="s">
        <v>786</v>
      </c>
      <c r="BN5" s="1669" t="s">
        <v>575</v>
      </c>
      <c r="BO5" s="1669" t="s">
        <v>784</v>
      </c>
      <c r="BP5" s="1669" t="s">
        <v>575</v>
      </c>
      <c r="BQ5" s="1669" t="s">
        <v>576</v>
      </c>
      <c r="BR5" s="1669" t="s">
        <v>577</v>
      </c>
      <c r="BS5" s="1669"/>
      <c r="BT5" s="1669"/>
      <c r="BU5" s="1669"/>
      <c r="BV5" s="1669" t="s">
        <v>1231</v>
      </c>
      <c r="BW5" s="1670" t="s">
        <v>1232</v>
      </c>
      <c r="BX5" s="1670" t="s">
        <v>1233</v>
      </c>
      <c r="BY5" s="1670" t="s">
        <v>1234</v>
      </c>
      <c r="BZ5" s="1670" t="s">
        <v>1235</v>
      </c>
      <c r="CA5" s="1670" t="s">
        <v>1404</v>
      </c>
      <c r="CB5" s="1669" t="s">
        <v>575</v>
      </c>
      <c r="CC5" s="1669" t="s">
        <v>576</v>
      </c>
      <c r="CD5" s="1669" t="s">
        <v>578</v>
      </c>
      <c r="CE5" s="1669"/>
      <c r="CF5" s="1669"/>
      <c r="CG5" s="1669"/>
      <c r="CH5" s="1669" t="s">
        <v>786</v>
      </c>
      <c r="CI5" s="1669" t="s">
        <v>575</v>
      </c>
      <c r="CJ5" s="1669" t="s">
        <v>784</v>
      </c>
      <c r="CK5" s="1669" t="s">
        <v>575</v>
      </c>
      <c r="CL5" s="1669" t="s">
        <v>576</v>
      </c>
      <c r="CM5" s="1669" t="s">
        <v>577</v>
      </c>
      <c r="CN5" s="1669"/>
      <c r="CO5" s="1669"/>
      <c r="CP5" s="1669"/>
      <c r="CQ5" s="1669" t="s">
        <v>1231</v>
      </c>
      <c r="CR5" s="1670" t="s">
        <v>1232</v>
      </c>
      <c r="CS5" s="1670" t="s">
        <v>1233</v>
      </c>
      <c r="CT5" s="1670" t="s">
        <v>1234</v>
      </c>
      <c r="CU5" s="1670" t="s">
        <v>1235</v>
      </c>
      <c r="CV5" s="1670" t="s">
        <v>1404</v>
      </c>
      <c r="CW5" s="1669" t="s">
        <v>575</v>
      </c>
      <c r="CX5" s="1669" t="s">
        <v>576</v>
      </c>
      <c r="CY5" s="1669" t="s">
        <v>578</v>
      </c>
      <c r="CZ5" s="1669"/>
      <c r="DA5" s="1669"/>
      <c r="DB5" s="1669"/>
      <c r="DC5" s="1669" t="s">
        <v>786</v>
      </c>
      <c r="DD5" s="1669" t="s">
        <v>575</v>
      </c>
      <c r="DE5" s="1669" t="s">
        <v>784</v>
      </c>
      <c r="DF5" s="1669" t="s">
        <v>575</v>
      </c>
      <c r="DG5" s="1669" t="s">
        <v>576</v>
      </c>
      <c r="DH5" s="1669" t="s">
        <v>577</v>
      </c>
      <c r="DI5" s="1669"/>
      <c r="DJ5" s="1669"/>
      <c r="DK5" s="1669"/>
      <c r="DL5" s="1669" t="s">
        <v>1231</v>
      </c>
      <c r="DM5" s="1670" t="s">
        <v>1232</v>
      </c>
      <c r="DN5" s="1670" t="s">
        <v>1233</v>
      </c>
      <c r="DO5" s="1670" t="s">
        <v>1234</v>
      </c>
      <c r="DP5" s="1670" t="s">
        <v>1235</v>
      </c>
      <c r="DQ5" s="1670" t="s">
        <v>1404</v>
      </c>
      <c r="DR5" s="1669" t="s">
        <v>575</v>
      </c>
      <c r="DS5" s="1669" t="s">
        <v>576</v>
      </c>
      <c r="DT5" s="1669" t="s">
        <v>578</v>
      </c>
      <c r="DU5" s="1669"/>
      <c r="DV5" s="1669"/>
      <c r="DW5" s="1669"/>
      <c r="DX5" s="1669" t="s">
        <v>786</v>
      </c>
      <c r="DY5" s="1669" t="s">
        <v>575</v>
      </c>
      <c r="DZ5" s="1669" t="s">
        <v>784</v>
      </c>
      <c r="EA5" s="1669" t="s">
        <v>575</v>
      </c>
      <c r="EB5" s="1669" t="s">
        <v>576</v>
      </c>
      <c r="EC5" s="1669" t="s">
        <v>577</v>
      </c>
      <c r="ED5" s="1669"/>
      <c r="EE5" s="1669"/>
      <c r="EF5" s="1669"/>
      <c r="EG5" s="1669" t="s">
        <v>1231</v>
      </c>
      <c r="EH5" s="1670" t="s">
        <v>1232</v>
      </c>
      <c r="EI5" s="1670" t="s">
        <v>1233</v>
      </c>
      <c r="EJ5" s="1670" t="s">
        <v>1234</v>
      </c>
      <c r="EK5" s="1670" t="s">
        <v>1235</v>
      </c>
      <c r="EL5" s="1670" t="s">
        <v>1404</v>
      </c>
      <c r="EM5" s="1669" t="s">
        <v>575</v>
      </c>
      <c r="EN5" s="1669" t="s">
        <v>576</v>
      </c>
      <c r="EO5" s="1669" t="s">
        <v>578</v>
      </c>
      <c r="EP5" s="1669"/>
      <c r="EQ5" s="1669"/>
      <c r="ER5" s="1669"/>
      <c r="ES5" s="1669" t="s">
        <v>786</v>
      </c>
      <c r="ET5" s="1669" t="s">
        <v>575</v>
      </c>
      <c r="EU5" s="1669" t="s">
        <v>784</v>
      </c>
      <c r="EV5" s="1669" t="s">
        <v>575</v>
      </c>
      <c r="EW5" s="1669" t="s">
        <v>576</v>
      </c>
      <c r="EX5" s="1669" t="s">
        <v>577</v>
      </c>
      <c r="EY5" s="1669"/>
      <c r="EZ5" s="1669"/>
      <c r="FA5" s="1669"/>
      <c r="FB5" s="1669" t="s">
        <v>1231</v>
      </c>
      <c r="FC5" s="1670" t="s">
        <v>1232</v>
      </c>
      <c r="FD5" s="1670" t="s">
        <v>1233</v>
      </c>
      <c r="FE5" s="1670" t="s">
        <v>1234</v>
      </c>
      <c r="FF5" s="1670" t="s">
        <v>1235</v>
      </c>
      <c r="FG5" s="1670" t="s">
        <v>1404</v>
      </c>
      <c r="FH5" s="1669" t="s">
        <v>575</v>
      </c>
      <c r="FI5" s="1669" t="s">
        <v>576</v>
      </c>
      <c r="FJ5" s="1669" t="s">
        <v>578</v>
      </c>
      <c r="FK5" s="1669"/>
      <c r="FL5" s="1669"/>
      <c r="FM5" s="1669"/>
      <c r="FN5" s="1669" t="s">
        <v>786</v>
      </c>
      <c r="FO5" s="1669" t="s">
        <v>575</v>
      </c>
      <c r="FP5" s="1669" t="s">
        <v>784</v>
      </c>
      <c r="FQ5" s="1669" t="s">
        <v>575</v>
      </c>
      <c r="FR5" s="1669" t="s">
        <v>576</v>
      </c>
      <c r="FS5" s="1669" t="s">
        <v>577</v>
      </c>
      <c r="FT5" s="1669"/>
      <c r="FU5" s="1669"/>
      <c r="FV5" s="1669"/>
      <c r="FW5" s="1669" t="s">
        <v>1231</v>
      </c>
      <c r="FX5" s="1670" t="s">
        <v>1232</v>
      </c>
      <c r="FY5" s="1670" t="s">
        <v>1233</v>
      </c>
      <c r="FZ5" s="1670" t="s">
        <v>1234</v>
      </c>
      <c r="GA5" s="1670" t="s">
        <v>1235</v>
      </c>
      <c r="GB5" s="1670" t="s">
        <v>1404</v>
      </c>
      <c r="GC5" s="1669" t="s">
        <v>575</v>
      </c>
      <c r="GD5" s="1669" t="s">
        <v>576</v>
      </c>
      <c r="GE5" s="1669" t="s">
        <v>578</v>
      </c>
      <c r="GF5" s="1669"/>
      <c r="GG5" s="1669"/>
      <c r="GH5" s="1669"/>
      <c r="GI5" s="1669" t="s">
        <v>786</v>
      </c>
      <c r="GJ5" s="1669" t="s">
        <v>575</v>
      </c>
      <c r="GK5" s="1669" t="s">
        <v>784</v>
      </c>
      <c r="GL5" s="1669" t="s">
        <v>575</v>
      </c>
      <c r="GM5" s="1669" t="s">
        <v>576</v>
      </c>
      <c r="GN5" s="1669" t="s">
        <v>577</v>
      </c>
      <c r="GO5" s="1669"/>
      <c r="GP5" s="1669"/>
      <c r="GQ5" s="1669"/>
      <c r="GR5" s="1669" t="s">
        <v>1231</v>
      </c>
      <c r="GS5" s="1670" t="s">
        <v>1232</v>
      </c>
      <c r="GT5" s="1670" t="s">
        <v>1233</v>
      </c>
      <c r="GU5" s="1670" t="s">
        <v>1234</v>
      </c>
      <c r="GV5" s="1670" t="s">
        <v>1235</v>
      </c>
      <c r="GW5" s="1670" t="s">
        <v>1404</v>
      </c>
      <c r="GX5" s="1669" t="s">
        <v>575</v>
      </c>
      <c r="GY5" s="1669" t="s">
        <v>576</v>
      </c>
      <c r="GZ5" s="1669" t="s">
        <v>578</v>
      </c>
      <c r="HA5" s="1669"/>
      <c r="HB5" s="1669"/>
      <c r="HC5" s="1669"/>
      <c r="HD5" s="1669" t="s">
        <v>786</v>
      </c>
      <c r="HE5" s="1669" t="s">
        <v>575</v>
      </c>
      <c r="HF5" s="1669" t="s">
        <v>784</v>
      </c>
      <c r="HG5" s="1669" t="s">
        <v>575</v>
      </c>
      <c r="HH5" s="1669" t="s">
        <v>576</v>
      </c>
      <c r="HI5" s="1669" t="s">
        <v>577</v>
      </c>
      <c r="HJ5" s="1669"/>
      <c r="HK5" s="1669"/>
      <c r="HL5" s="1669"/>
      <c r="HM5" s="1669" t="s">
        <v>1231</v>
      </c>
      <c r="HN5" s="1670" t="s">
        <v>1232</v>
      </c>
      <c r="HO5" s="1670" t="s">
        <v>1233</v>
      </c>
      <c r="HP5" s="1670" t="s">
        <v>1234</v>
      </c>
      <c r="HQ5" s="1670" t="s">
        <v>1235</v>
      </c>
      <c r="HR5" s="1670" t="s">
        <v>1404</v>
      </c>
      <c r="HS5" s="1669" t="s">
        <v>575</v>
      </c>
      <c r="HT5" s="1669" t="s">
        <v>576</v>
      </c>
      <c r="HU5" s="1669" t="s">
        <v>578</v>
      </c>
      <c r="HV5" s="1669"/>
      <c r="HW5" s="1669"/>
      <c r="HX5" s="1669"/>
      <c r="HY5" s="1669" t="s">
        <v>786</v>
      </c>
      <c r="HZ5" s="1669" t="s">
        <v>575</v>
      </c>
      <c r="IA5" s="1669" t="s">
        <v>784</v>
      </c>
      <c r="IB5" s="1669" t="s">
        <v>575</v>
      </c>
      <c r="IC5" s="1669" t="s">
        <v>576</v>
      </c>
      <c r="ID5" s="1669" t="s">
        <v>577</v>
      </c>
      <c r="IE5" s="1669"/>
      <c r="IF5" s="1669"/>
      <c r="IG5" s="1669"/>
      <c r="IH5" s="1669" t="s">
        <v>1231</v>
      </c>
      <c r="II5" s="1670" t="s">
        <v>1232</v>
      </c>
      <c r="IJ5" s="1670" t="s">
        <v>1233</v>
      </c>
      <c r="IK5" s="1670" t="s">
        <v>1234</v>
      </c>
      <c r="IL5" s="1670" t="s">
        <v>1235</v>
      </c>
      <c r="IM5" s="1670" t="s">
        <v>1404</v>
      </c>
      <c r="IN5" s="1669" t="s">
        <v>575</v>
      </c>
      <c r="IO5" s="1669" t="s">
        <v>576</v>
      </c>
      <c r="IP5" s="1669" t="s">
        <v>578</v>
      </c>
      <c r="IQ5" s="1669"/>
      <c r="IR5" s="1669"/>
      <c r="IS5" s="1669"/>
      <c r="IT5" s="1669" t="s">
        <v>786</v>
      </c>
      <c r="IU5" s="1669" t="s">
        <v>575</v>
      </c>
      <c r="IV5" s="1669" t="s">
        <v>784</v>
      </c>
      <c r="IW5" s="1669" t="s">
        <v>575</v>
      </c>
      <c r="IX5" s="1669" t="s">
        <v>576</v>
      </c>
      <c r="IY5" s="1669" t="s">
        <v>577</v>
      </c>
      <c r="IZ5" s="1669"/>
      <c r="JA5" s="1669"/>
      <c r="JB5" s="1669"/>
      <c r="JC5" s="1669" t="s">
        <v>1231</v>
      </c>
      <c r="JD5" s="1670" t="s">
        <v>1232</v>
      </c>
      <c r="JE5" s="1670" t="s">
        <v>1233</v>
      </c>
      <c r="JF5" s="1670" t="s">
        <v>1234</v>
      </c>
      <c r="JG5" s="1670" t="s">
        <v>1235</v>
      </c>
      <c r="JH5" s="1670" t="s">
        <v>1404</v>
      </c>
      <c r="JI5" s="1669" t="s">
        <v>575</v>
      </c>
      <c r="JJ5" s="1669" t="s">
        <v>576</v>
      </c>
      <c r="JK5" s="1669" t="s">
        <v>578</v>
      </c>
      <c r="JL5" s="1669"/>
      <c r="JM5" s="1669"/>
      <c r="JN5" s="1669"/>
      <c r="JO5" s="1669" t="s">
        <v>786</v>
      </c>
    </row>
    <row r="6" spans="1:275" s="958" customFormat="1" ht="15.75" customHeight="1">
      <c r="A6" s="1669"/>
      <c r="B6" s="1675"/>
      <c r="C6" s="1669"/>
      <c r="D6" s="1669"/>
      <c r="E6" s="1669"/>
      <c r="F6" s="1669"/>
      <c r="G6" s="1669" t="s">
        <v>380</v>
      </c>
      <c r="H6" s="1669" t="s">
        <v>359</v>
      </c>
      <c r="I6" s="1669"/>
      <c r="J6" s="1669"/>
      <c r="K6" s="1669"/>
      <c r="L6" s="1671"/>
      <c r="M6" s="1671"/>
      <c r="N6" s="1671"/>
      <c r="O6" s="1671"/>
      <c r="P6" s="1671"/>
      <c r="Q6" s="1669"/>
      <c r="R6" s="1669"/>
      <c r="S6" s="1669" t="s">
        <v>380</v>
      </c>
      <c r="T6" s="1669" t="s">
        <v>359</v>
      </c>
      <c r="U6" s="1669"/>
      <c r="V6" s="1669"/>
      <c r="W6" s="1669"/>
      <c r="X6" s="1669"/>
      <c r="Y6" s="1669"/>
      <c r="Z6" s="1669"/>
      <c r="AA6" s="1669"/>
      <c r="AB6" s="1669" t="s">
        <v>380</v>
      </c>
      <c r="AC6" s="1669" t="s">
        <v>359</v>
      </c>
      <c r="AD6" s="1669"/>
      <c r="AE6" s="1669"/>
      <c r="AF6" s="1669"/>
      <c r="AG6" s="1671"/>
      <c r="AH6" s="1671"/>
      <c r="AI6" s="1671"/>
      <c r="AJ6" s="1671"/>
      <c r="AK6" s="1671"/>
      <c r="AL6" s="1669"/>
      <c r="AM6" s="1669"/>
      <c r="AN6" s="1669" t="s">
        <v>380</v>
      </c>
      <c r="AO6" s="1669" t="s">
        <v>359</v>
      </c>
      <c r="AP6" s="1669"/>
      <c r="AQ6" s="1669"/>
      <c r="AR6" s="1669"/>
      <c r="AS6" s="1669"/>
      <c r="AT6" s="1669"/>
      <c r="AU6" s="1669"/>
      <c r="AV6" s="1669"/>
      <c r="AW6" s="1669" t="s">
        <v>380</v>
      </c>
      <c r="AX6" s="1669" t="s">
        <v>359</v>
      </c>
      <c r="AY6" s="1669"/>
      <c r="AZ6" s="1669"/>
      <c r="BA6" s="1669"/>
      <c r="BB6" s="1671"/>
      <c r="BC6" s="1671"/>
      <c r="BD6" s="1671"/>
      <c r="BE6" s="1671"/>
      <c r="BF6" s="1671"/>
      <c r="BG6" s="1669"/>
      <c r="BH6" s="1669"/>
      <c r="BI6" s="1669" t="s">
        <v>380</v>
      </c>
      <c r="BJ6" s="1669" t="s">
        <v>359</v>
      </c>
      <c r="BK6" s="1669"/>
      <c r="BL6" s="1669"/>
      <c r="BM6" s="1669"/>
      <c r="BN6" s="1669"/>
      <c r="BO6" s="1669"/>
      <c r="BP6" s="1669"/>
      <c r="BQ6" s="1669"/>
      <c r="BR6" s="1669" t="s">
        <v>380</v>
      </c>
      <c r="BS6" s="1669" t="s">
        <v>359</v>
      </c>
      <c r="BT6" s="1669"/>
      <c r="BU6" s="1669"/>
      <c r="BV6" s="1669"/>
      <c r="BW6" s="1671"/>
      <c r="BX6" s="1671"/>
      <c r="BY6" s="1671"/>
      <c r="BZ6" s="1671"/>
      <c r="CA6" s="1671"/>
      <c r="CB6" s="1669"/>
      <c r="CC6" s="1669"/>
      <c r="CD6" s="1669" t="s">
        <v>380</v>
      </c>
      <c r="CE6" s="1669" t="s">
        <v>359</v>
      </c>
      <c r="CF6" s="1669"/>
      <c r="CG6" s="1669"/>
      <c r="CH6" s="1669"/>
      <c r="CI6" s="1669"/>
      <c r="CJ6" s="1669"/>
      <c r="CK6" s="1669"/>
      <c r="CL6" s="1669"/>
      <c r="CM6" s="1669" t="s">
        <v>380</v>
      </c>
      <c r="CN6" s="1669" t="s">
        <v>359</v>
      </c>
      <c r="CO6" s="1669"/>
      <c r="CP6" s="1669"/>
      <c r="CQ6" s="1669"/>
      <c r="CR6" s="1671"/>
      <c r="CS6" s="1671"/>
      <c r="CT6" s="1671"/>
      <c r="CU6" s="1671"/>
      <c r="CV6" s="1671"/>
      <c r="CW6" s="1669"/>
      <c r="CX6" s="1669"/>
      <c r="CY6" s="1669" t="s">
        <v>380</v>
      </c>
      <c r="CZ6" s="1669" t="s">
        <v>359</v>
      </c>
      <c r="DA6" s="1669"/>
      <c r="DB6" s="1669"/>
      <c r="DC6" s="1669"/>
      <c r="DD6" s="1669"/>
      <c r="DE6" s="1669"/>
      <c r="DF6" s="1669"/>
      <c r="DG6" s="1669"/>
      <c r="DH6" s="1669" t="s">
        <v>380</v>
      </c>
      <c r="DI6" s="1669" t="s">
        <v>359</v>
      </c>
      <c r="DJ6" s="1669"/>
      <c r="DK6" s="1669"/>
      <c r="DL6" s="1669"/>
      <c r="DM6" s="1671"/>
      <c r="DN6" s="1671"/>
      <c r="DO6" s="1671"/>
      <c r="DP6" s="1671"/>
      <c r="DQ6" s="1671"/>
      <c r="DR6" s="1669"/>
      <c r="DS6" s="1669"/>
      <c r="DT6" s="1669" t="s">
        <v>380</v>
      </c>
      <c r="DU6" s="1669" t="s">
        <v>359</v>
      </c>
      <c r="DV6" s="1669"/>
      <c r="DW6" s="1669"/>
      <c r="DX6" s="1669"/>
      <c r="DY6" s="1669"/>
      <c r="DZ6" s="1669"/>
      <c r="EA6" s="1669"/>
      <c r="EB6" s="1669"/>
      <c r="EC6" s="1669" t="s">
        <v>380</v>
      </c>
      <c r="ED6" s="1669" t="s">
        <v>359</v>
      </c>
      <c r="EE6" s="1669"/>
      <c r="EF6" s="1669"/>
      <c r="EG6" s="1669"/>
      <c r="EH6" s="1671"/>
      <c r="EI6" s="1671"/>
      <c r="EJ6" s="1671"/>
      <c r="EK6" s="1671"/>
      <c r="EL6" s="1671"/>
      <c r="EM6" s="1669"/>
      <c r="EN6" s="1669"/>
      <c r="EO6" s="1669" t="s">
        <v>380</v>
      </c>
      <c r="EP6" s="1669" t="s">
        <v>359</v>
      </c>
      <c r="EQ6" s="1669"/>
      <c r="ER6" s="1669"/>
      <c r="ES6" s="1669"/>
      <c r="ET6" s="1669"/>
      <c r="EU6" s="1669"/>
      <c r="EV6" s="1669"/>
      <c r="EW6" s="1669"/>
      <c r="EX6" s="1669" t="s">
        <v>380</v>
      </c>
      <c r="EY6" s="1669" t="s">
        <v>359</v>
      </c>
      <c r="EZ6" s="1669"/>
      <c r="FA6" s="1669"/>
      <c r="FB6" s="1669"/>
      <c r="FC6" s="1671"/>
      <c r="FD6" s="1671"/>
      <c r="FE6" s="1671"/>
      <c r="FF6" s="1671"/>
      <c r="FG6" s="1671"/>
      <c r="FH6" s="1669"/>
      <c r="FI6" s="1669"/>
      <c r="FJ6" s="1669" t="s">
        <v>380</v>
      </c>
      <c r="FK6" s="1669" t="s">
        <v>359</v>
      </c>
      <c r="FL6" s="1669"/>
      <c r="FM6" s="1669"/>
      <c r="FN6" s="1669"/>
      <c r="FO6" s="1669"/>
      <c r="FP6" s="1669"/>
      <c r="FQ6" s="1669"/>
      <c r="FR6" s="1669"/>
      <c r="FS6" s="1669" t="s">
        <v>380</v>
      </c>
      <c r="FT6" s="1669" t="s">
        <v>359</v>
      </c>
      <c r="FU6" s="1669"/>
      <c r="FV6" s="1669"/>
      <c r="FW6" s="1669"/>
      <c r="FX6" s="1671"/>
      <c r="FY6" s="1671"/>
      <c r="FZ6" s="1671"/>
      <c r="GA6" s="1671"/>
      <c r="GB6" s="1671"/>
      <c r="GC6" s="1669"/>
      <c r="GD6" s="1669"/>
      <c r="GE6" s="1669" t="s">
        <v>380</v>
      </c>
      <c r="GF6" s="1669" t="s">
        <v>359</v>
      </c>
      <c r="GG6" s="1669"/>
      <c r="GH6" s="1669"/>
      <c r="GI6" s="1669"/>
      <c r="GJ6" s="1669"/>
      <c r="GK6" s="1669"/>
      <c r="GL6" s="1669"/>
      <c r="GM6" s="1669"/>
      <c r="GN6" s="1669" t="s">
        <v>380</v>
      </c>
      <c r="GO6" s="1669" t="s">
        <v>359</v>
      </c>
      <c r="GP6" s="1669"/>
      <c r="GQ6" s="1669"/>
      <c r="GR6" s="1669"/>
      <c r="GS6" s="1671"/>
      <c r="GT6" s="1671"/>
      <c r="GU6" s="1671"/>
      <c r="GV6" s="1671"/>
      <c r="GW6" s="1671"/>
      <c r="GX6" s="1669"/>
      <c r="GY6" s="1669"/>
      <c r="GZ6" s="1669" t="s">
        <v>380</v>
      </c>
      <c r="HA6" s="1669" t="s">
        <v>359</v>
      </c>
      <c r="HB6" s="1669"/>
      <c r="HC6" s="1669"/>
      <c r="HD6" s="1669"/>
      <c r="HE6" s="1669"/>
      <c r="HF6" s="1669"/>
      <c r="HG6" s="1669"/>
      <c r="HH6" s="1669"/>
      <c r="HI6" s="1669" t="s">
        <v>380</v>
      </c>
      <c r="HJ6" s="1669" t="s">
        <v>359</v>
      </c>
      <c r="HK6" s="1669"/>
      <c r="HL6" s="1669"/>
      <c r="HM6" s="1669"/>
      <c r="HN6" s="1671"/>
      <c r="HO6" s="1671"/>
      <c r="HP6" s="1671"/>
      <c r="HQ6" s="1671"/>
      <c r="HR6" s="1671"/>
      <c r="HS6" s="1669"/>
      <c r="HT6" s="1669"/>
      <c r="HU6" s="1669" t="s">
        <v>380</v>
      </c>
      <c r="HV6" s="1669" t="s">
        <v>359</v>
      </c>
      <c r="HW6" s="1669"/>
      <c r="HX6" s="1669"/>
      <c r="HY6" s="1669"/>
      <c r="HZ6" s="1669"/>
      <c r="IA6" s="1669"/>
      <c r="IB6" s="1669"/>
      <c r="IC6" s="1669"/>
      <c r="ID6" s="1669" t="s">
        <v>380</v>
      </c>
      <c r="IE6" s="1669" t="s">
        <v>359</v>
      </c>
      <c r="IF6" s="1669"/>
      <c r="IG6" s="1669"/>
      <c r="IH6" s="1669"/>
      <c r="II6" s="1671"/>
      <c r="IJ6" s="1671"/>
      <c r="IK6" s="1671"/>
      <c r="IL6" s="1671"/>
      <c r="IM6" s="1671"/>
      <c r="IN6" s="1669"/>
      <c r="IO6" s="1669"/>
      <c r="IP6" s="1669" t="s">
        <v>380</v>
      </c>
      <c r="IQ6" s="1669" t="s">
        <v>359</v>
      </c>
      <c r="IR6" s="1669"/>
      <c r="IS6" s="1669"/>
      <c r="IT6" s="1669"/>
      <c r="IU6" s="1669"/>
      <c r="IV6" s="1669"/>
      <c r="IW6" s="1669"/>
      <c r="IX6" s="1669"/>
      <c r="IY6" s="1669" t="s">
        <v>380</v>
      </c>
      <c r="IZ6" s="1669" t="s">
        <v>359</v>
      </c>
      <c r="JA6" s="1669"/>
      <c r="JB6" s="1669"/>
      <c r="JC6" s="1669"/>
      <c r="JD6" s="1671"/>
      <c r="JE6" s="1671"/>
      <c r="JF6" s="1671"/>
      <c r="JG6" s="1671"/>
      <c r="JH6" s="1671"/>
      <c r="JI6" s="1669"/>
      <c r="JJ6" s="1669"/>
      <c r="JK6" s="1669" t="s">
        <v>380</v>
      </c>
      <c r="JL6" s="1669" t="s">
        <v>359</v>
      </c>
      <c r="JM6" s="1669"/>
      <c r="JN6" s="1669"/>
      <c r="JO6" s="1669"/>
    </row>
    <row r="7" spans="1:275" s="958" customFormat="1" ht="140.25" customHeight="1">
      <c r="A7" s="1669"/>
      <c r="B7" s="1675"/>
      <c r="C7" s="1669"/>
      <c r="D7" s="1669"/>
      <c r="E7" s="1669"/>
      <c r="F7" s="1669"/>
      <c r="G7" s="1669"/>
      <c r="H7" s="957" t="s">
        <v>579</v>
      </c>
      <c r="I7" s="957" t="s">
        <v>614</v>
      </c>
      <c r="J7" s="957" t="s">
        <v>785</v>
      </c>
      <c r="K7" s="1669"/>
      <c r="L7" s="1672"/>
      <c r="M7" s="1672"/>
      <c r="N7" s="1672"/>
      <c r="O7" s="1672"/>
      <c r="P7" s="1672"/>
      <c r="Q7" s="1669"/>
      <c r="R7" s="1669"/>
      <c r="S7" s="1669"/>
      <c r="T7" s="957" t="s">
        <v>579</v>
      </c>
      <c r="U7" s="957" t="s">
        <v>580</v>
      </c>
      <c r="V7" s="957" t="s">
        <v>1405</v>
      </c>
      <c r="W7" s="1669"/>
      <c r="X7" s="1669"/>
      <c r="Y7" s="1669"/>
      <c r="Z7" s="1669"/>
      <c r="AA7" s="1669"/>
      <c r="AB7" s="1669"/>
      <c r="AC7" s="1142" t="s">
        <v>579</v>
      </c>
      <c r="AD7" s="1142" t="s">
        <v>614</v>
      </c>
      <c r="AE7" s="1142" t="s">
        <v>785</v>
      </c>
      <c r="AF7" s="1669"/>
      <c r="AG7" s="1672"/>
      <c r="AH7" s="1672"/>
      <c r="AI7" s="1672"/>
      <c r="AJ7" s="1672"/>
      <c r="AK7" s="1672"/>
      <c r="AL7" s="1669"/>
      <c r="AM7" s="1669"/>
      <c r="AN7" s="1669"/>
      <c r="AO7" s="1142" t="s">
        <v>579</v>
      </c>
      <c r="AP7" s="1142" t="s">
        <v>580</v>
      </c>
      <c r="AQ7" s="1142" t="s">
        <v>1405</v>
      </c>
      <c r="AR7" s="1669"/>
      <c r="AS7" s="1669"/>
      <c r="AT7" s="1669"/>
      <c r="AU7" s="1669"/>
      <c r="AV7" s="1669"/>
      <c r="AW7" s="1669"/>
      <c r="AX7" s="1142" t="s">
        <v>579</v>
      </c>
      <c r="AY7" s="1142" t="s">
        <v>614</v>
      </c>
      <c r="AZ7" s="1142" t="s">
        <v>785</v>
      </c>
      <c r="BA7" s="1669"/>
      <c r="BB7" s="1672"/>
      <c r="BC7" s="1672"/>
      <c r="BD7" s="1672"/>
      <c r="BE7" s="1672"/>
      <c r="BF7" s="1672"/>
      <c r="BG7" s="1669"/>
      <c r="BH7" s="1669"/>
      <c r="BI7" s="1669"/>
      <c r="BJ7" s="1142" t="s">
        <v>579</v>
      </c>
      <c r="BK7" s="1142" t="s">
        <v>580</v>
      </c>
      <c r="BL7" s="1142" t="s">
        <v>1405</v>
      </c>
      <c r="BM7" s="1669"/>
      <c r="BN7" s="1669"/>
      <c r="BO7" s="1669"/>
      <c r="BP7" s="1669"/>
      <c r="BQ7" s="1669"/>
      <c r="BR7" s="1669"/>
      <c r="BS7" s="1142" t="s">
        <v>579</v>
      </c>
      <c r="BT7" s="1142" t="s">
        <v>614</v>
      </c>
      <c r="BU7" s="1142" t="s">
        <v>785</v>
      </c>
      <c r="BV7" s="1669"/>
      <c r="BW7" s="1672"/>
      <c r="BX7" s="1672"/>
      <c r="BY7" s="1672"/>
      <c r="BZ7" s="1672"/>
      <c r="CA7" s="1672"/>
      <c r="CB7" s="1669"/>
      <c r="CC7" s="1669"/>
      <c r="CD7" s="1669"/>
      <c r="CE7" s="1142" t="s">
        <v>579</v>
      </c>
      <c r="CF7" s="1142" t="s">
        <v>580</v>
      </c>
      <c r="CG7" s="1142" t="s">
        <v>1405</v>
      </c>
      <c r="CH7" s="1669"/>
      <c r="CI7" s="1669"/>
      <c r="CJ7" s="1669"/>
      <c r="CK7" s="1669"/>
      <c r="CL7" s="1669"/>
      <c r="CM7" s="1669"/>
      <c r="CN7" s="1142" t="s">
        <v>579</v>
      </c>
      <c r="CO7" s="1142" t="s">
        <v>614</v>
      </c>
      <c r="CP7" s="1142" t="s">
        <v>785</v>
      </c>
      <c r="CQ7" s="1669"/>
      <c r="CR7" s="1672"/>
      <c r="CS7" s="1672"/>
      <c r="CT7" s="1672"/>
      <c r="CU7" s="1672"/>
      <c r="CV7" s="1672"/>
      <c r="CW7" s="1669"/>
      <c r="CX7" s="1669"/>
      <c r="CY7" s="1669"/>
      <c r="CZ7" s="1142" t="s">
        <v>579</v>
      </c>
      <c r="DA7" s="1142" t="s">
        <v>580</v>
      </c>
      <c r="DB7" s="1142" t="s">
        <v>1405</v>
      </c>
      <c r="DC7" s="1669"/>
      <c r="DD7" s="1669"/>
      <c r="DE7" s="1669"/>
      <c r="DF7" s="1669"/>
      <c r="DG7" s="1669"/>
      <c r="DH7" s="1669"/>
      <c r="DI7" s="1142" t="s">
        <v>579</v>
      </c>
      <c r="DJ7" s="1142" t="s">
        <v>614</v>
      </c>
      <c r="DK7" s="1142" t="s">
        <v>785</v>
      </c>
      <c r="DL7" s="1669"/>
      <c r="DM7" s="1672"/>
      <c r="DN7" s="1672"/>
      <c r="DO7" s="1672"/>
      <c r="DP7" s="1672"/>
      <c r="DQ7" s="1672"/>
      <c r="DR7" s="1669"/>
      <c r="DS7" s="1669"/>
      <c r="DT7" s="1669"/>
      <c r="DU7" s="1142" t="s">
        <v>579</v>
      </c>
      <c r="DV7" s="1142" t="s">
        <v>580</v>
      </c>
      <c r="DW7" s="1142" t="s">
        <v>1405</v>
      </c>
      <c r="DX7" s="1669"/>
      <c r="DY7" s="1669"/>
      <c r="DZ7" s="1669"/>
      <c r="EA7" s="1669"/>
      <c r="EB7" s="1669"/>
      <c r="EC7" s="1669"/>
      <c r="ED7" s="1142" t="s">
        <v>579</v>
      </c>
      <c r="EE7" s="1142" t="s">
        <v>614</v>
      </c>
      <c r="EF7" s="1142" t="s">
        <v>785</v>
      </c>
      <c r="EG7" s="1669"/>
      <c r="EH7" s="1672"/>
      <c r="EI7" s="1672"/>
      <c r="EJ7" s="1672"/>
      <c r="EK7" s="1672"/>
      <c r="EL7" s="1672"/>
      <c r="EM7" s="1669"/>
      <c r="EN7" s="1669"/>
      <c r="EO7" s="1669"/>
      <c r="EP7" s="1142" t="s">
        <v>579</v>
      </c>
      <c r="EQ7" s="1142" t="s">
        <v>580</v>
      </c>
      <c r="ER7" s="1142" t="s">
        <v>1405</v>
      </c>
      <c r="ES7" s="1669"/>
      <c r="ET7" s="1669"/>
      <c r="EU7" s="1669"/>
      <c r="EV7" s="1669"/>
      <c r="EW7" s="1669"/>
      <c r="EX7" s="1669"/>
      <c r="EY7" s="1142" t="s">
        <v>579</v>
      </c>
      <c r="EZ7" s="1142" t="s">
        <v>614</v>
      </c>
      <c r="FA7" s="1142" t="s">
        <v>785</v>
      </c>
      <c r="FB7" s="1669"/>
      <c r="FC7" s="1672"/>
      <c r="FD7" s="1672"/>
      <c r="FE7" s="1672"/>
      <c r="FF7" s="1672"/>
      <c r="FG7" s="1672"/>
      <c r="FH7" s="1669"/>
      <c r="FI7" s="1669"/>
      <c r="FJ7" s="1669"/>
      <c r="FK7" s="1142" t="s">
        <v>579</v>
      </c>
      <c r="FL7" s="1142" t="s">
        <v>580</v>
      </c>
      <c r="FM7" s="1142" t="s">
        <v>1405</v>
      </c>
      <c r="FN7" s="1669"/>
      <c r="FO7" s="1669"/>
      <c r="FP7" s="1669"/>
      <c r="FQ7" s="1669"/>
      <c r="FR7" s="1669"/>
      <c r="FS7" s="1669"/>
      <c r="FT7" s="1142" t="s">
        <v>579</v>
      </c>
      <c r="FU7" s="1142" t="s">
        <v>614</v>
      </c>
      <c r="FV7" s="1142" t="s">
        <v>785</v>
      </c>
      <c r="FW7" s="1669"/>
      <c r="FX7" s="1672"/>
      <c r="FY7" s="1672"/>
      <c r="FZ7" s="1672"/>
      <c r="GA7" s="1672"/>
      <c r="GB7" s="1672"/>
      <c r="GC7" s="1669"/>
      <c r="GD7" s="1669"/>
      <c r="GE7" s="1669"/>
      <c r="GF7" s="1142" t="s">
        <v>579</v>
      </c>
      <c r="GG7" s="1142" t="s">
        <v>580</v>
      </c>
      <c r="GH7" s="1142" t="s">
        <v>1405</v>
      </c>
      <c r="GI7" s="1669"/>
      <c r="GJ7" s="1669"/>
      <c r="GK7" s="1669"/>
      <c r="GL7" s="1669"/>
      <c r="GM7" s="1669"/>
      <c r="GN7" s="1669"/>
      <c r="GO7" s="1142" t="s">
        <v>579</v>
      </c>
      <c r="GP7" s="1142" t="s">
        <v>614</v>
      </c>
      <c r="GQ7" s="1142" t="s">
        <v>785</v>
      </c>
      <c r="GR7" s="1669"/>
      <c r="GS7" s="1672"/>
      <c r="GT7" s="1672"/>
      <c r="GU7" s="1672"/>
      <c r="GV7" s="1672"/>
      <c r="GW7" s="1672"/>
      <c r="GX7" s="1669"/>
      <c r="GY7" s="1669"/>
      <c r="GZ7" s="1669"/>
      <c r="HA7" s="1142" t="s">
        <v>579</v>
      </c>
      <c r="HB7" s="1142" t="s">
        <v>580</v>
      </c>
      <c r="HC7" s="1142" t="s">
        <v>1405</v>
      </c>
      <c r="HD7" s="1669"/>
      <c r="HE7" s="1669"/>
      <c r="HF7" s="1669"/>
      <c r="HG7" s="1669"/>
      <c r="HH7" s="1669"/>
      <c r="HI7" s="1669"/>
      <c r="HJ7" s="1142" t="s">
        <v>579</v>
      </c>
      <c r="HK7" s="1142" t="s">
        <v>614</v>
      </c>
      <c r="HL7" s="1142" t="s">
        <v>785</v>
      </c>
      <c r="HM7" s="1669"/>
      <c r="HN7" s="1672"/>
      <c r="HO7" s="1672"/>
      <c r="HP7" s="1672"/>
      <c r="HQ7" s="1672"/>
      <c r="HR7" s="1672"/>
      <c r="HS7" s="1669"/>
      <c r="HT7" s="1669"/>
      <c r="HU7" s="1669"/>
      <c r="HV7" s="1142" t="s">
        <v>579</v>
      </c>
      <c r="HW7" s="1142" t="s">
        <v>580</v>
      </c>
      <c r="HX7" s="1142" t="s">
        <v>1405</v>
      </c>
      <c r="HY7" s="1669"/>
      <c r="HZ7" s="1669"/>
      <c r="IA7" s="1669"/>
      <c r="IB7" s="1669"/>
      <c r="IC7" s="1669"/>
      <c r="ID7" s="1669"/>
      <c r="IE7" s="1142" t="s">
        <v>579</v>
      </c>
      <c r="IF7" s="1142" t="s">
        <v>614</v>
      </c>
      <c r="IG7" s="1142" t="s">
        <v>785</v>
      </c>
      <c r="IH7" s="1669"/>
      <c r="II7" s="1672"/>
      <c r="IJ7" s="1672"/>
      <c r="IK7" s="1672"/>
      <c r="IL7" s="1672"/>
      <c r="IM7" s="1672"/>
      <c r="IN7" s="1669"/>
      <c r="IO7" s="1669"/>
      <c r="IP7" s="1669"/>
      <c r="IQ7" s="1142" t="s">
        <v>579</v>
      </c>
      <c r="IR7" s="1142" t="s">
        <v>580</v>
      </c>
      <c r="IS7" s="1142" t="s">
        <v>1405</v>
      </c>
      <c r="IT7" s="1669"/>
      <c r="IU7" s="1669"/>
      <c r="IV7" s="1669"/>
      <c r="IW7" s="1669"/>
      <c r="IX7" s="1669"/>
      <c r="IY7" s="1669"/>
      <c r="IZ7" s="1142" t="s">
        <v>579</v>
      </c>
      <c r="JA7" s="1142" t="s">
        <v>614</v>
      </c>
      <c r="JB7" s="1142" t="s">
        <v>785</v>
      </c>
      <c r="JC7" s="1669"/>
      <c r="JD7" s="1672"/>
      <c r="JE7" s="1672"/>
      <c r="JF7" s="1672"/>
      <c r="JG7" s="1672"/>
      <c r="JH7" s="1672"/>
      <c r="JI7" s="1669"/>
      <c r="JJ7" s="1669"/>
      <c r="JK7" s="1669"/>
      <c r="JL7" s="1142" t="s">
        <v>579</v>
      </c>
      <c r="JM7" s="1142" t="s">
        <v>580</v>
      </c>
      <c r="JN7" s="1142" t="s">
        <v>1405</v>
      </c>
      <c r="JO7" s="1669"/>
    </row>
    <row r="8" spans="1:275" ht="20.25" customHeight="1">
      <c r="A8" s="418" t="s">
        <v>382</v>
      </c>
      <c r="B8" s="419" t="s">
        <v>397</v>
      </c>
      <c r="C8" s="418">
        <v>1</v>
      </c>
      <c r="D8" s="418">
        <v>2</v>
      </c>
      <c r="E8" s="418">
        <v>3</v>
      </c>
      <c r="F8" s="418">
        <v>4</v>
      </c>
      <c r="G8" s="418">
        <v>5</v>
      </c>
      <c r="H8" s="418">
        <v>6</v>
      </c>
      <c r="I8" s="418">
        <v>7</v>
      </c>
      <c r="J8" s="418">
        <v>8</v>
      </c>
      <c r="K8" s="418">
        <v>9</v>
      </c>
      <c r="L8" s="418">
        <v>10</v>
      </c>
      <c r="M8" s="418">
        <v>11</v>
      </c>
      <c r="N8" s="418">
        <v>12</v>
      </c>
      <c r="O8" s="418">
        <v>13</v>
      </c>
      <c r="P8" s="418">
        <v>14</v>
      </c>
      <c r="Q8" s="418">
        <v>15</v>
      </c>
      <c r="R8" s="418">
        <v>16</v>
      </c>
      <c r="S8" s="418">
        <v>17</v>
      </c>
      <c r="T8" s="418">
        <v>18</v>
      </c>
      <c r="U8" s="418">
        <v>19</v>
      </c>
      <c r="V8" s="418">
        <v>20</v>
      </c>
      <c r="W8" s="418">
        <v>21</v>
      </c>
      <c r="X8" s="418">
        <v>1</v>
      </c>
      <c r="Y8" s="418">
        <v>2</v>
      </c>
      <c r="Z8" s="418">
        <v>3</v>
      </c>
      <c r="AA8" s="418">
        <v>4</v>
      </c>
      <c r="AB8" s="418">
        <v>5</v>
      </c>
      <c r="AC8" s="418">
        <v>6</v>
      </c>
      <c r="AD8" s="418">
        <v>7</v>
      </c>
      <c r="AE8" s="418">
        <v>8</v>
      </c>
      <c r="AF8" s="418">
        <v>9</v>
      </c>
      <c r="AG8" s="418">
        <v>10</v>
      </c>
      <c r="AH8" s="418">
        <v>11</v>
      </c>
      <c r="AI8" s="418">
        <v>12</v>
      </c>
      <c r="AJ8" s="418">
        <v>13</v>
      </c>
      <c r="AK8" s="418">
        <v>14</v>
      </c>
      <c r="AL8" s="418">
        <v>15</v>
      </c>
      <c r="AM8" s="418">
        <v>16</v>
      </c>
      <c r="AN8" s="418">
        <v>17</v>
      </c>
      <c r="AO8" s="418">
        <v>18</v>
      </c>
      <c r="AP8" s="418">
        <v>19</v>
      </c>
      <c r="AQ8" s="418">
        <v>20</v>
      </c>
      <c r="AR8" s="418">
        <v>21</v>
      </c>
      <c r="AS8" s="418">
        <v>1</v>
      </c>
      <c r="AT8" s="418">
        <v>2</v>
      </c>
      <c r="AU8" s="418">
        <v>3</v>
      </c>
      <c r="AV8" s="418">
        <v>4</v>
      </c>
      <c r="AW8" s="418">
        <v>5</v>
      </c>
      <c r="AX8" s="418">
        <v>6</v>
      </c>
      <c r="AY8" s="418">
        <v>7</v>
      </c>
      <c r="AZ8" s="418">
        <v>8</v>
      </c>
      <c r="BA8" s="418">
        <v>9</v>
      </c>
      <c r="BB8" s="418">
        <v>10</v>
      </c>
      <c r="BC8" s="418">
        <v>11</v>
      </c>
      <c r="BD8" s="418">
        <v>12</v>
      </c>
      <c r="BE8" s="418">
        <v>13</v>
      </c>
      <c r="BF8" s="418">
        <v>14</v>
      </c>
      <c r="BG8" s="418">
        <v>15</v>
      </c>
      <c r="BH8" s="418">
        <v>16</v>
      </c>
      <c r="BI8" s="418">
        <v>17</v>
      </c>
      <c r="BJ8" s="418">
        <v>18</v>
      </c>
      <c r="BK8" s="418">
        <v>19</v>
      </c>
      <c r="BL8" s="418">
        <v>20</v>
      </c>
      <c r="BM8" s="418">
        <v>21</v>
      </c>
      <c r="BN8" s="418">
        <v>1</v>
      </c>
      <c r="BO8" s="418">
        <v>2</v>
      </c>
      <c r="BP8" s="418">
        <v>3</v>
      </c>
      <c r="BQ8" s="418">
        <v>4</v>
      </c>
      <c r="BR8" s="418">
        <v>5</v>
      </c>
      <c r="BS8" s="418">
        <v>6</v>
      </c>
      <c r="BT8" s="418">
        <v>7</v>
      </c>
      <c r="BU8" s="418">
        <v>8</v>
      </c>
      <c r="BV8" s="418">
        <v>9</v>
      </c>
      <c r="BW8" s="418">
        <v>10</v>
      </c>
      <c r="BX8" s="418">
        <v>11</v>
      </c>
      <c r="BY8" s="418">
        <v>12</v>
      </c>
      <c r="BZ8" s="418">
        <v>13</v>
      </c>
      <c r="CA8" s="418">
        <v>14</v>
      </c>
      <c r="CB8" s="418">
        <v>15</v>
      </c>
      <c r="CC8" s="418">
        <v>16</v>
      </c>
      <c r="CD8" s="418">
        <v>17</v>
      </c>
      <c r="CE8" s="418">
        <v>18</v>
      </c>
      <c r="CF8" s="418">
        <v>19</v>
      </c>
      <c r="CG8" s="418">
        <v>20</v>
      </c>
      <c r="CH8" s="418">
        <v>21</v>
      </c>
      <c r="CI8" s="418">
        <v>1</v>
      </c>
      <c r="CJ8" s="418">
        <v>2</v>
      </c>
      <c r="CK8" s="418">
        <v>3</v>
      </c>
      <c r="CL8" s="418">
        <v>4</v>
      </c>
      <c r="CM8" s="418">
        <v>5</v>
      </c>
      <c r="CN8" s="418">
        <v>6</v>
      </c>
      <c r="CO8" s="418">
        <v>7</v>
      </c>
      <c r="CP8" s="418">
        <v>8</v>
      </c>
      <c r="CQ8" s="418">
        <v>9</v>
      </c>
      <c r="CR8" s="418">
        <v>10</v>
      </c>
      <c r="CS8" s="418">
        <v>11</v>
      </c>
      <c r="CT8" s="418">
        <v>12</v>
      </c>
      <c r="CU8" s="418">
        <v>13</v>
      </c>
      <c r="CV8" s="418">
        <v>14</v>
      </c>
      <c r="CW8" s="418">
        <v>15</v>
      </c>
      <c r="CX8" s="418">
        <v>16</v>
      </c>
      <c r="CY8" s="418">
        <v>17</v>
      </c>
      <c r="CZ8" s="418">
        <v>18</v>
      </c>
      <c r="DA8" s="418">
        <v>19</v>
      </c>
      <c r="DB8" s="418">
        <v>20</v>
      </c>
      <c r="DC8" s="418">
        <v>21</v>
      </c>
      <c r="DD8" s="418">
        <v>1</v>
      </c>
      <c r="DE8" s="418">
        <v>2</v>
      </c>
      <c r="DF8" s="418">
        <v>3</v>
      </c>
      <c r="DG8" s="418">
        <v>4</v>
      </c>
      <c r="DH8" s="418">
        <v>5</v>
      </c>
      <c r="DI8" s="418">
        <v>6</v>
      </c>
      <c r="DJ8" s="418">
        <v>7</v>
      </c>
      <c r="DK8" s="418">
        <v>8</v>
      </c>
      <c r="DL8" s="418">
        <v>9</v>
      </c>
      <c r="DM8" s="418">
        <v>10</v>
      </c>
      <c r="DN8" s="418">
        <v>11</v>
      </c>
      <c r="DO8" s="418">
        <v>12</v>
      </c>
      <c r="DP8" s="418">
        <v>13</v>
      </c>
      <c r="DQ8" s="418">
        <v>14</v>
      </c>
      <c r="DR8" s="418">
        <v>15</v>
      </c>
      <c r="DS8" s="418">
        <v>16</v>
      </c>
      <c r="DT8" s="418">
        <v>17</v>
      </c>
      <c r="DU8" s="418">
        <v>18</v>
      </c>
      <c r="DV8" s="418">
        <v>19</v>
      </c>
      <c r="DW8" s="418">
        <v>20</v>
      </c>
      <c r="DX8" s="418">
        <v>21</v>
      </c>
      <c r="DY8" s="418">
        <v>1</v>
      </c>
      <c r="DZ8" s="418">
        <v>2</v>
      </c>
      <c r="EA8" s="418">
        <v>3</v>
      </c>
      <c r="EB8" s="418">
        <v>4</v>
      </c>
      <c r="EC8" s="418">
        <v>5</v>
      </c>
      <c r="ED8" s="418">
        <v>6</v>
      </c>
      <c r="EE8" s="418">
        <v>7</v>
      </c>
      <c r="EF8" s="418">
        <v>8</v>
      </c>
      <c r="EG8" s="418">
        <v>9</v>
      </c>
      <c r="EH8" s="418">
        <v>10</v>
      </c>
      <c r="EI8" s="418">
        <v>11</v>
      </c>
      <c r="EJ8" s="418">
        <v>12</v>
      </c>
      <c r="EK8" s="418">
        <v>13</v>
      </c>
      <c r="EL8" s="418">
        <v>14</v>
      </c>
      <c r="EM8" s="418">
        <v>15</v>
      </c>
      <c r="EN8" s="418">
        <v>16</v>
      </c>
      <c r="EO8" s="418">
        <v>17</v>
      </c>
      <c r="EP8" s="418">
        <v>18</v>
      </c>
      <c r="EQ8" s="418">
        <v>19</v>
      </c>
      <c r="ER8" s="418">
        <v>20</v>
      </c>
      <c r="ES8" s="418">
        <v>21</v>
      </c>
      <c r="ET8" s="418">
        <v>1</v>
      </c>
      <c r="EU8" s="418">
        <v>2</v>
      </c>
      <c r="EV8" s="418">
        <v>3</v>
      </c>
      <c r="EW8" s="418">
        <v>4</v>
      </c>
      <c r="EX8" s="418">
        <v>5</v>
      </c>
      <c r="EY8" s="418">
        <v>6</v>
      </c>
      <c r="EZ8" s="418">
        <v>7</v>
      </c>
      <c r="FA8" s="418">
        <v>8</v>
      </c>
      <c r="FB8" s="418">
        <v>9</v>
      </c>
      <c r="FC8" s="418">
        <v>10</v>
      </c>
      <c r="FD8" s="418">
        <v>11</v>
      </c>
      <c r="FE8" s="418">
        <v>12</v>
      </c>
      <c r="FF8" s="418">
        <v>13</v>
      </c>
      <c r="FG8" s="418">
        <v>14</v>
      </c>
      <c r="FH8" s="418">
        <v>15</v>
      </c>
      <c r="FI8" s="418">
        <v>16</v>
      </c>
      <c r="FJ8" s="418">
        <v>17</v>
      </c>
      <c r="FK8" s="418">
        <v>18</v>
      </c>
      <c r="FL8" s="418">
        <v>19</v>
      </c>
      <c r="FM8" s="418">
        <v>20</v>
      </c>
      <c r="FN8" s="418">
        <v>21</v>
      </c>
      <c r="FO8" s="418">
        <v>1</v>
      </c>
      <c r="FP8" s="418">
        <v>2</v>
      </c>
      <c r="FQ8" s="418">
        <v>3</v>
      </c>
      <c r="FR8" s="418">
        <v>4</v>
      </c>
      <c r="FS8" s="418">
        <v>5</v>
      </c>
      <c r="FT8" s="418">
        <v>6</v>
      </c>
      <c r="FU8" s="418">
        <v>7</v>
      </c>
      <c r="FV8" s="418">
        <v>8</v>
      </c>
      <c r="FW8" s="418">
        <v>9</v>
      </c>
      <c r="FX8" s="418">
        <v>10</v>
      </c>
      <c r="FY8" s="418">
        <v>11</v>
      </c>
      <c r="FZ8" s="418">
        <v>12</v>
      </c>
      <c r="GA8" s="418">
        <v>13</v>
      </c>
      <c r="GB8" s="418">
        <v>14</v>
      </c>
      <c r="GC8" s="418">
        <v>15</v>
      </c>
      <c r="GD8" s="418">
        <v>16</v>
      </c>
      <c r="GE8" s="418">
        <v>17</v>
      </c>
      <c r="GF8" s="418">
        <v>18</v>
      </c>
      <c r="GG8" s="418">
        <v>19</v>
      </c>
      <c r="GH8" s="418">
        <v>20</v>
      </c>
      <c r="GI8" s="418">
        <v>21</v>
      </c>
      <c r="GJ8" s="418">
        <v>1</v>
      </c>
      <c r="GK8" s="418">
        <v>2</v>
      </c>
      <c r="GL8" s="418">
        <v>3</v>
      </c>
      <c r="GM8" s="418">
        <v>4</v>
      </c>
      <c r="GN8" s="418">
        <v>5</v>
      </c>
      <c r="GO8" s="418">
        <v>6</v>
      </c>
      <c r="GP8" s="418">
        <v>7</v>
      </c>
      <c r="GQ8" s="418">
        <v>8</v>
      </c>
      <c r="GR8" s="418">
        <v>9</v>
      </c>
      <c r="GS8" s="418">
        <v>10</v>
      </c>
      <c r="GT8" s="418">
        <v>11</v>
      </c>
      <c r="GU8" s="418">
        <v>12</v>
      </c>
      <c r="GV8" s="418">
        <v>13</v>
      </c>
      <c r="GW8" s="418">
        <v>14</v>
      </c>
      <c r="GX8" s="418">
        <v>15</v>
      </c>
      <c r="GY8" s="418">
        <v>16</v>
      </c>
      <c r="GZ8" s="418">
        <v>17</v>
      </c>
      <c r="HA8" s="418">
        <v>18</v>
      </c>
      <c r="HB8" s="418">
        <v>19</v>
      </c>
      <c r="HC8" s="418">
        <v>20</v>
      </c>
      <c r="HD8" s="418">
        <v>21</v>
      </c>
      <c r="HE8" s="418">
        <v>1</v>
      </c>
      <c r="HF8" s="418">
        <v>2</v>
      </c>
      <c r="HG8" s="418">
        <v>3</v>
      </c>
      <c r="HH8" s="418">
        <v>4</v>
      </c>
      <c r="HI8" s="418">
        <v>5</v>
      </c>
      <c r="HJ8" s="418">
        <v>6</v>
      </c>
      <c r="HK8" s="418">
        <v>7</v>
      </c>
      <c r="HL8" s="418">
        <v>8</v>
      </c>
      <c r="HM8" s="418">
        <v>9</v>
      </c>
      <c r="HN8" s="418">
        <v>10</v>
      </c>
      <c r="HO8" s="418">
        <v>11</v>
      </c>
      <c r="HP8" s="418">
        <v>12</v>
      </c>
      <c r="HQ8" s="418">
        <v>13</v>
      </c>
      <c r="HR8" s="418">
        <v>14</v>
      </c>
      <c r="HS8" s="418">
        <v>15</v>
      </c>
      <c r="HT8" s="418">
        <v>16</v>
      </c>
      <c r="HU8" s="418">
        <v>17</v>
      </c>
      <c r="HV8" s="418">
        <v>18</v>
      </c>
      <c r="HW8" s="418">
        <v>19</v>
      </c>
      <c r="HX8" s="418">
        <v>20</v>
      </c>
      <c r="HY8" s="418">
        <v>21</v>
      </c>
      <c r="HZ8" s="418">
        <v>1</v>
      </c>
      <c r="IA8" s="418">
        <v>2</v>
      </c>
      <c r="IB8" s="418">
        <v>3</v>
      </c>
      <c r="IC8" s="418">
        <v>4</v>
      </c>
      <c r="ID8" s="418">
        <v>5</v>
      </c>
      <c r="IE8" s="418">
        <v>6</v>
      </c>
      <c r="IF8" s="418">
        <v>7</v>
      </c>
      <c r="IG8" s="418">
        <v>8</v>
      </c>
      <c r="IH8" s="418">
        <v>9</v>
      </c>
      <c r="II8" s="418">
        <v>10</v>
      </c>
      <c r="IJ8" s="418">
        <v>11</v>
      </c>
      <c r="IK8" s="418">
        <v>12</v>
      </c>
      <c r="IL8" s="418">
        <v>13</v>
      </c>
      <c r="IM8" s="418">
        <v>14</v>
      </c>
      <c r="IN8" s="418">
        <v>15</v>
      </c>
      <c r="IO8" s="418">
        <v>16</v>
      </c>
      <c r="IP8" s="418">
        <v>17</v>
      </c>
      <c r="IQ8" s="418">
        <v>18</v>
      </c>
      <c r="IR8" s="418">
        <v>19</v>
      </c>
      <c r="IS8" s="418">
        <v>20</v>
      </c>
      <c r="IT8" s="418">
        <v>21</v>
      </c>
      <c r="IU8" s="418">
        <v>1</v>
      </c>
      <c r="IV8" s="418">
        <v>2</v>
      </c>
      <c r="IW8" s="418">
        <v>3</v>
      </c>
      <c r="IX8" s="418">
        <v>4</v>
      </c>
      <c r="IY8" s="418">
        <v>5</v>
      </c>
      <c r="IZ8" s="418">
        <v>6</v>
      </c>
      <c r="JA8" s="418">
        <v>7</v>
      </c>
      <c r="JB8" s="418">
        <v>8</v>
      </c>
      <c r="JC8" s="418">
        <v>9</v>
      </c>
      <c r="JD8" s="418">
        <v>10</v>
      </c>
      <c r="JE8" s="418">
        <v>11</v>
      </c>
      <c r="JF8" s="418">
        <v>12</v>
      </c>
      <c r="JG8" s="418">
        <v>13</v>
      </c>
      <c r="JH8" s="418">
        <v>14</v>
      </c>
      <c r="JI8" s="418">
        <v>15</v>
      </c>
      <c r="JJ8" s="418">
        <v>16</v>
      </c>
      <c r="JK8" s="418">
        <v>17</v>
      </c>
      <c r="JL8" s="418">
        <v>18</v>
      </c>
      <c r="JM8" s="418">
        <v>19</v>
      </c>
      <c r="JN8" s="418">
        <v>20</v>
      </c>
      <c r="JO8" s="418">
        <v>21</v>
      </c>
    </row>
    <row r="9" spans="1:275" ht="46.5" customHeight="1">
      <c r="A9" s="282" t="s">
        <v>384</v>
      </c>
      <c r="B9" s="283" t="s">
        <v>600</v>
      </c>
      <c r="C9" s="426">
        <f t="shared" ref="C9:BN9" si="0">SUM(C10:C13)</f>
        <v>32052</v>
      </c>
      <c r="D9" s="426">
        <f t="shared" si="0"/>
        <v>18431.839999999997</v>
      </c>
      <c r="E9" s="426">
        <f t="shared" si="0"/>
        <v>29503</v>
      </c>
      <c r="F9" s="426">
        <f t="shared" si="0"/>
        <v>21984</v>
      </c>
      <c r="G9" s="426">
        <f t="shared" si="0"/>
        <v>54708.017</v>
      </c>
      <c r="H9" s="426">
        <f t="shared" si="0"/>
        <v>8230</v>
      </c>
      <c r="I9" s="426">
        <f t="shared" si="0"/>
        <v>33002.017</v>
      </c>
      <c r="J9" s="426">
        <f t="shared" si="0"/>
        <v>13476</v>
      </c>
      <c r="K9" s="426">
        <f t="shared" si="0"/>
        <v>-647</v>
      </c>
      <c r="L9" s="426">
        <f t="shared" si="0"/>
        <v>33341.017</v>
      </c>
      <c r="M9" s="426">
        <f t="shared" si="0"/>
        <v>0</v>
      </c>
      <c r="N9" s="426">
        <f t="shared" si="0"/>
        <v>9776.58</v>
      </c>
      <c r="O9" s="426">
        <f t="shared" si="0"/>
        <v>271</v>
      </c>
      <c r="P9" s="426">
        <f t="shared" si="0"/>
        <v>23563.957000000002</v>
      </c>
      <c r="Q9" s="426">
        <f t="shared" si="0"/>
        <v>24115</v>
      </c>
      <c r="R9" s="426">
        <f t="shared" si="0"/>
        <v>18974</v>
      </c>
      <c r="S9" s="426">
        <f t="shared" si="0"/>
        <v>40077.957000000002</v>
      </c>
      <c r="T9" s="426">
        <f t="shared" si="0"/>
        <v>8230</v>
      </c>
      <c r="U9" s="426">
        <f t="shared" si="0"/>
        <v>23563.957000000002</v>
      </c>
      <c r="V9" s="426">
        <f t="shared" si="0"/>
        <v>12247</v>
      </c>
      <c r="W9" s="426">
        <f t="shared" si="0"/>
        <v>21103.957000000002</v>
      </c>
      <c r="X9" s="426">
        <f t="shared" si="0"/>
        <v>3730</v>
      </c>
      <c r="Y9" s="426">
        <f t="shared" si="0"/>
        <v>2679</v>
      </c>
      <c r="Z9" s="426">
        <f t="shared" si="0"/>
        <v>2354</v>
      </c>
      <c r="AA9" s="426">
        <f t="shared" si="0"/>
        <v>1527</v>
      </c>
      <c r="AB9" s="426">
        <f t="shared" si="0"/>
        <v>7953.0169999999998</v>
      </c>
      <c r="AC9" s="426">
        <f t="shared" si="0"/>
        <v>1787</v>
      </c>
      <c r="AD9" s="426">
        <f t="shared" si="0"/>
        <v>4004.0169999999998</v>
      </c>
      <c r="AE9" s="426">
        <f t="shared" si="0"/>
        <v>2162</v>
      </c>
      <c r="AF9" s="426">
        <f t="shared" si="0"/>
        <v>-15</v>
      </c>
      <c r="AG9" s="426">
        <f t="shared" si="0"/>
        <v>6411.0169999999998</v>
      </c>
      <c r="AH9" s="426">
        <f t="shared" si="0"/>
        <v>0</v>
      </c>
      <c r="AI9" s="426">
        <f t="shared" si="0"/>
        <v>944</v>
      </c>
      <c r="AJ9" s="426">
        <f t="shared" si="0"/>
        <v>0</v>
      </c>
      <c r="AK9" s="426">
        <f t="shared" si="0"/>
        <v>5467.0169999999998</v>
      </c>
      <c r="AL9" s="426">
        <f t="shared" si="0"/>
        <v>2267</v>
      </c>
      <c r="AM9" s="426">
        <f t="shared" si="0"/>
        <v>1811</v>
      </c>
      <c r="AN9" s="426">
        <f t="shared" si="0"/>
        <v>7551.0169999999998</v>
      </c>
      <c r="AO9" s="426">
        <f t="shared" si="0"/>
        <v>1787</v>
      </c>
      <c r="AP9" s="426">
        <f t="shared" si="0"/>
        <v>5467.0169999999998</v>
      </c>
      <c r="AQ9" s="426">
        <f t="shared" si="0"/>
        <v>297</v>
      </c>
      <c r="AR9" s="426">
        <f t="shared" si="0"/>
        <v>5740.0169999999998</v>
      </c>
      <c r="AS9" s="426">
        <f t="shared" si="0"/>
        <v>1379</v>
      </c>
      <c r="AT9" s="426">
        <f t="shared" si="0"/>
        <v>492</v>
      </c>
      <c r="AU9" s="426">
        <f t="shared" si="0"/>
        <v>576</v>
      </c>
      <c r="AV9" s="426">
        <f t="shared" si="0"/>
        <v>467</v>
      </c>
      <c r="AW9" s="426">
        <f t="shared" si="0"/>
        <v>2132</v>
      </c>
      <c r="AX9" s="426">
        <f t="shared" si="0"/>
        <v>1011</v>
      </c>
      <c r="AY9" s="426">
        <f t="shared" si="0"/>
        <v>919</v>
      </c>
      <c r="AZ9" s="426">
        <f t="shared" si="0"/>
        <v>202</v>
      </c>
      <c r="BA9" s="426">
        <f t="shared" si="0"/>
        <v>-92</v>
      </c>
      <c r="BB9" s="426">
        <f t="shared" si="0"/>
        <v>1757</v>
      </c>
      <c r="BC9" s="426">
        <f t="shared" si="0"/>
        <v>0</v>
      </c>
      <c r="BD9" s="426">
        <f t="shared" si="0"/>
        <v>1757</v>
      </c>
      <c r="BE9" s="426">
        <f t="shared" si="0"/>
        <v>0</v>
      </c>
      <c r="BF9" s="426">
        <f t="shared" si="0"/>
        <v>0</v>
      </c>
      <c r="BG9" s="426">
        <f t="shared" si="0"/>
        <v>636</v>
      </c>
      <c r="BH9" s="426">
        <f t="shared" si="0"/>
        <v>500</v>
      </c>
      <c r="BI9" s="426">
        <f t="shared" si="0"/>
        <v>1339</v>
      </c>
      <c r="BJ9" s="426">
        <f t="shared" si="0"/>
        <v>1011</v>
      </c>
      <c r="BK9" s="426">
        <f t="shared" si="0"/>
        <v>0</v>
      </c>
      <c r="BL9" s="426">
        <f t="shared" si="0"/>
        <v>1118</v>
      </c>
      <c r="BM9" s="426">
        <f t="shared" si="0"/>
        <v>839</v>
      </c>
      <c r="BN9" s="426">
        <f t="shared" si="0"/>
        <v>1292</v>
      </c>
      <c r="BO9" s="426">
        <f t="shared" ref="BO9:DZ9" si="1">SUM(BO10:BO13)</f>
        <v>1430</v>
      </c>
      <c r="BP9" s="426">
        <f t="shared" si="1"/>
        <v>1349</v>
      </c>
      <c r="BQ9" s="426">
        <f t="shared" si="1"/>
        <v>1707</v>
      </c>
      <c r="BR9" s="426">
        <f t="shared" si="1"/>
        <v>8707</v>
      </c>
      <c r="BS9" s="426">
        <f t="shared" si="1"/>
        <v>1720</v>
      </c>
      <c r="BT9" s="426">
        <f t="shared" si="1"/>
        <v>6987</v>
      </c>
      <c r="BU9" s="426">
        <f t="shared" si="1"/>
        <v>0</v>
      </c>
      <c r="BV9" s="426">
        <f t="shared" si="1"/>
        <v>-53</v>
      </c>
      <c r="BW9" s="426">
        <f t="shared" si="1"/>
        <v>7053</v>
      </c>
      <c r="BX9" s="426">
        <f t="shared" si="1"/>
        <v>0</v>
      </c>
      <c r="BY9" s="426">
        <f t="shared" si="1"/>
        <v>53</v>
      </c>
      <c r="BZ9" s="426">
        <f t="shared" si="1"/>
        <v>0</v>
      </c>
      <c r="CA9" s="426">
        <f t="shared" si="1"/>
        <v>7000</v>
      </c>
      <c r="CB9" s="426">
        <f t="shared" si="1"/>
        <v>1168</v>
      </c>
      <c r="CC9" s="426">
        <f t="shared" si="1"/>
        <v>1537</v>
      </c>
      <c r="CD9" s="426">
        <f t="shared" si="1"/>
        <v>8838</v>
      </c>
      <c r="CE9" s="426">
        <f t="shared" si="1"/>
        <v>1720</v>
      </c>
      <c r="CF9" s="426">
        <f t="shared" si="1"/>
        <v>7000</v>
      </c>
      <c r="CG9" s="426">
        <f t="shared" si="1"/>
        <v>649</v>
      </c>
      <c r="CH9" s="426">
        <f t="shared" si="1"/>
        <v>7301</v>
      </c>
      <c r="CI9" s="426">
        <f t="shared" si="1"/>
        <v>4728</v>
      </c>
      <c r="CJ9" s="426">
        <f t="shared" si="1"/>
        <v>1790.96</v>
      </c>
      <c r="CK9" s="426">
        <f t="shared" si="1"/>
        <v>2491</v>
      </c>
      <c r="CL9" s="426">
        <f t="shared" si="1"/>
        <v>1682</v>
      </c>
      <c r="CM9" s="426">
        <f t="shared" si="1"/>
        <v>5823</v>
      </c>
      <c r="CN9" s="426">
        <f t="shared" si="1"/>
        <v>556</v>
      </c>
      <c r="CO9" s="426">
        <f t="shared" si="1"/>
        <v>2337</v>
      </c>
      <c r="CP9" s="426">
        <f t="shared" si="1"/>
        <v>2930</v>
      </c>
      <c r="CQ9" s="426">
        <f t="shared" si="1"/>
        <v>0</v>
      </c>
      <c r="CR9" s="426">
        <f t="shared" si="1"/>
        <v>4141</v>
      </c>
      <c r="CS9" s="426">
        <f t="shared" si="1"/>
        <v>0</v>
      </c>
      <c r="CT9" s="426">
        <f t="shared" si="1"/>
        <v>0</v>
      </c>
      <c r="CU9" s="426">
        <f t="shared" si="1"/>
        <v>0</v>
      </c>
      <c r="CV9" s="426">
        <f t="shared" si="1"/>
        <v>4141</v>
      </c>
      <c r="CW9" s="426">
        <f t="shared" si="1"/>
        <v>2491</v>
      </c>
      <c r="CX9" s="426">
        <f t="shared" si="1"/>
        <v>2176</v>
      </c>
      <c r="CY9" s="426">
        <f t="shared" si="1"/>
        <v>4895</v>
      </c>
      <c r="CZ9" s="426">
        <f t="shared" si="1"/>
        <v>556</v>
      </c>
      <c r="DA9" s="426">
        <f t="shared" si="1"/>
        <v>4141</v>
      </c>
      <c r="DB9" s="426">
        <f t="shared" si="1"/>
        <v>988</v>
      </c>
      <c r="DC9" s="426">
        <f t="shared" si="1"/>
        <v>2719</v>
      </c>
      <c r="DD9" s="426">
        <f t="shared" si="1"/>
        <v>4928</v>
      </c>
      <c r="DE9" s="426">
        <f t="shared" si="1"/>
        <v>1741</v>
      </c>
      <c r="DF9" s="426">
        <f t="shared" si="1"/>
        <v>9068</v>
      </c>
      <c r="DG9" s="426">
        <f t="shared" si="1"/>
        <v>7681</v>
      </c>
      <c r="DH9" s="426">
        <f t="shared" si="1"/>
        <v>10468</v>
      </c>
      <c r="DI9" s="426">
        <f t="shared" si="1"/>
        <v>492</v>
      </c>
      <c r="DJ9" s="426">
        <f t="shared" si="1"/>
        <v>6545</v>
      </c>
      <c r="DK9" s="426">
        <f t="shared" si="1"/>
        <v>3431</v>
      </c>
      <c r="DL9" s="426">
        <f t="shared" si="1"/>
        <v>-2</v>
      </c>
      <c r="DM9" s="426">
        <f t="shared" si="1"/>
        <v>2789</v>
      </c>
      <c r="DN9" s="426">
        <f t="shared" si="1"/>
        <v>0</v>
      </c>
      <c r="DO9" s="426">
        <f t="shared" si="1"/>
        <v>2789</v>
      </c>
      <c r="DP9" s="426">
        <f t="shared" si="1"/>
        <v>0</v>
      </c>
      <c r="DQ9" s="426">
        <f t="shared" si="1"/>
        <v>0</v>
      </c>
      <c r="DR9" s="426">
        <f t="shared" si="1"/>
        <v>3314</v>
      </c>
      <c r="DS9" s="426">
        <f t="shared" si="1"/>
        <v>2958</v>
      </c>
      <c r="DT9" s="426">
        <f t="shared" si="1"/>
        <v>2958</v>
      </c>
      <c r="DU9" s="426">
        <f t="shared" si="1"/>
        <v>492</v>
      </c>
      <c r="DV9" s="426">
        <f t="shared" si="1"/>
        <v>0</v>
      </c>
      <c r="DW9" s="426">
        <f t="shared" si="1"/>
        <v>2466</v>
      </c>
      <c r="DX9" s="426">
        <f t="shared" si="1"/>
        <v>0</v>
      </c>
      <c r="DY9" s="426">
        <f t="shared" si="1"/>
        <v>1147</v>
      </c>
      <c r="DZ9" s="426">
        <f t="shared" si="1"/>
        <v>578.52</v>
      </c>
      <c r="EA9" s="426">
        <f t="shared" ref="EA9:GL9" si="2">SUM(EA10:EA13)</f>
        <v>1019</v>
      </c>
      <c r="EB9" s="426">
        <f t="shared" si="2"/>
        <v>547</v>
      </c>
      <c r="EC9" s="426">
        <f t="shared" si="2"/>
        <v>4503</v>
      </c>
      <c r="ED9" s="426">
        <f t="shared" si="2"/>
        <v>97</v>
      </c>
      <c r="EE9" s="426">
        <f t="shared" si="2"/>
        <v>4406</v>
      </c>
      <c r="EF9" s="426">
        <f t="shared" si="2"/>
        <v>0</v>
      </c>
      <c r="EG9" s="426">
        <f t="shared" si="2"/>
        <v>0</v>
      </c>
      <c r="EH9" s="426">
        <f t="shared" si="2"/>
        <v>3956</v>
      </c>
      <c r="EI9" s="426">
        <f t="shared" si="2"/>
        <v>0</v>
      </c>
      <c r="EJ9" s="426">
        <f t="shared" si="2"/>
        <v>2283.52</v>
      </c>
      <c r="EK9" s="426">
        <f t="shared" si="2"/>
        <v>0</v>
      </c>
      <c r="EL9" s="426">
        <f t="shared" si="2"/>
        <v>1672</v>
      </c>
      <c r="EM9" s="426">
        <f t="shared" si="2"/>
        <v>1880</v>
      </c>
      <c r="EN9" s="426">
        <f t="shared" si="2"/>
        <v>1002</v>
      </c>
      <c r="EO9" s="426">
        <f t="shared" si="2"/>
        <v>1769</v>
      </c>
      <c r="EP9" s="426">
        <f t="shared" si="2"/>
        <v>97</v>
      </c>
      <c r="EQ9" s="426">
        <f t="shared" si="2"/>
        <v>1672</v>
      </c>
      <c r="ER9" s="426">
        <f t="shared" si="2"/>
        <v>790</v>
      </c>
      <c r="ES9" s="426">
        <f t="shared" si="2"/>
        <v>767</v>
      </c>
      <c r="ET9" s="426">
        <f t="shared" si="2"/>
        <v>4453</v>
      </c>
      <c r="EU9" s="426">
        <f t="shared" si="2"/>
        <v>2566.62</v>
      </c>
      <c r="EV9" s="426">
        <f t="shared" si="2"/>
        <v>4357</v>
      </c>
      <c r="EW9" s="426">
        <f t="shared" si="2"/>
        <v>2557</v>
      </c>
      <c r="EX9" s="426">
        <f t="shared" si="2"/>
        <v>2341</v>
      </c>
      <c r="EY9" s="426">
        <f t="shared" si="2"/>
        <v>551</v>
      </c>
      <c r="EZ9" s="426">
        <f t="shared" si="2"/>
        <v>0</v>
      </c>
      <c r="FA9" s="426">
        <f t="shared" si="2"/>
        <v>1790</v>
      </c>
      <c r="FB9" s="426">
        <f t="shared" si="2"/>
        <v>-216</v>
      </c>
      <c r="FC9" s="426">
        <f t="shared" si="2"/>
        <v>0</v>
      </c>
      <c r="FD9" s="426">
        <f t="shared" si="2"/>
        <v>0</v>
      </c>
      <c r="FE9" s="426">
        <f t="shared" si="2"/>
        <v>0</v>
      </c>
      <c r="FF9" s="426">
        <f t="shared" si="2"/>
        <v>216</v>
      </c>
      <c r="FG9" s="426">
        <f t="shared" si="2"/>
        <v>0</v>
      </c>
      <c r="FH9" s="426">
        <f t="shared" si="2"/>
        <v>4235</v>
      </c>
      <c r="FI9" s="426">
        <f t="shared" si="2"/>
        <v>2514</v>
      </c>
      <c r="FJ9" s="426">
        <f t="shared" si="2"/>
        <v>2514</v>
      </c>
      <c r="FK9" s="426">
        <f t="shared" si="2"/>
        <v>551</v>
      </c>
      <c r="FL9" s="426">
        <f t="shared" si="2"/>
        <v>0</v>
      </c>
      <c r="FM9" s="426">
        <f t="shared" si="2"/>
        <v>1963</v>
      </c>
      <c r="FN9" s="426">
        <f t="shared" si="2"/>
        <v>0</v>
      </c>
      <c r="FO9" s="426">
        <f t="shared" si="2"/>
        <v>2238</v>
      </c>
      <c r="FP9" s="426">
        <f t="shared" si="2"/>
        <v>2685.31</v>
      </c>
      <c r="FQ9" s="426">
        <f t="shared" si="2"/>
        <v>2348</v>
      </c>
      <c r="FR9" s="426">
        <f t="shared" si="2"/>
        <v>1295</v>
      </c>
      <c r="FS9" s="426">
        <f t="shared" si="2"/>
        <v>1303</v>
      </c>
      <c r="FT9" s="426">
        <f t="shared" si="2"/>
        <v>312</v>
      </c>
      <c r="FU9" s="426">
        <f t="shared" si="2"/>
        <v>0</v>
      </c>
      <c r="FV9" s="426">
        <f t="shared" si="2"/>
        <v>991</v>
      </c>
      <c r="FW9" s="426">
        <f t="shared" si="2"/>
        <v>-44</v>
      </c>
      <c r="FX9" s="426">
        <f t="shared" si="2"/>
        <v>52</v>
      </c>
      <c r="FY9" s="426">
        <f t="shared" si="2"/>
        <v>0</v>
      </c>
      <c r="FZ9" s="426">
        <f t="shared" si="2"/>
        <v>52</v>
      </c>
      <c r="GA9" s="426">
        <f t="shared" si="2"/>
        <v>8</v>
      </c>
      <c r="GB9" s="426">
        <f t="shared" si="2"/>
        <v>0</v>
      </c>
      <c r="GC9" s="426">
        <f t="shared" si="2"/>
        <v>2106</v>
      </c>
      <c r="GD9" s="426">
        <f t="shared" si="2"/>
        <v>1785</v>
      </c>
      <c r="GE9" s="426">
        <f t="shared" si="2"/>
        <v>1785</v>
      </c>
      <c r="GF9" s="426">
        <f t="shared" si="2"/>
        <v>312</v>
      </c>
      <c r="GG9" s="426">
        <f t="shared" si="2"/>
        <v>0</v>
      </c>
      <c r="GH9" s="426">
        <f t="shared" si="2"/>
        <v>2004</v>
      </c>
      <c r="GI9" s="426">
        <f t="shared" si="2"/>
        <v>0</v>
      </c>
      <c r="GJ9" s="426">
        <f t="shared" si="2"/>
        <v>1008</v>
      </c>
      <c r="GK9" s="426">
        <f t="shared" si="2"/>
        <v>1467</v>
      </c>
      <c r="GL9" s="426">
        <f t="shared" si="2"/>
        <v>1049</v>
      </c>
      <c r="GM9" s="426">
        <f t="shared" ref="GM9:IX9" si="3">SUM(GM10:GM13)</f>
        <v>1557</v>
      </c>
      <c r="GN9" s="426">
        <f t="shared" si="3"/>
        <v>1510</v>
      </c>
      <c r="GO9" s="426">
        <f t="shared" si="3"/>
        <v>388</v>
      </c>
      <c r="GP9" s="426">
        <f t="shared" si="3"/>
        <v>0</v>
      </c>
      <c r="GQ9" s="426">
        <f t="shared" si="3"/>
        <v>1122</v>
      </c>
      <c r="GR9" s="426">
        <f t="shared" si="3"/>
        <v>-47</v>
      </c>
      <c r="GS9" s="426">
        <f t="shared" si="3"/>
        <v>0</v>
      </c>
      <c r="GT9" s="426">
        <f t="shared" si="3"/>
        <v>0</v>
      </c>
      <c r="GU9" s="426">
        <f t="shared" si="3"/>
        <v>0</v>
      </c>
      <c r="GV9" s="426">
        <f t="shared" si="3"/>
        <v>47</v>
      </c>
      <c r="GW9" s="426">
        <f t="shared" si="3"/>
        <v>0</v>
      </c>
      <c r="GX9" s="426">
        <f t="shared" si="3"/>
        <v>925</v>
      </c>
      <c r="GY9" s="426">
        <f t="shared" si="3"/>
        <v>1506</v>
      </c>
      <c r="GZ9" s="426">
        <f t="shared" si="3"/>
        <v>1506</v>
      </c>
      <c r="HA9" s="426">
        <f t="shared" si="3"/>
        <v>388</v>
      </c>
      <c r="HB9" s="426">
        <f t="shared" si="3"/>
        <v>0</v>
      </c>
      <c r="HC9" s="426">
        <f t="shared" si="3"/>
        <v>1118</v>
      </c>
      <c r="HD9" s="426">
        <f t="shared" si="3"/>
        <v>0</v>
      </c>
      <c r="HE9" s="426">
        <f t="shared" si="3"/>
        <v>3494</v>
      </c>
      <c r="HF9" s="426">
        <f t="shared" si="3"/>
        <v>1308.02</v>
      </c>
      <c r="HG9" s="426">
        <f t="shared" si="3"/>
        <v>2166</v>
      </c>
      <c r="HH9" s="426">
        <f t="shared" si="3"/>
        <v>1469</v>
      </c>
      <c r="HI9" s="426">
        <f t="shared" si="3"/>
        <v>3871</v>
      </c>
      <c r="HJ9" s="426">
        <f t="shared" si="3"/>
        <v>450</v>
      </c>
      <c r="HK9" s="426">
        <f t="shared" si="3"/>
        <v>2633</v>
      </c>
      <c r="HL9" s="426">
        <f t="shared" si="3"/>
        <v>788</v>
      </c>
      <c r="HM9" s="426">
        <f t="shared" si="3"/>
        <v>-178</v>
      </c>
      <c r="HN9" s="426">
        <f t="shared" si="3"/>
        <v>2580</v>
      </c>
      <c r="HO9" s="426">
        <f t="shared" si="3"/>
        <v>0</v>
      </c>
      <c r="HP9" s="426">
        <f t="shared" si="3"/>
        <v>1467.06</v>
      </c>
      <c r="HQ9" s="426">
        <f t="shared" si="3"/>
        <v>0</v>
      </c>
      <c r="HR9" s="426">
        <f t="shared" si="3"/>
        <v>1112.94</v>
      </c>
      <c r="HS9" s="426">
        <f t="shared" si="3"/>
        <v>2224</v>
      </c>
      <c r="HT9" s="426">
        <f t="shared" si="3"/>
        <v>1523</v>
      </c>
      <c r="HU9" s="426">
        <f t="shared" si="3"/>
        <v>1752.94</v>
      </c>
      <c r="HV9" s="426">
        <f t="shared" si="3"/>
        <v>450</v>
      </c>
      <c r="HW9" s="426">
        <f t="shared" si="3"/>
        <v>1112.94</v>
      </c>
      <c r="HX9" s="426">
        <f t="shared" si="3"/>
        <v>190</v>
      </c>
      <c r="HY9" s="426">
        <f t="shared" si="3"/>
        <v>229.94000000000005</v>
      </c>
      <c r="HZ9" s="426">
        <f t="shared" si="3"/>
        <v>1919</v>
      </c>
      <c r="IA9" s="426">
        <f t="shared" si="3"/>
        <v>725.69</v>
      </c>
      <c r="IB9" s="426">
        <f t="shared" si="3"/>
        <v>1008</v>
      </c>
      <c r="IC9" s="426">
        <f t="shared" si="3"/>
        <v>791</v>
      </c>
      <c r="ID9" s="426">
        <f t="shared" si="3"/>
        <v>3081</v>
      </c>
      <c r="IE9" s="426">
        <f t="shared" si="3"/>
        <v>490</v>
      </c>
      <c r="IF9" s="426">
        <f t="shared" si="3"/>
        <v>2591</v>
      </c>
      <c r="IG9" s="426">
        <f t="shared" si="3"/>
        <v>0</v>
      </c>
      <c r="IH9" s="426">
        <f t="shared" si="3"/>
        <v>0</v>
      </c>
      <c r="II9" s="426">
        <f t="shared" si="3"/>
        <v>2290</v>
      </c>
      <c r="IJ9" s="426">
        <f t="shared" si="3"/>
        <v>0</v>
      </c>
      <c r="IK9" s="426">
        <f t="shared" si="3"/>
        <v>0</v>
      </c>
      <c r="IL9" s="426">
        <f t="shared" si="3"/>
        <v>0</v>
      </c>
      <c r="IM9" s="426">
        <f t="shared" si="3"/>
        <v>2290</v>
      </c>
      <c r="IN9" s="426">
        <f t="shared" si="3"/>
        <v>1063</v>
      </c>
      <c r="IO9" s="426">
        <f t="shared" si="3"/>
        <v>898</v>
      </c>
      <c r="IP9" s="426">
        <f t="shared" si="3"/>
        <v>2858</v>
      </c>
      <c r="IQ9" s="426">
        <f t="shared" si="3"/>
        <v>490</v>
      </c>
      <c r="IR9" s="426">
        <f t="shared" si="3"/>
        <v>2290</v>
      </c>
      <c r="IS9" s="426">
        <f t="shared" si="3"/>
        <v>78</v>
      </c>
      <c r="IT9" s="426">
        <f t="shared" si="3"/>
        <v>1960</v>
      </c>
      <c r="IU9" s="426">
        <f t="shared" si="3"/>
        <v>1736</v>
      </c>
      <c r="IV9" s="426">
        <f t="shared" si="3"/>
        <v>967.72</v>
      </c>
      <c r="IW9" s="426">
        <f t="shared" si="3"/>
        <v>1718</v>
      </c>
      <c r="IX9" s="426">
        <f t="shared" si="3"/>
        <v>704</v>
      </c>
      <c r="IY9" s="426">
        <f t="shared" ref="IY9:JO9" si="4">SUM(IY10:IY13)</f>
        <v>3016</v>
      </c>
      <c r="IZ9" s="426">
        <f t="shared" si="4"/>
        <v>376</v>
      </c>
      <c r="JA9" s="426">
        <f t="shared" si="4"/>
        <v>2580</v>
      </c>
      <c r="JB9" s="426">
        <f t="shared" si="4"/>
        <v>60</v>
      </c>
      <c r="JC9" s="426">
        <f t="shared" si="4"/>
        <v>0</v>
      </c>
      <c r="JD9" s="426">
        <f t="shared" si="4"/>
        <v>2312</v>
      </c>
      <c r="JE9" s="426">
        <f t="shared" si="4"/>
        <v>0</v>
      </c>
      <c r="JF9" s="426">
        <f t="shared" si="4"/>
        <v>431</v>
      </c>
      <c r="JG9" s="426">
        <f t="shared" si="4"/>
        <v>0</v>
      </c>
      <c r="JH9" s="426">
        <f t="shared" si="4"/>
        <v>1881</v>
      </c>
      <c r="JI9" s="426">
        <f t="shared" si="4"/>
        <v>1806</v>
      </c>
      <c r="JJ9" s="426">
        <f t="shared" si="4"/>
        <v>764</v>
      </c>
      <c r="JK9" s="426">
        <f t="shared" si="4"/>
        <v>2312</v>
      </c>
      <c r="JL9" s="426">
        <f t="shared" si="4"/>
        <v>376</v>
      </c>
      <c r="JM9" s="426">
        <f t="shared" si="4"/>
        <v>1881</v>
      </c>
      <c r="JN9" s="426">
        <f t="shared" si="4"/>
        <v>586</v>
      </c>
      <c r="JO9" s="426">
        <f t="shared" si="4"/>
        <v>1548</v>
      </c>
    </row>
    <row r="10" spans="1:275" ht="31.5" customHeight="1">
      <c r="A10" s="284">
        <v>1</v>
      </c>
      <c r="B10" s="285" t="s">
        <v>581</v>
      </c>
      <c r="C10" s="427">
        <f t="shared" ref="C10:R13" si="5">SUM(X10,AS10,BN10,CI10,DD10,DY10,ET10,FO10,GJ10,HE10,HZ10,IU10)</f>
        <v>27738</v>
      </c>
      <c r="D10" s="427">
        <f t="shared" si="5"/>
        <v>12795.4</v>
      </c>
      <c r="E10" s="427">
        <f t="shared" si="5"/>
        <v>25640</v>
      </c>
      <c r="F10" s="427">
        <f t="shared" si="5"/>
        <v>15365</v>
      </c>
      <c r="G10" s="427">
        <f t="shared" si="5"/>
        <v>31816</v>
      </c>
      <c r="H10" s="427">
        <f t="shared" si="5"/>
        <v>0</v>
      </c>
      <c r="I10" s="427">
        <f t="shared" si="5"/>
        <v>20854</v>
      </c>
      <c r="J10" s="427">
        <f t="shared" si="5"/>
        <v>10962</v>
      </c>
      <c r="K10" s="427">
        <f t="shared" si="5"/>
        <v>-356</v>
      </c>
      <c r="L10" s="427">
        <f t="shared" si="5"/>
        <v>16807</v>
      </c>
      <c r="M10" s="427">
        <f t="shared" si="5"/>
        <v>0</v>
      </c>
      <c r="N10" s="427">
        <f t="shared" si="5"/>
        <v>4732.5200000000004</v>
      </c>
      <c r="O10" s="427">
        <f t="shared" si="5"/>
        <v>228</v>
      </c>
      <c r="P10" s="427">
        <f t="shared" si="5"/>
        <v>12074</v>
      </c>
      <c r="Q10" s="427">
        <f t="shared" si="5"/>
        <v>20729</v>
      </c>
      <c r="R10" s="427">
        <f t="shared" si="5"/>
        <v>12507</v>
      </c>
      <c r="S10" s="427">
        <f t="shared" ref="Q10:W13" si="6">SUM(AN10,BI10,CD10,CY10,DT10,EO10,FJ10,GE10,GZ10,HU10,IP10,JK10)</f>
        <v>18252</v>
      </c>
      <c r="T10" s="427">
        <f t="shared" si="6"/>
        <v>0</v>
      </c>
      <c r="U10" s="427">
        <f t="shared" si="6"/>
        <v>12074</v>
      </c>
      <c r="V10" s="427">
        <f t="shared" si="6"/>
        <v>6178</v>
      </c>
      <c r="W10" s="427">
        <f t="shared" si="6"/>
        <v>5745</v>
      </c>
      <c r="X10" s="427">
        <v>3303</v>
      </c>
      <c r="Y10" s="427">
        <v>1962</v>
      </c>
      <c r="Z10" s="427">
        <v>2064</v>
      </c>
      <c r="AA10" s="427">
        <v>883</v>
      </c>
      <c r="AB10" s="427">
        <f>AC10+AD10+AE10</f>
        <v>3441</v>
      </c>
      <c r="AC10" s="427"/>
      <c r="AD10" s="427">
        <v>1591</v>
      </c>
      <c r="AE10" s="427">
        <v>1850</v>
      </c>
      <c r="AF10" s="427"/>
      <c r="AG10" s="427">
        <f>INT(AB10-AA10)</f>
        <v>2558</v>
      </c>
      <c r="AH10" s="427">
        <v>0</v>
      </c>
      <c r="AI10" s="427">
        <f>INT(AG10+AF15+AF16-AF11)</f>
        <v>944</v>
      </c>
      <c r="AJ10" s="427"/>
      <c r="AK10" s="427">
        <f>AG10-AI10</f>
        <v>1614</v>
      </c>
      <c r="AL10" s="427">
        <v>1987</v>
      </c>
      <c r="AM10" s="427">
        <v>1103</v>
      </c>
      <c r="AN10" s="427">
        <f>AO10+AP10+AQ10</f>
        <v>1614</v>
      </c>
      <c r="AO10" s="427"/>
      <c r="AP10" s="427">
        <f>AK10</f>
        <v>1614</v>
      </c>
      <c r="AQ10" s="427">
        <f>IF((AM10-AO10-AP10)&lt;0,0,(AM10-AO10-AP10))</f>
        <v>0</v>
      </c>
      <c r="AR10" s="427">
        <f>+AN10-AM10</f>
        <v>511</v>
      </c>
      <c r="AS10" s="427">
        <v>1249</v>
      </c>
      <c r="AT10" s="427">
        <v>398</v>
      </c>
      <c r="AU10" s="427">
        <v>455</v>
      </c>
      <c r="AV10" s="427">
        <v>294</v>
      </c>
      <c r="AW10" s="427">
        <f>AX10+AY10+AZ10</f>
        <v>202</v>
      </c>
      <c r="AX10" s="427">
        <v>0</v>
      </c>
      <c r="AY10" s="427"/>
      <c r="AZ10" s="427">
        <v>202</v>
      </c>
      <c r="BA10" s="427">
        <f>AW10-AV10</f>
        <v>-92</v>
      </c>
      <c r="BB10" s="427"/>
      <c r="BC10" s="427"/>
      <c r="BD10" s="427">
        <f>BB10</f>
        <v>0</v>
      </c>
      <c r="BE10" s="427"/>
      <c r="BF10" s="427">
        <f>BB10-BD10</f>
        <v>0</v>
      </c>
      <c r="BG10" s="427">
        <v>516</v>
      </c>
      <c r="BH10" s="427">
        <v>328</v>
      </c>
      <c r="BI10" s="427">
        <f>+BJ10+BK10+BL10</f>
        <v>328</v>
      </c>
      <c r="BJ10" s="427"/>
      <c r="BK10" s="427">
        <f>IF(BA10&lt;0,0,BA10)</f>
        <v>0</v>
      </c>
      <c r="BL10" s="427">
        <f>IF((BH10-BJ10-BK10)&lt;0,0,(BH10-BJ10-BK10))</f>
        <v>328</v>
      </c>
      <c r="BM10" s="427">
        <f>+BI10-BH10</f>
        <v>0</v>
      </c>
      <c r="BN10" s="427">
        <v>1074</v>
      </c>
      <c r="BO10" s="427">
        <v>989</v>
      </c>
      <c r="BP10" s="427">
        <v>1096</v>
      </c>
      <c r="BQ10" s="427">
        <v>1158</v>
      </c>
      <c r="BR10" s="427">
        <f t="shared" ref="BR10:BR17" si="7">BS10+BT10+BU10</f>
        <v>4074</v>
      </c>
      <c r="BS10" s="427"/>
      <c r="BT10" s="427">
        <v>4074</v>
      </c>
      <c r="BU10" s="427"/>
      <c r="BV10" s="427"/>
      <c r="BW10" s="427">
        <f>INT(BR10-BQ10)</f>
        <v>2916</v>
      </c>
      <c r="BX10" s="427"/>
      <c r="BY10" s="427"/>
      <c r="BZ10" s="427"/>
      <c r="CA10" s="427">
        <f>INT(BW10-BY10)</f>
        <v>2916</v>
      </c>
      <c r="CB10" s="427">
        <v>1041</v>
      </c>
      <c r="CC10" s="427">
        <v>1110</v>
      </c>
      <c r="CD10" s="427">
        <f>+CE10+CF10+CG10</f>
        <v>2916</v>
      </c>
      <c r="CE10" s="427"/>
      <c r="CF10" s="427">
        <f>CA10</f>
        <v>2916</v>
      </c>
      <c r="CG10" s="427">
        <f>IF((CC10-CE10-CF10)&lt;0,0,(CC10-CE10-CF10))</f>
        <v>0</v>
      </c>
      <c r="CH10" s="427">
        <f>INT(CD10-CC10)</f>
        <v>1806</v>
      </c>
      <c r="CI10" s="970">
        <v>3851</v>
      </c>
      <c r="CJ10" s="427">
        <v>1073</v>
      </c>
      <c r="CK10" s="427">
        <v>1994</v>
      </c>
      <c r="CL10" s="427">
        <v>900</v>
      </c>
      <c r="CM10" s="427">
        <f>CN10+CO10+CP10</f>
        <v>4206</v>
      </c>
      <c r="CN10" s="427">
        <v>0</v>
      </c>
      <c r="CO10" s="427">
        <v>1773</v>
      </c>
      <c r="CP10" s="427">
        <v>2433</v>
      </c>
      <c r="CQ10" s="427"/>
      <c r="CR10" s="427">
        <f>CM10-CL10</f>
        <v>3306</v>
      </c>
      <c r="CS10" s="427"/>
      <c r="CT10" s="427"/>
      <c r="CU10" s="427"/>
      <c r="CV10" s="427">
        <f>+CR10-CT10</f>
        <v>3306</v>
      </c>
      <c r="CW10" s="427">
        <v>1994</v>
      </c>
      <c r="CX10" s="427">
        <v>1260</v>
      </c>
      <c r="CY10" s="427">
        <f>SUM(CZ10:DB10)</f>
        <v>3306</v>
      </c>
      <c r="CZ10" s="427"/>
      <c r="DA10" s="427">
        <f>CV10</f>
        <v>3306</v>
      </c>
      <c r="DB10" s="427">
        <f>IF((CX10-CZ10-DA10)&lt;0,0,(CX10-CZ10-DA10))</f>
        <v>0</v>
      </c>
      <c r="DC10" s="971">
        <f>+CY10-CX10</f>
        <v>2046</v>
      </c>
      <c r="DD10" s="427">
        <v>4467</v>
      </c>
      <c r="DE10" s="427">
        <v>1383</v>
      </c>
      <c r="DF10" s="970">
        <v>8266</v>
      </c>
      <c r="DG10" s="427">
        <v>6557</v>
      </c>
      <c r="DH10" s="427">
        <f>DI10+DJ10+DK10</f>
        <v>7884</v>
      </c>
      <c r="DI10" s="427"/>
      <c r="DJ10" s="427">
        <v>5083</v>
      </c>
      <c r="DK10" s="427">
        <v>2801</v>
      </c>
      <c r="DL10" s="427"/>
      <c r="DM10" s="427">
        <f>DH10-DG10</f>
        <v>1327</v>
      </c>
      <c r="DN10" s="427"/>
      <c r="DO10" s="427">
        <f>DM10</f>
        <v>1327</v>
      </c>
      <c r="DP10" s="427"/>
      <c r="DQ10" s="427"/>
      <c r="DR10" s="427">
        <v>2844</v>
      </c>
      <c r="DS10" s="427">
        <v>2277</v>
      </c>
      <c r="DT10" s="427">
        <f>+DU10+DV10+DW10</f>
        <v>2277</v>
      </c>
      <c r="DU10" s="427"/>
      <c r="DV10" s="427">
        <f>DL10</f>
        <v>0</v>
      </c>
      <c r="DW10" s="427">
        <f>IF((DS10-DU10-DV10)&lt;0,0,(DS10-DU10-DV10))</f>
        <v>2277</v>
      </c>
      <c r="DX10" s="427">
        <f>+DT10-DS10</f>
        <v>0</v>
      </c>
      <c r="DY10" s="970">
        <v>1070</v>
      </c>
      <c r="DZ10" s="427">
        <v>525</v>
      </c>
      <c r="EA10" s="970">
        <v>932</v>
      </c>
      <c r="EB10" s="427">
        <v>450</v>
      </c>
      <c r="EC10" s="427">
        <f>ED10+EE10+EF10</f>
        <v>4266</v>
      </c>
      <c r="ED10" s="427"/>
      <c r="EE10" s="427">
        <v>4266</v>
      </c>
      <c r="EF10" s="427"/>
      <c r="EG10" s="427"/>
      <c r="EH10" s="427">
        <f>INT(EC10-EB10)</f>
        <v>3816</v>
      </c>
      <c r="EI10" s="427"/>
      <c r="EJ10" s="427">
        <f>-EG15-EG16</f>
        <v>2283.52</v>
      </c>
      <c r="EK10" s="427"/>
      <c r="EL10" s="427">
        <f>INT(EH10-EJ10)</f>
        <v>1532</v>
      </c>
      <c r="EM10" s="970">
        <v>1800</v>
      </c>
      <c r="EN10" s="427">
        <v>909</v>
      </c>
      <c r="EO10" s="427">
        <f>SUM(EP10:ER10)</f>
        <v>1532</v>
      </c>
      <c r="EP10" s="427"/>
      <c r="EQ10" s="427">
        <f>EL10</f>
        <v>1532</v>
      </c>
      <c r="ER10" s="427">
        <f>IF((EN10-EP10-EQ10)&lt;0,0,(EN10-EP10-EQ10))</f>
        <v>0</v>
      </c>
      <c r="ES10" s="427">
        <f>+EO10-EN10</f>
        <v>623</v>
      </c>
      <c r="ET10" s="427">
        <v>3780</v>
      </c>
      <c r="EU10" s="427">
        <v>1420.35</v>
      </c>
      <c r="EV10" s="427">
        <v>3696</v>
      </c>
      <c r="EW10" s="427">
        <v>1427</v>
      </c>
      <c r="EX10" s="427">
        <f>EY10+EZ10+FA10</f>
        <v>1254</v>
      </c>
      <c r="EY10" s="427"/>
      <c r="EZ10" s="427">
        <v>0</v>
      </c>
      <c r="FA10" s="427">
        <v>1254</v>
      </c>
      <c r="FB10" s="427">
        <f>EX10-EW10</f>
        <v>-173</v>
      </c>
      <c r="FC10" s="427"/>
      <c r="FD10" s="427"/>
      <c r="FE10" s="427"/>
      <c r="FF10" s="427">
        <f>-FB10</f>
        <v>173</v>
      </c>
      <c r="FG10" s="427"/>
      <c r="FH10" s="427">
        <v>3604</v>
      </c>
      <c r="FI10" s="427">
        <v>1412</v>
      </c>
      <c r="FJ10" s="427">
        <f>+FK10+FL10+FM10</f>
        <v>1412</v>
      </c>
      <c r="FK10" s="427"/>
      <c r="FL10" s="427">
        <v>0</v>
      </c>
      <c r="FM10" s="427">
        <f>IF((FI10-FK10-FL10)&lt;0,0,(FI10-FK10-FL10))</f>
        <v>1412</v>
      </c>
      <c r="FN10" s="427">
        <f>+FJ10-FI10</f>
        <v>0</v>
      </c>
      <c r="FO10" s="427">
        <v>1987</v>
      </c>
      <c r="FP10" s="427">
        <v>2386.31</v>
      </c>
      <c r="FQ10" s="427">
        <v>2084</v>
      </c>
      <c r="FR10" s="427">
        <v>1035</v>
      </c>
      <c r="FS10" s="427">
        <f>FT10+FU10+FV10</f>
        <v>991</v>
      </c>
      <c r="FT10" s="427"/>
      <c r="FU10" s="427"/>
      <c r="FV10" s="427">
        <v>991</v>
      </c>
      <c r="FW10" s="427">
        <f>FS10-FR10</f>
        <v>-44</v>
      </c>
      <c r="FX10" s="427"/>
      <c r="FY10" s="427"/>
      <c r="FZ10" s="427">
        <f>FX10</f>
        <v>0</v>
      </c>
      <c r="GA10" s="427">
        <f>+FZ12+FW10</f>
        <v>8</v>
      </c>
      <c r="GB10" s="427"/>
      <c r="GC10" s="427">
        <v>1822</v>
      </c>
      <c r="GD10" s="427">
        <v>1391</v>
      </c>
      <c r="GE10" s="427">
        <f>SUM(GF10:GH10)</f>
        <v>1391</v>
      </c>
      <c r="GF10" s="427"/>
      <c r="GG10" s="427"/>
      <c r="GH10" s="427">
        <f>IF((GD10-GF10-GG10)&lt;0,0,(GD10-GF10-GG10))</f>
        <v>1391</v>
      </c>
      <c r="GI10" s="427">
        <f>+GE10-GD10</f>
        <v>0</v>
      </c>
      <c r="GJ10" s="427">
        <v>715</v>
      </c>
      <c r="GK10" s="427">
        <v>806</v>
      </c>
      <c r="GL10" s="427">
        <v>724</v>
      </c>
      <c r="GM10" s="427">
        <v>750</v>
      </c>
      <c r="GN10" s="427">
        <f>SUM(GO10:GQ10)</f>
        <v>703</v>
      </c>
      <c r="GO10" s="427">
        <v>0</v>
      </c>
      <c r="GP10" s="427"/>
      <c r="GQ10" s="427">
        <v>703</v>
      </c>
      <c r="GR10" s="427">
        <f>+GN10-GM10</f>
        <v>-47</v>
      </c>
      <c r="GS10" s="427"/>
      <c r="GT10" s="427"/>
      <c r="GU10" s="427"/>
      <c r="GV10" s="427">
        <f>-GR10</f>
        <v>47</v>
      </c>
      <c r="GW10" s="427"/>
      <c r="GX10" s="427">
        <v>668</v>
      </c>
      <c r="GY10" s="427">
        <v>692</v>
      </c>
      <c r="GZ10" s="427">
        <f>SUM(HA10:HC10)</f>
        <v>692</v>
      </c>
      <c r="HA10" s="427"/>
      <c r="HB10" s="427">
        <v>0</v>
      </c>
      <c r="HC10" s="427">
        <f>IF((GY10-HA10-HB10)&lt;0,0,(GY10-HA10-HB10))</f>
        <v>692</v>
      </c>
      <c r="HD10" s="427">
        <f>+GZ10-GY10</f>
        <v>0</v>
      </c>
      <c r="HE10" s="427">
        <v>3010</v>
      </c>
      <c r="HF10" s="427">
        <v>858.02</v>
      </c>
      <c r="HG10" s="427">
        <v>1868</v>
      </c>
      <c r="HH10" s="427">
        <v>973</v>
      </c>
      <c r="HI10" s="427">
        <f>SUM(HJ10:HL10)</f>
        <v>2197</v>
      </c>
      <c r="HJ10" s="427">
        <v>0</v>
      </c>
      <c r="HK10" s="427">
        <v>1469</v>
      </c>
      <c r="HL10" s="427">
        <v>728</v>
      </c>
      <c r="HM10" s="427"/>
      <c r="HN10" s="427">
        <f>HI10-HH10</f>
        <v>1224</v>
      </c>
      <c r="HO10" s="427"/>
      <c r="HP10" s="427">
        <f>-HM11</f>
        <v>178</v>
      </c>
      <c r="HQ10" s="427"/>
      <c r="HR10" s="427">
        <f>+HN10-HP10</f>
        <v>1046</v>
      </c>
      <c r="HS10" s="427">
        <v>1900</v>
      </c>
      <c r="HT10" s="427">
        <v>990</v>
      </c>
      <c r="HU10" s="427">
        <f>SUM(HV10:HX10)</f>
        <v>1046</v>
      </c>
      <c r="HV10" s="427"/>
      <c r="HW10" s="427">
        <f>HR10</f>
        <v>1046</v>
      </c>
      <c r="HX10" s="427">
        <f>IF((HT10-HV10-HW10)&lt;0,0,(HT10-HV10-HW10))</f>
        <v>0</v>
      </c>
      <c r="HY10" s="427">
        <f>HU10-HT10</f>
        <v>56</v>
      </c>
      <c r="HZ10" s="427">
        <v>1767</v>
      </c>
      <c r="IA10" s="427">
        <v>522</v>
      </c>
      <c r="IB10" s="427">
        <v>915</v>
      </c>
      <c r="IC10" s="427">
        <v>548</v>
      </c>
      <c r="ID10" s="427">
        <f>SUM(IE10:IG10)</f>
        <v>1055</v>
      </c>
      <c r="IE10" s="427">
        <v>0</v>
      </c>
      <c r="IF10" s="427">
        <f>530+525</f>
        <v>1055</v>
      </c>
      <c r="IG10" s="970">
        <v>0</v>
      </c>
      <c r="IH10" s="427"/>
      <c r="II10" s="427">
        <f>ID10-IC10</f>
        <v>507</v>
      </c>
      <c r="IJ10" s="427"/>
      <c r="IK10" s="427">
        <v>0</v>
      </c>
      <c r="IL10" s="427">
        <f>-IH10</f>
        <v>0</v>
      </c>
      <c r="IM10" s="427">
        <f>II10-IK10</f>
        <v>507</v>
      </c>
      <c r="IN10" s="427">
        <v>919</v>
      </c>
      <c r="IO10" s="427">
        <v>585</v>
      </c>
      <c r="IP10" s="427">
        <f>SUM(IQ10:IS10)</f>
        <v>585</v>
      </c>
      <c r="IQ10" s="427"/>
      <c r="IR10" s="427">
        <f>IM10</f>
        <v>507</v>
      </c>
      <c r="IS10" s="427">
        <f>IF((IO10-IQ10-IR10)&lt;0,0,(IO10-IQ10-IR10))</f>
        <v>78</v>
      </c>
      <c r="IT10" s="427">
        <f>+IP10-IO10</f>
        <v>0</v>
      </c>
      <c r="IU10" s="427">
        <v>1465</v>
      </c>
      <c r="IV10" s="427">
        <v>472.72</v>
      </c>
      <c r="IW10" s="427">
        <v>1546</v>
      </c>
      <c r="IX10" s="427">
        <v>390</v>
      </c>
      <c r="IY10" s="427">
        <f>+IZ10+JA10+JB10</f>
        <v>1543</v>
      </c>
      <c r="IZ10" s="427"/>
      <c r="JA10" s="427">
        <v>1543</v>
      </c>
      <c r="JB10" s="427"/>
      <c r="JC10" s="427"/>
      <c r="JD10" s="427">
        <f>IY10-IX10</f>
        <v>1153</v>
      </c>
      <c r="JE10" s="427"/>
      <c r="JF10" s="427">
        <v>0</v>
      </c>
      <c r="JG10" s="427"/>
      <c r="JH10" s="427">
        <f>JD10-JF10</f>
        <v>1153</v>
      </c>
      <c r="JI10" s="427">
        <v>1634</v>
      </c>
      <c r="JJ10" s="427">
        <v>450</v>
      </c>
      <c r="JK10" s="427">
        <f>SUM(JL10:JN10)</f>
        <v>1153</v>
      </c>
      <c r="JL10" s="427">
        <v>0</v>
      </c>
      <c r="JM10" s="427">
        <f>JH10</f>
        <v>1153</v>
      </c>
      <c r="JN10" s="427">
        <f>IF((JJ10-JL10-JM10)&lt;0,0,(JJ10-JL10-JM10))</f>
        <v>0</v>
      </c>
      <c r="JO10" s="427">
        <f>+JK10-JJ10</f>
        <v>703</v>
      </c>
    </row>
    <row r="11" spans="1:275" ht="47.25">
      <c r="A11" s="286">
        <v>2</v>
      </c>
      <c r="B11" s="287" t="s">
        <v>585</v>
      </c>
      <c r="C11" s="427">
        <f t="shared" si="5"/>
        <v>299</v>
      </c>
      <c r="D11" s="427">
        <f t="shared" si="5"/>
        <v>1957.29</v>
      </c>
      <c r="E11" s="427">
        <f t="shared" si="5"/>
        <v>384</v>
      </c>
      <c r="F11" s="427">
        <f t="shared" si="5"/>
        <v>2535</v>
      </c>
      <c r="G11" s="427">
        <f t="shared" si="5"/>
        <v>3679</v>
      </c>
      <c r="H11" s="427">
        <f t="shared" si="5"/>
        <v>1175</v>
      </c>
      <c r="I11" s="427">
        <f t="shared" si="5"/>
        <v>1263</v>
      </c>
      <c r="J11" s="427">
        <f t="shared" si="5"/>
        <v>1241</v>
      </c>
      <c r="K11" s="427">
        <f t="shared" si="5"/>
        <v>-272</v>
      </c>
      <c r="L11" s="427">
        <f t="shared" si="5"/>
        <v>1386</v>
      </c>
      <c r="M11" s="427">
        <f t="shared" si="5"/>
        <v>0</v>
      </c>
      <c r="N11" s="427">
        <f t="shared" si="5"/>
        <v>17</v>
      </c>
      <c r="O11" s="427">
        <f t="shared" si="5"/>
        <v>24</v>
      </c>
      <c r="P11" s="427">
        <f t="shared" si="5"/>
        <v>1369</v>
      </c>
      <c r="Q11" s="427">
        <f t="shared" si="6"/>
        <v>393</v>
      </c>
      <c r="R11" s="427">
        <f t="shared" si="6"/>
        <v>2591</v>
      </c>
      <c r="S11" s="427">
        <f t="shared" si="6"/>
        <v>4117</v>
      </c>
      <c r="T11" s="427">
        <f t="shared" si="6"/>
        <v>1175</v>
      </c>
      <c r="U11" s="427">
        <f t="shared" si="6"/>
        <v>1369</v>
      </c>
      <c r="V11" s="427">
        <f t="shared" si="6"/>
        <v>1573</v>
      </c>
      <c r="W11" s="427">
        <f t="shared" si="6"/>
        <v>1526</v>
      </c>
      <c r="X11" s="427">
        <v>29</v>
      </c>
      <c r="Y11" s="427">
        <v>272</v>
      </c>
      <c r="Z11" s="427">
        <v>32</v>
      </c>
      <c r="AA11" s="427">
        <v>375</v>
      </c>
      <c r="AB11" s="427">
        <f>AC11+AD11+AE11</f>
        <v>390</v>
      </c>
      <c r="AC11" s="427">
        <v>78</v>
      </c>
      <c r="AD11" s="427">
        <v>0</v>
      </c>
      <c r="AE11" s="427">
        <v>312</v>
      </c>
      <c r="AF11" s="427">
        <f>AA11-AB11</f>
        <v>-15</v>
      </c>
      <c r="AG11" s="427"/>
      <c r="AH11" s="427"/>
      <c r="AI11" s="427"/>
      <c r="AJ11" s="427"/>
      <c r="AK11" s="427">
        <f>AG11-AI11</f>
        <v>0</v>
      </c>
      <c r="AL11" s="427">
        <v>32</v>
      </c>
      <c r="AM11" s="427">
        <v>375</v>
      </c>
      <c r="AN11" s="427">
        <f>AO11+AP11+AQ11</f>
        <v>375</v>
      </c>
      <c r="AO11" s="427">
        <v>78</v>
      </c>
      <c r="AP11" s="427">
        <f>AK11</f>
        <v>0</v>
      </c>
      <c r="AQ11" s="972">
        <f>IF((AM11-AO11-AP11)&lt;0,0,(AM11-AO11-AP11))</f>
        <v>297</v>
      </c>
      <c r="AR11" s="427">
        <f>+AN11-AM11</f>
        <v>0</v>
      </c>
      <c r="AS11" s="427">
        <v>1</v>
      </c>
      <c r="AT11" s="427">
        <v>11</v>
      </c>
      <c r="AU11" s="427">
        <v>1</v>
      </c>
      <c r="AV11" s="427">
        <v>12</v>
      </c>
      <c r="AW11" s="427">
        <f>AX11+AY11+AZ11</f>
        <v>29</v>
      </c>
      <c r="AX11" s="427">
        <v>29</v>
      </c>
      <c r="AY11" s="427"/>
      <c r="AZ11" s="427"/>
      <c r="BA11" s="427"/>
      <c r="BB11" s="427">
        <f>AW11-AV11</f>
        <v>17</v>
      </c>
      <c r="BC11" s="427"/>
      <c r="BD11" s="427">
        <f>BB11</f>
        <v>17</v>
      </c>
      <c r="BE11" s="427"/>
      <c r="BF11" s="427">
        <f>BB11-BD11</f>
        <v>0</v>
      </c>
      <c r="BG11" s="427">
        <v>1</v>
      </c>
      <c r="BH11" s="427">
        <v>12</v>
      </c>
      <c r="BI11" s="427">
        <f t="shared" ref="BI11:BI17" si="8">+BJ11+BK11+BL11</f>
        <v>29</v>
      </c>
      <c r="BJ11" s="427">
        <v>29</v>
      </c>
      <c r="BK11" s="427">
        <f>IF(BA11&lt;0,0,BA11)</f>
        <v>0</v>
      </c>
      <c r="BL11" s="427">
        <f>IF((BH11-BJ11-BK11)&lt;0,0,(BH11-BJ11-BK11))</f>
        <v>0</v>
      </c>
      <c r="BM11" s="427">
        <f>+BI11-BH11</f>
        <v>17</v>
      </c>
      <c r="BN11" s="427">
        <v>20</v>
      </c>
      <c r="BO11" s="427">
        <v>215</v>
      </c>
      <c r="BP11" s="427">
        <v>20</v>
      </c>
      <c r="BQ11" s="427">
        <v>236</v>
      </c>
      <c r="BR11" s="427">
        <f t="shared" si="7"/>
        <v>183</v>
      </c>
      <c r="BS11" s="427">
        <v>117</v>
      </c>
      <c r="BT11" s="427">
        <v>66</v>
      </c>
      <c r="BU11" s="427">
        <v>0</v>
      </c>
      <c r="BV11" s="427">
        <f>+BR11-BQ11</f>
        <v>-53</v>
      </c>
      <c r="BW11" s="427"/>
      <c r="BX11" s="427"/>
      <c r="BY11" s="427"/>
      <c r="BZ11" s="427"/>
      <c r="CA11" s="427">
        <f t="shared" ref="CA11:CA17" si="9">INT(BW11-BY11)</f>
        <v>0</v>
      </c>
      <c r="CB11" s="427">
        <v>20</v>
      </c>
      <c r="CC11" s="427">
        <v>235</v>
      </c>
      <c r="CD11" s="427">
        <f>+CE11+CF11+CG11</f>
        <v>235</v>
      </c>
      <c r="CE11" s="427">
        <v>117</v>
      </c>
      <c r="CF11" s="427"/>
      <c r="CG11" s="427">
        <f>IF((CC11-CE11-CF11)&lt;0,0,(CC11-CE11-CF11))</f>
        <v>118</v>
      </c>
      <c r="CH11" s="427">
        <f>INT(CD11-CC11)</f>
        <v>0</v>
      </c>
      <c r="CI11" s="427">
        <v>15</v>
      </c>
      <c r="CJ11" s="427">
        <f>163.8</f>
        <v>163.80000000000001</v>
      </c>
      <c r="CK11" s="427">
        <v>24</v>
      </c>
      <c r="CL11" s="427">
        <v>282</v>
      </c>
      <c r="CM11" s="427">
        <f>CN11+CO11+CP11</f>
        <v>298</v>
      </c>
      <c r="CN11" s="427">
        <v>68</v>
      </c>
      <c r="CO11" s="427">
        <v>16</v>
      </c>
      <c r="CP11" s="427">
        <v>214</v>
      </c>
      <c r="CQ11" s="427"/>
      <c r="CR11" s="427">
        <f>CM11-CL11</f>
        <v>16</v>
      </c>
      <c r="CS11" s="427"/>
      <c r="CT11" s="427"/>
      <c r="CU11" s="427"/>
      <c r="CV11" s="427">
        <f>+CR11-CT11</f>
        <v>16</v>
      </c>
      <c r="CW11" s="427">
        <v>24</v>
      </c>
      <c r="CX11" s="427">
        <v>282</v>
      </c>
      <c r="CY11" s="427">
        <f>SUM(CZ11:DB11)</f>
        <v>282</v>
      </c>
      <c r="CZ11" s="427">
        <v>68</v>
      </c>
      <c r="DA11" s="427">
        <f>CV11</f>
        <v>16</v>
      </c>
      <c r="DB11" s="427">
        <f>IF((CX11-CZ11-DA11)&lt;0,0,(CX11-CZ11-DA11))</f>
        <v>198</v>
      </c>
      <c r="DC11" s="427">
        <f>+CY11-CX11</f>
        <v>0</v>
      </c>
      <c r="DD11" s="427">
        <v>6</v>
      </c>
      <c r="DE11" s="427">
        <v>60</v>
      </c>
      <c r="DF11" s="427">
        <v>5</v>
      </c>
      <c r="DG11" s="427">
        <v>55</v>
      </c>
      <c r="DH11" s="427">
        <f>DI11+DJ11+DK11</f>
        <v>53</v>
      </c>
      <c r="DI11" s="427">
        <v>29</v>
      </c>
      <c r="DJ11" s="427"/>
      <c r="DK11" s="427">
        <v>24</v>
      </c>
      <c r="DL11" s="427">
        <f>DH11-DG11</f>
        <v>-2</v>
      </c>
      <c r="DM11" s="427"/>
      <c r="DN11" s="427"/>
      <c r="DO11" s="427"/>
      <c r="DP11" s="427"/>
      <c r="DQ11" s="427"/>
      <c r="DR11" s="427">
        <v>5</v>
      </c>
      <c r="DS11" s="427">
        <v>57</v>
      </c>
      <c r="DT11" s="427">
        <f>+DU11+DV11+DW11</f>
        <v>57</v>
      </c>
      <c r="DU11" s="427">
        <v>29</v>
      </c>
      <c r="DV11" s="427">
        <f>IF(DL11&lt;0,0,DL11)</f>
        <v>0</v>
      </c>
      <c r="DW11" s="427">
        <f>IF((DS11-DU11-DV11)&lt;0,0,(DS11-DU11-DV11))</f>
        <v>28</v>
      </c>
      <c r="DX11" s="427">
        <f>+DT11-DS11</f>
        <v>0</v>
      </c>
      <c r="DY11" s="427">
        <v>0</v>
      </c>
      <c r="DZ11" s="427">
        <v>0</v>
      </c>
      <c r="EA11" s="970"/>
      <c r="EB11" s="427"/>
      <c r="EC11" s="427">
        <f>ED11+EE11+EF11</f>
        <v>0</v>
      </c>
      <c r="ED11" s="427"/>
      <c r="EE11" s="427">
        <v>0</v>
      </c>
      <c r="EF11" s="427"/>
      <c r="EG11" s="427">
        <f>EC11-EB11</f>
        <v>0</v>
      </c>
      <c r="EH11" s="427">
        <f>INT(EC11-EB11)</f>
        <v>0</v>
      </c>
      <c r="EI11" s="427"/>
      <c r="EJ11" s="427"/>
      <c r="EK11" s="427"/>
      <c r="EL11" s="427">
        <f t="shared" ref="EL11:EL17" si="10">INT(EH11-EJ11)</f>
        <v>0</v>
      </c>
      <c r="EM11" s="970"/>
      <c r="EN11" s="427"/>
      <c r="EO11" s="427">
        <f>SUM(EP11:ER11)</f>
        <v>0</v>
      </c>
      <c r="EP11" s="427"/>
      <c r="EQ11" s="427">
        <f>EL11</f>
        <v>0</v>
      </c>
      <c r="ER11" s="427">
        <f>IF((EN11-EP11-EQ11)&lt;0,0,(EN11-EP11-EQ11))</f>
        <v>0</v>
      </c>
      <c r="ES11" s="427">
        <f>+EO11-EN11</f>
        <v>0</v>
      </c>
      <c r="ET11" s="427">
        <v>107</v>
      </c>
      <c r="EU11" s="427">
        <v>578.79999999999995</v>
      </c>
      <c r="EV11" s="427">
        <v>105</v>
      </c>
      <c r="EW11" s="427">
        <v>574</v>
      </c>
      <c r="EX11" s="427">
        <f>EY11+EZ11+FA11</f>
        <v>550</v>
      </c>
      <c r="EY11" s="427">
        <v>204</v>
      </c>
      <c r="EZ11" s="427"/>
      <c r="FA11" s="427">
        <v>346</v>
      </c>
      <c r="FB11" s="427">
        <f>EX11-EW11</f>
        <v>-24</v>
      </c>
      <c r="FC11" s="427"/>
      <c r="FD11" s="427"/>
      <c r="FE11" s="427"/>
      <c r="FF11" s="427">
        <f t="shared" ref="FF11:FF17" si="11">-FB11</f>
        <v>24</v>
      </c>
      <c r="FG11" s="427"/>
      <c r="FH11" s="427">
        <v>103</v>
      </c>
      <c r="FI11" s="427">
        <v>562</v>
      </c>
      <c r="FJ11" s="427">
        <f>+FK11+FL11+FM11</f>
        <v>562</v>
      </c>
      <c r="FK11" s="427">
        <v>204</v>
      </c>
      <c r="FL11" s="427">
        <f>IF(FB11&lt;0,0,FB11)</f>
        <v>0</v>
      </c>
      <c r="FM11" s="427">
        <f>IF((FI11-FK11-FL11)&lt;0,0,(FI11-FK11-FL11))</f>
        <v>358</v>
      </c>
      <c r="FN11" s="427">
        <f>+FJ11-FI11</f>
        <v>0</v>
      </c>
      <c r="FO11" s="427">
        <v>0</v>
      </c>
      <c r="FP11" s="427">
        <v>0</v>
      </c>
      <c r="FQ11" s="427"/>
      <c r="FR11" s="427"/>
      <c r="FS11" s="427">
        <f>FT11+FU11+FV11</f>
        <v>0</v>
      </c>
      <c r="FT11" s="427"/>
      <c r="FU11" s="427"/>
      <c r="FV11" s="427"/>
      <c r="FW11" s="427">
        <f>+FS11-FR11</f>
        <v>0</v>
      </c>
      <c r="FX11" s="427">
        <f>FS11-FR11</f>
        <v>0</v>
      </c>
      <c r="FY11" s="427"/>
      <c r="FZ11" s="427"/>
      <c r="GA11" s="427"/>
      <c r="GB11" s="427"/>
      <c r="GC11" s="427"/>
      <c r="GD11" s="427"/>
      <c r="GE11" s="427">
        <f>SUM(GF11:GH11)</f>
        <v>0</v>
      </c>
      <c r="GF11" s="427"/>
      <c r="GG11" s="427">
        <f>IF(FW11&lt;0,0,FW11)</f>
        <v>0</v>
      </c>
      <c r="GH11" s="427">
        <f>IF((GD11-GF11-GG11)&lt;0,0,(GD11-GF11-GG11))</f>
        <v>0</v>
      </c>
      <c r="GI11" s="427">
        <f>+GE11-GD11</f>
        <v>0</v>
      </c>
      <c r="GJ11" s="427">
        <v>83</v>
      </c>
      <c r="GK11" s="427">
        <v>457</v>
      </c>
      <c r="GL11" s="427">
        <v>102</v>
      </c>
      <c r="GM11" s="427">
        <v>566</v>
      </c>
      <c r="GN11" s="427">
        <f>SUM(GO11:GQ11)</f>
        <v>566</v>
      </c>
      <c r="GO11" s="427">
        <v>291</v>
      </c>
      <c r="GP11" s="427"/>
      <c r="GQ11" s="427">
        <v>275</v>
      </c>
      <c r="GR11" s="427">
        <f>+GN11-GM11</f>
        <v>0</v>
      </c>
      <c r="GS11" s="427">
        <f>GN11-GM11</f>
        <v>0</v>
      </c>
      <c r="GT11" s="427"/>
      <c r="GU11" s="427">
        <f>GS11</f>
        <v>0</v>
      </c>
      <c r="GV11" s="427">
        <f t="shared" ref="GV11:GV17" si="12">-GR11</f>
        <v>0</v>
      </c>
      <c r="GW11" s="427"/>
      <c r="GX11" s="427">
        <v>112</v>
      </c>
      <c r="GY11" s="427">
        <v>620</v>
      </c>
      <c r="GZ11" s="427">
        <f>SUM(HA11:HC11)</f>
        <v>620</v>
      </c>
      <c r="HA11" s="427">
        <v>291</v>
      </c>
      <c r="HB11" s="427">
        <f>IF(GR11&lt;0,0,GR11)</f>
        <v>0</v>
      </c>
      <c r="HC11" s="427">
        <f>IF((GY11-HA11-HB11)&lt;0,0,(GY11-HA11-HB11))</f>
        <v>329</v>
      </c>
      <c r="HD11" s="427">
        <f>+GZ11-GY11</f>
        <v>0</v>
      </c>
      <c r="HE11" s="427">
        <v>10</v>
      </c>
      <c r="HF11" s="427">
        <v>10</v>
      </c>
      <c r="HG11" s="427">
        <v>74</v>
      </c>
      <c r="HH11" s="427">
        <v>198</v>
      </c>
      <c r="HI11" s="427">
        <f t="shared" ref="HI11:HI17" si="13">SUM(HJ11:HL11)</f>
        <v>20</v>
      </c>
      <c r="HJ11" s="427">
        <v>10</v>
      </c>
      <c r="HK11" s="427"/>
      <c r="HL11" s="427">
        <v>10</v>
      </c>
      <c r="HM11" s="427">
        <f>+HI11-HH11</f>
        <v>-178</v>
      </c>
      <c r="HN11" s="427"/>
      <c r="HO11" s="427"/>
      <c r="HP11" s="427"/>
      <c r="HQ11" s="427"/>
      <c r="HR11" s="427">
        <f>+HN11-HP11</f>
        <v>0</v>
      </c>
      <c r="HS11" s="427">
        <v>74</v>
      </c>
      <c r="HT11" s="427">
        <v>200</v>
      </c>
      <c r="HU11" s="427">
        <f>SUM(HV11:HX11)</f>
        <v>200</v>
      </c>
      <c r="HV11" s="427">
        <v>10</v>
      </c>
      <c r="HW11" s="427">
        <f>HM11-HM11</f>
        <v>0</v>
      </c>
      <c r="HX11" s="427">
        <f>IF((HT11-HV11-HW11)&lt;0,0,(HT11-HV11-HW11))</f>
        <v>190</v>
      </c>
      <c r="HY11" s="427">
        <f t="shared" ref="HY11:HY17" si="14">HU11-HT11</f>
        <v>0</v>
      </c>
      <c r="HZ11" s="427">
        <v>21</v>
      </c>
      <c r="IA11" s="427">
        <v>116.69</v>
      </c>
      <c r="IB11" s="427">
        <v>13</v>
      </c>
      <c r="IC11" s="427">
        <v>143</v>
      </c>
      <c r="ID11" s="427">
        <f t="shared" ref="ID11:ID17" si="15">SUM(IE11:IG11)</f>
        <v>1486</v>
      </c>
      <c r="IE11" s="427">
        <v>320</v>
      </c>
      <c r="IF11" s="427">
        <v>1166</v>
      </c>
      <c r="IG11" s="970"/>
      <c r="IH11" s="427"/>
      <c r="II11" s="427">
        <f>ID11-IC11</f>
        <v>1343</v>
      </c>
      <c r="IJ11" s="427"/>
      <c r="IK11" s="427"/>
      <c r="IL11" s="427"/>
      <c r="IM11" s="427">
        <f t="shared" ref="IM11:IM17" si="16">II11-IK11</f>
        <v>1343</v>
      </c>
      <c r="IN11" s="427">
        <v>14</v>
      </c>
      <c r="IO11" s="427">
        <v>154</v>
      </c>
      <c r="IP11" s="427">
        <f>SUM(IQ11:IS11)</f>
        <v>1663</v>
      </c>
      <c r="IQ11" s="427">
        <v>320</v>
      </c>
      <c r="IR11" s="427">
        <f t="shared" ref="IR11:IR17" si="17">IM11</f>
        <v>1343</v>
      </c>
      <c r="IS11" s="427">
        <f>IF((IO11-IQ11-IR11)&lt;0,0,(IO11-IQ11-IR11))</f>
        <v>0</v>
      </c>
      <c r="IT11" s="427">
        <f>+IP11-IO11</f>
        <v>1509</v>
      </c>
      <c r="IU11" s="427">
        <v>7</v>
      </c>
      <c r="IV11" s="427">
        <v>73</v>
      </c>
      <c r="IW11" s="427">
        <v>8</v>
      </c>
      <c r="IX11" s="427">
        <v>94</v>
      </c>
      <c r="IY11" s="427">
        <f t="shared" ref="IY11:IY17" si="18">+IZ11+JA11+JB11</f>
        <v>104</v>
      </c>
      <c r="IZ11" s="427">
        <v>29</v>
      </c>
      <c r="JA11" s="427">
        <v>15</v>
      </c>
      <c r="JB11" s="427">
        <v>60</v>
      </c>
      <c r="JC11" s="427"/>
      <c r="JD11" s="427">
        <f>IY11-IX11</f>
        <v>10</v>
      </c>
      <c r="JE11" s="427"/>
      <c r="JF11" s="427"/>
      <c r="JG11" s="427"/>
      <c r="JH11" s="427">
        <f>JD11-JF11</f>
        <v>10</v>
      </c>
      <c r="JI11" s="427">
        <v>8</v>
      </c>
      <c r="JJ11" s="427">
        <v>94</v>
      </c>
      <c r="JK11" s="427">
        <f>SUM(JL11:JN11)</f>
        <v>94</v>
      </c>
      <c r="JL11" s="427">
        <f>IZ11</f>
        <v>29</v>
      </c>
      <c r="JM11" s="427">
        <f t="shared" ref="JM11:JM17" si="19">JH11</f>
        <v>10</v>
      </c>
      <c r="JN11" s="427">
        <f>IF((JJ11-JL11-JM11)&lt;0,0,(JJ11-JL11-JM11))</f>
        <v>55</v>
      </c>
      <c r="JO11" s="427">
        <f t="shared" ref="JO11:JO17" si="20">+JK11-JJ11</f>
        <v>0</v>
      </c>
    </row>
    <row r="12" spans="1:275" ht="47.25">
      <c r="A12" s="286">
        <v>3</v>
      </c>
      <c r="B12" s="285" t="s">
        <v>584</v>
      </c>
      <c r="C12" s="427">
        <f t="shared" si="5"/>
        <v>4015</v>
      </c>
      <c r="D12" s="427">
        <f t="shared" si="5"/>
        <v>3679.1499999999996</v>
      </c>
      <c r="E12" s="427">
        <f t="shared" si="5"/>
        <v>3479</v>
      </c>
      <c r="F12" s="427">
        <f t="shared" si="5"/>
        <v>4084</v>
      </c>
      <c r="G12" s="427">
        <f t="shared" si="5"/>
        <v>19213.017</v>
      </c>
      <c r="H12" s="427">
        <f t="shared" si="5"/>
        <v>7055</v>
      </c>
      <c r="I12" s="427">
        <f t="shared" si="5"/>
        <v>10885.017</v>
      </c>
      <c r="J12" s="427">
        <f t="shared" si="5"/>
        <v>1273</v>
      </c>
      <c r="K12" s="427">
        <f t="shared" si="5"/>
        <v>-19</v>
      </c>
      <c r="L12" s="427">
        <f t="shared" si="5"/>
        <v>15148.017</v>
      </c>
      <c r="M12" s="427">
        <f t="shared" si="5"/>
        <v>0</v>
      </c>
      <c r="N12" s="427">
        <f t="shared" si="5"/>
        <v>5027.0599999999995</v>
      </c>
      <c r="O12" s="427">
        <f t="shared" si="5"/>
        <v>19</v>
      </c>
      <c r="P12" s="427">
        <f t="shared" si="5"/>
        <v>10120.957</v>
      </c>
      <c r="Q12" s="427">
        <f t="shared" si="6"/>
        <v>2993</v>
      </c>
      <c r="R12" s="427">
        <f t="shared" si="6"/>
        <v>3876</v>
      </c>
      <c r="S12" s="427">
        <f t="shared" si="6"/>
        <v>17708.957000000002</v>
      </c>
      <c r="T12" s="427">
        <f t="shared" si="6"/>
        <v>7055</v>
      </c>
      <c r="U12" s="427">
        <f t="shared" si="6"/>
        <v>10120.957</v>
      </c>
      <c r="V12" s="427">
        <f t="shared" si="6"/>
        <v>533</v>
      </c>
      <c r="W12" s="427">
        <f t="shared" si="6"/>
        <v>13832.957</v>
      </c>
      <c r="X12" s="427">
        <v>398</v>
      </c>
      <c r="Y12" s="427">
        <v>445</v>
      </c>
      <c r="Z12" s="427">
        <v>258</v>
      </c>
      <c r="AA12" s="427">
        <v>269</v>
      </c>
      <c r="AB12" s="427">
        <f>AC12+AD12+AE12</f>
        <v>4122.0169999999998</v>
      </c>
      <c r="AC12" s="427">
        <v>1709</v>
      </c>
      <c r="AD12" s="973">
        <v>2413.0169999999998</v>
      </c>
      <c r="AE12" s="427"/>
      <c r="AF12" s="427">
        <v>0</v>
      </c>
      <c r="AG12" s="427">
        <f>AB12-AA12</f>
        <v>3853.0169999999998</v>
      </c>
      <c r="AH12" s="427"/>
      <c r="AI12" s="427">
        <v>0</v>
      </c>
      <c r="AJ12" s="427"/>
      <c r="AK12" s="427">
        <f>AG12-AI12</f>
        <v>3853.0169999999998</v>
      </c>
      <c r="AL12" s="427">
        <v>248</v>
      </c>
      <c r="AM12" s="427">
        <v>333</v>
      </c>
      <c r="AN12" s="427">
        <f>AO12+AP12+AQ12</f>
        <v>5562.0169999999998</v>
      </c>
      <c r="AO12" s="427">
        <v>1709</v>
      </c>
      <c r="AP12" s="427">
        <f>AK12</f>
        <v>3853.0169999999998</v>
      </c>
      <c r="AQ12" s="427">
        <f>IF((AM12-AO12-AP12)&lt;0,0,(AM12-AO12-AP12))</f>
        <v>0</v>
      </c>
      <c r="AR12" s="427">
        <f>+AN12-AM12</f>
        <v>5229.0169999999998</v>
      </c>
      <c r="AS12" s="427">
        <v>129</v>
      </c>
      <c r="AT12" s="427">
        <v>83</v>
      </c>
      <c r="AU12" s="427">
        <v>120</v>
      </c>
      <c r="AV12" s="427">
        <v>161</v>
      </c>
      <c r="AW12" s="427">
        <f>AX12+AY12+AZ12</f>
        <v>1901</v>
      </c>
      <c r="AX12" s="427">
        <v>982</v>
      </c>
      <c r="AY12" s="427">
        <v>919</v>
      </c>
      <c r="AZ12" s="427"/>
      <c r="BA12" s="427"/>
      <c r="BB12" s="427">
        <f>AW12-AV12</f>
        <v>1740</v>
      </c>
      <c r="BC12" s="427"/>
      <c r="BD12" s="427">
        <f>BB12</f>
        <v>1740</v>
      </c>
      <c r="BE12" s="427"/>
      <c r="BF12" s="972"/>
      <c r="BG12" s="427">
        <v>119</v>
      </c>
      <c r="BH12" s="427">
        <v>160</v>
      </c>
      <c r="BI12" s="427">
        <f>+BJ12+BK12+BL12</f>
        <v>982</v>
      </c>
      <c r="BJ12" s="427">
        <v>982</v>
      </c>
      <c r="BK12" s="427">
        <f>BF12</f>
        <v>0</v>
      </c>
      <c r="BL12" s="427">
        <f>IF((BH12-BJ12-BK12)&lt;0,0,(BH12-BJ12-BK12))</f>
        <v>0</v>
      </c>
      <c r="BM12" s="427">
        <f>+BI12-BH12</f>
        <v>822</v>
      </c>
      <c r="BN12" s="427">
        <v>198</v>
      </c>
      <c r="BO12" s="427">
        <v>226</v>
      </c>
      <c r="BP12" s="427">
        <v>233</v>
      </c>
      <c r="BQ12" s="427">
        <v>313</v>
      </c>
      <c r="BR12" s="427">
        <f>BS12+BT12+BU12</f>
        <v>4450</v>
      </c>
      <c r="BS12" s="427">
        <v>1603</v>
      </c>
      <c r="BT12" s="427">
        <v>2847</v>
      </c>
      <c r="BU12" s="427"/>
      <c r="BV12" s="427"/>
      <c r="BW12" s="427">
        <f t="shared" ref="BW12:BW17" si="21">INT(BR12-BQ12)</f>
        <v>4137</v>
      </c>
      <c r="BX12" s="427"/>
      <c r="BY12" s="427">
        <f>-BV11</f>
        <v>53</v>
      </c>
      <c r="BZ12" s="427"/>
      <c r="CA12" s="427">
        <f t="shared" si="9"/>
        <v>4084</v>
      </c>
      <c r="CB12" s="427">
        <v>107</v>
      </c>
      <c r="CC12" s="427">
        <v>192</v>
      </c>
      <c r="CD12" s="427">
        <f>+CE12+CF12+CG12</f>
        <v>5687</v>
      </c>
      <c r="CE12" s="427">
        <v>1603</v>
      </c>
      <c r="CF12" s="427">
        <f>CA12</f>
        <v>4084</v>
      </c>
      <c r="CG12" s="427">
        <f>IF((CC12-CE12-CF12)&lt;0,0,(CC12-CE12-CF12))</f>
        <v>0</v>
      </c>
      <c r="CH12" s="427">
        <f>INT(CD12-CC12)</f>
        <v>5495</v>
      </c>
      <c r="CI12" s="427">
        <v>862</v>
      </c>
      <c r="CJ12" s="427">
        <v>554.16</v>
      </c>
      <c r="CK12" s="427">
        <v>473</v>
      </c>
      <c r="CL12" s="427">
        <v>500</v>
      </c>
      <c r="CM12" s="427">
        <f>CN12+CO12+CP12</f>
        <v>1319</v>
      </c>
      <c r="CN12" s="427">
        <v>488</v>
      </c>
      <c r="CO12" s="427">
        <v>548</v>
      </c>
      <c r="CP12" s="427">
        <v>283</v>
      </c>
      <c r="CQ12" s="427"/>
      <c r="CR12" s="427">
        <f>CM12-CL12</f>
        <v>819</v>
      </c>
      <c r="CS12" s="427"/>
      <c r="CT12" s="427"/>
      <c r="CU12" s="427"/>
      <c r="CV12" s="427">
        <f>+CR12-CT12</f>
        <v>819</v>
      </c>
      <c r="CW12" s="427">
        <v>473</v>
      </c>
      <c r="CX12" s="427">
        <v>634</v>
      </c>
      <c r="CY12" s="427">
        <f>SUM(CZ12:DB12)</f>
        <v>1307</v>
      </c>
      <c r="CZ12" s="427">
        <v>488</v>
      </c>
      <c r="DA12" s="427">
        <f>CV12</f>
        <v>819</v>
      </c>
      <c r="DB12" s="427">
        <f>IF((CX12-CZ12-DA12)&lt;0,0,(CX12-CZ12-DA12))</f>
        <v>0</v>
      </c>
      <c r="DC12" s="427">
        <f>+CY12-CX12</f>
        <v>673</v>
      </c>
      <c r="DD12" s="427">
        <v>455</v>
      </c>
      <c r="DE12" s="427">
        <v>298</v>
      </c>
      <c r="DF12" s="427">
        <v>797</v>
      </c>
      <c r="DG12" s="427">
        <v>1069</v>
      </c>
      <c r="DH12" s="427">
        <f>DI12+DJ12+DK12</f>
        <v>2531</v>
      </c>
      <c r="DI12" s="427">
        <v>463</v>
      </c>
      <c r="DJ12" s="427">
        <v>1462</v>
      </c>
      <c r="DK12" s="427">
        <v>606</v>
      </c>
      <c r="DL12" s="427"/>
      <c r="DM12" s="427">
        <f>DH12-DG12</f>
        <v>1462</v>
      </c>
      <c r="DN12" s="427"/>
      <c r="DO12" s="427">
        <f>DM12</f>
        <v>1462</v>
      </c>
      <c r="DP12" s="427"/>
      <c r="DQ12" s="427"/>
      <c r="DR12" s="427">
        <v>465</v>
      </c>
      <c r="DS12" s="427">
        <v>624</v>
      </c>
      <c r="DT12" s="427">
        <f>+DU12+DV12+DW12</f>
        <v>624</v>
      </c>
      <c r="DU12" s="427">
        <v>463</v>
      </c>
      <c r="DV12" s="427">
        <f>IF(DL12&lt;0,0,DL12)</f>
        <v>0</v>
      </c>
      <c r="DW12" s="427">
        <f>IF((DS12-DU12-DV12)&lt;0,0,(DS12-DU12-DV12))</f>
        <v>161</v>
      </c>
      <c r="DX12" s="427">
        <f>+DT12-DS12</f>
        <v>0</v>
      </c>
      <c r="DY12" s="970">
        <v>77</v>
      </c>
      <c r="DZ12" s="427">
        <v>53.52</v>
      </c>
      <c r="EA12" s="970">
        <v>87</v>
      </c>
      <c r="EB12" s="427">
        <v>97</v>
      </c>
      <c r="EC12" s="427">
        <f>ED12+EE12+EF12</f>
        <v>237</v>
      </c>
      <c r="ED12" s="427">
        <v>97</v>
      </c>
      <c r="EE12" s="427">
        <v>140</v>
      </c>
      <c r="EF12" s="427">
        <v>0</v>
      </c>
      <c r="EG12" s="427"/>
      <c r="EH12" s="427">
        <f>INT(EC12-EB12)</f>
        <v>140</v>
      </c>
      <c r="EI12" s="427"/>
      <c r="EJ12" s="427"/>
      <c r="EK12" s="427"/>
      <c r="EL12" s="427">
        <f t="shared" si="10"/>
        <v>140</v>
      </c>
      <c r="EM12" s="970">
        <v>80</v>
      </c>
      <c r="EN12" s="427">
        <v>93</v>
      </c>
      <c r="EO12" s="427">
        <f>SUM(EP12:ER12)</f>
        <v>237</v>
      </c>
      <c r="EP12" s="427">
        <v>97</v>
      </c>
      <c r="EQ12" s="427">
        <f>EL12</f>
        <v>140</v>
      </c>
      <c r="ER12" s="427">
        <f>IF((EN12-EP12-EQ12)&lt;0,0,(EN12-EP12-EQ12))</f>
        <v>0</v>
      </c>
      <c r="ES12" s="427">
        <f>+EO12-EN12</f>
        <v>144</v>
      </c>
      <c r="ET12" s="427">
        <v>566</v>
      </c>
      <c r="EU12" s="427">
        <v>567.47</v>
      </c>
      <c r="EV12" s="427">
        <v>556</v>
      </c>
      <c r="EW12" s="427">
        <v>556</v>
      </c>
      <c r="EX12" s="427">
        <f>EY12+EZ12+FA12</f>
        <v>537</v>
      </c>
      <c r="EY12" s="427">
        <v>347</v>
      </c>
      <c r="EZ12" s="427"/>
      <c r="FA12" s="427">
        <v>190</v>
      </c>
      <c r="FB12" s="427">
        <f>EX12-EW12</f>
        <v>-19</v>
      </c>
      <c r="FC12" s="427"/>
      <c r="FD12" s="427"/>
      <c r="FE12" s="427"/>
      <c r="FF12" s="427">
        <f t="shared" si="11"/>
        <v>19</v>
      </c>
      <c r="FG12" s="427"/>
      <c r="FH12" s="427">
        <v>528</v>
      </c>
      <c r="FI12" s="427">
        <v>540</v>
      </c>
      <c r="FJ12" s="427">
        <f>+FK12+FL12+FM12</f>
        <v>540</v>
      </c>
      <c r="FK12" s="427">
        <v>347</v>
      </c>
      <c r="FL12" s="427">
        <f>IF(FB12&lt;0,0,FB12)</f>
        <v>0</v>
      </c>
      <c r="FM12" s="427">
        <f>IF((FI12-FK12-FL12)&lt;0,0,(FI12-FK12-FL12))</f>
        <v>193</v>
      </c>
      <c r="FN12" s="427">
        <f>+FJ12-FI12</f>
        <v>0</v>
      </c>
      <c r="FO12" s="427">
        <v>251</v>
      </c>
      <c r="FP12" s="427">
        <v>299</v>
      </c>
      <c r="FQ12" s="427">
        <v>264</v>
      </c>
      <c r="FR12" s="427">
        <v>260</v>
      </c>
      <c r="FS12" s="427">
        <f>FT12+FU12+FV12</f>
        <v>312</v>
      </c>
      <c r="FT12" s="427">
        <v>312</v>
      </c>
      <c r="FU12" s="427"/>
      <c r="FV12" s="427"/>
      <c r="FW12" s="427"/>
      <c r="FX12" s="427">
        <f>FS12-FR12</f>
        <v>52</v>
      </c>
      <c r="FY12" s="427"/>
      <c r="FZ12" s="427">
        <f>52</f>
        <v>52</v>
      </c>
      <c r="GA12" s="427"/>
      <c r="GB12" s="427"/>
      <c r="GC12" s="427">
        <v>284</v>
      </c>
      <c r="GD12" s="427">
        <v>394</v>
      </c>
      <c r="GE12" s="427">
        <f>SUM(GF12:GH12)</f>
        <v>394</v>
      </c>
      <c r="GF12" s="427">
        <v>312</v>
      </c>
      <c r="GG12" s="427">
        <f>FW12</f>
        <v>0</v>
      </c>
      <c r="GH12" s="427">
        <f>IF((GD12-GF12-GG12)&lt;0,0,(GD12-GF12-GG12))</f>
        <v>82</v>
      </c>
      <c r="GI12" s="427">
        <f>+GE12-GD12</f>
        <v>0</v>
      </c>
      <c r="GJ12" s="427">
        <v>210</v>
      </c>
      <c r="GK12" s="427">
        <v>204</v>
      </c>
      <c r="GL12" s="427">
        <v>223</v>
      </c>
      <c r="GM12" s="427">
        <v>241</v>
      </c>
      <c r="GN12" s="427">
        <f>SUM(GO12:GQ12)</f>
        <v>241</v>
      </c>
      <c r="GO12" s="427">
        <v>97</v>
      </c>
      <c r="GP12" s="427">
        <v>0</v>
      </c>
      <c r="GQ12" s="427">
        <v>144</v>
      </c>
      <c r="GR12" s="427">
        <f>+GN12-GM12</f>
        <v>0</v>
      </c>
      <c r="GS12" s="427"/>
      <c r="GT12" s="427"/>
      <c r="GU12" s="427"/>
      <c r="GV12" s="427">
        <f t="shared" si="12"/>
        <v>0</v>
      </c>
      <c r="GW12" s="427"/>
      <c r="GX12" s="427">
        <v>145</v>
      </c>
      <c r="GY12" s="427">
        <v>194</v>
      </c>
      <c r="GZ12" s="427">
        <f>SUM(HA12:HC12)</f>
        <v>194</v>
      </c>
      <c r="HA12" s="427">
        <v>97</v>
      </c>
      <c r="HB12" s="427">
        <v>0</v>
      </c>
      <c r="HC12" s="427">
        <f>IF((GY12-HA12-HB12)&lt;0,0,(GY12-HA12-HB12))</f>
        <v>97</v>
      </c>
      <c r="HD12" s="427">
        <f>+GZ12-GY12</f>
        <v>0</v>
      </c>
      <c r="HE12" s="427">
        <v>474</v>
      </c>
      <c r="HF12" s="427">
        <v>440</v>
      </c>
      <c r="HG12" s="427">
        <v>224</v>
      </c>
      <c r="HH12" s="427">
        <v>298</v>
      </c>
      <c r="HI12" s="427">
        <f t="shared" si="13"/>
        <v>1654</v>
      </c>
      <c r="HJ12" s="427">
        <v>440</v>
      </c>
      <c r="HK12" s="427">
        <v>1164</v>
      </c>
      <c r="HL12" s="427">
        <v>50</v>
      </c>
      <c r="HM12" s="427"/>
      <c r="HN12" s="427">
        <f>HI12-HH12</f>
        <v>1356</v>
      </c>
      <c r="HO12" s="427"/>
      <c r="HP12" s="427">
        <f>-HM15-HM16</f>
        <v>1289.06</v>
      </c>
      <c r="HQ12" s="427"/>
      <c r="HR12" s="427">
        <f>+HN12-HP12</f>
        <v>66.940000000000055</v>
      </c>
      <c r="HS12" s="427">
        <v>250</v>
      </c>
      <c r="HT12" s="427">
        <v>333</v>
      </c>
      <c r="HU12" s="427">
        <f>SUM(HV12:HX12)</f>
        <v>506.94000000000005</v>
      </c>
      <c r="HV12" s="427">
        <v>440</v>
      </c>
      <c r="HW12" s="427">
        <f>HR12</f>
        <v>66.940000000000055</v>
      </c>
      <c r="HX12" s="427">
        <f>IF((HT12-HV12-HW12)&lt;0,0,(HT12-HV12-HW12))</f>
        <v>0</v>
      </c>
      <c r="HY12" s="427">
        <f t="shared" si="14"/>
        <v>173.94000000000005</v>
      </c>
      <c r="HZ12" s="427">
        <v>131</v>
      </c>
      <c r="IA12" s="427">
        <v>87</v>
      </c>
      <c r="IB12" s="427">
        <v>80</v>
      </c>
      <c r="IC12" s="427">
        <v>100</v>
      </c>
      <c r="ID12" s="427">
        <f t="shared" si="15"/>
        <v>540</v>
      </c>
      <c r="IE12" s="427">
        <v>170</v>
      </c>
      <c r="IF12" s="427">
        <v>370</v>
      </c>
      <c r="IG12" s="970"/>
      <c r="IH12" s="427"/>
      <c r="II12" s="427">
        <f>ID12-IC12</f>
        <v>440</v>
      </c>
      <c r="IJ12" s="427"/>
      <c r="IK12" s="427"/>
      <c r="IL12" s="427"/>
      <c r="IM12" s="427">
        <f t="shared" si="16"/>
        <v>440</v>
      </c>
      <c r="IN12" s="427">
        <v>130</v>
      </c>
      <c r="IO12" s="427">
        <v>159</v>
      </c>
      <c r="IP12" s="427">
        <f>SUM(IQ12:IS12)</f>
        <v>610</v>
      </c>
      <c r="IQ12" s="427">
        <v>170</v>
      </c>
      <c r="IR12" s="427">
        <f t="shared" si="17"/>
        <v>440</v>
      </c>
      <c r="IS12" s="427">
        <f>IF((IO12-IQ12-IR12)&lt;0,0,(IO12-IQ12-IR12))</f>
        <v>0</v>
      </c>
      <c r="IT12" s="427">
        <f>+IP12-IO12</f>
        <v>451</v>
      </c>
      <c r="IU12" s="427">
        <v>264</v>
      </c>
      <c r="IV12" s="427">
        <v>422</v>
      </c>
      <c r="IW12" s="427">
        <v>164</v>
      </c>
      <c r="IX12" s="427">
        <v>220</v>
      </c>
      <c r="IY12" s="427">
        <f t="shared" si="18"/>
        <v>1369</v>
      </c>
      <c r="IZ12" s="427">
        <v>347</v>
      </c>
      <c r="JA12" s="427">
        <v>1022</v>
      </c>
      <c r="JB12" s="427"/>
      <c r="JC12" s="427"/>
      <c r="JD12" s="427">
        <f>IY12-IX12</f>
        <v>1149</v>
      </c>
      <c r="JE12" s="427"/>
      <c r="JF12" s="427">
        <f>-JC16</f>
        <v>431</v>
      </c>
      <c r="JG12" s="427"/>
      <c r="JH12" s="427">
        <f>JD12-JF12</f>
        <v>718</v>
      </c>
      <c r="JI12" s="427">
        <v>164</v>
      </c>
      <c r="JJ12" s="427">
        <v>220</v>
      </c>
      <c r="JK12" s="427">
        <f>+JL12+JM12+JN12</f>
        <v>1065</v>
      </c>
      <c r="JL12" s="427">
        <f>IZ12</f>
        <v>347</v>
      </c>
      <c r="JM12" s="427">
        <f t="shared" si="19"/>
        <v>718</v>
      </c>
      <c r="JN12" s="427">
        <f>IF((JJ12-JL12-JM12)&lt;0,0,(JJ12-JL12-JM12))</f>
        <v>0</v>
      </c>
      <c r="JO12" s="427">
        <f>+JK12-JJ12</f>
        <v>845</v>
      </c>
    </row>
    <row r="13" spans="1:275" ht="31.5">
      <c r="A13" s="286">
        <v>4</v>
      </c>
      <c r="B13" s="285" t="s">
        <v>1230</v>
      </c>
      <c r="C13" s="427">
        <f t="shared" si="5"/>
        <v>0</v>
      </c>
      <c r="D13" s="427">
        <f t="shared" si="5"/>
        <v>0</v>
      </c>
      <c r="E13" s="427">
        <f t="shared" si="5"/>
        <v>0</v>
      </c>
      <c r="F13" s="427">
        <f t="shared" si="5"/>
        <v>0</v>
      </c>
      <c r="G13" s="427">
        <f t="shared" si="5"/>
        <v>0</v>
      </c>
      <c r="H13" s="427">
        <f t="shared" si="5"/>
        <v>0</v>
      </c>
      <c r="I13" s="427">
        <f t="shared" si="5"/>
        <v>0</v>
      </c>
      <c r="J13" s="427">
        <f t="shared" si="5"/>
        <v>0</v>
      </c>
      <c r="K13" s="427">
        <f t="shared" si="5"/>
        <v>0</v>
      </c>
      <c r="L13" s="427">
        <f t="shared" si="5"/>
        <v>0</v>
      </c>
      <c r="M13" s="427">
        <f t="shared" si="5"/>
        <v>0</v>
      </c>
      <c r="N13" s="427">
        <f t="shared" si="5"/>
        <v>0</v>
      </c>
      <c r="O13" s="427">
        <f t="shared" si="5"/>
        <v>0</v>
      </c>
      <c r="P13" s="427">
        <f t="shared" si="5"/>
        <v>0</v>
      </c>
      <c r="Q13" s="427">
        <f t="shared" si="6"/>
        <v>0</v>
      </c>
      <c r="R13" s="427">
        <f t="shared" si="6"/>
        <v>0</v>
      </c>
      <c r="S13" s="427">
        <f t="shared" si="6"/>
        <v>0</v>
      </c>
      <c r="T13" s="427">
        <f t="shared" si="6"/>
        <v>0</v>
      </c>
      <c r="U13" s="427">
        <f t="shared" si="6"/>
        <v>0</v>
      </c>
      <c r="V13" s="427">
        <f t="shared" si="6"/>
        <v>3963</v>
      </c>
      <c r="W13" s="427">
        <f t="shared" si="6"/>
        <v>0</v>
      </c>
      <c r="X13" s="427"/>
      <c r="Y13" s="427"/>
      <c r="Z13" s="427"/>
      <c r="AA13" s="427"/>
      <c r="AB13" s="427"/>
      <c r="AC13" s="427"/>
      <c r="AD13" s="427"/>
      <c r="AE13" s="427"/>
      <c r="AF13" s="427"/>
      <c r="AG13" s="427"/>
      <c r="AH13" s="427"/>
      <c r="AI13" s="427"/>
      <c r="AJ13" s="427"/>
      <c r="AK13" s="427">
        <f>AG13-AI13</f>
        <v>0</v>
      </c>
      <c r="AL13" s="427"/>
      <c r="AM13" s="427"/>
      <c r="AN13" s="427"/>
      <c r="AO13" s="427"/>
      <c r="AP13" s="427">
        <f>AK13</f>
        <v>0</v>
      </c>
      <c r="AQ13" s="427"/>
      <c r="AR13" s="427"/>
      <c r="AS13" s="427"/>
      <c r="AT13" s="427"/>
      <c r="AU13" s="427"/>
      <c r="AV13" s="427"/>
      <c r="AW13" s="427"/>
      <c r="AX13" s="427"/>
      <c r="AY13" s="427"/>
      <c r="AZ13" s="427"/>
      <c r="BA13" s="427"/>
      <c r="BB13" s="427">
        <f>AW13-AV13</f>
        <v>0</v>
      </c>
      <c r="BC13" s="427"/>
      <c r="BD13" s="427"/>
      <c r="BE13" s="427"/>
      <c r="BF13" s="427">
        <f>BB13-BD13</f>
        <v>0</v>
      </c>
      <c r="BG13" s="427"/>
      <c r="BH13" s="427"/>
      <c r="BI13" s="427"/>
      <c r="BJ13" s="427"/>
      <c r="BK13" s="427"/>
      <c r="BL13" s="427">
        <f>INT(790574400/1000000)</f>
        <v>790</v>
      </c>
      <c r="BM13" s="427"/>
      <c r="BN13" s="427"/>
      <c r="BO13" s="427"/>
      <c r="BP13" s="427"/>
      <c r="BQ13" s="427"/>
      <c r="BR13" s="427"/>
      <c r="BS13" s="427"/>
      <c r="BT13" s="427"/>
      <c r="BU13" s="427"/>
      <c r="BV13" s="427"/>
      <c r="BW13" s="427">
        <f t="shared" si="21"/>
        <v>0</v>
      </c>
      <c r="BX13" s="427"/>
      <c r="BY13" s="427"/>
      <c r="BZ13" s="427"/>
      <c r="CA13" s="427">
        <f t="shared" si="9"/>
        <v>0</v>
      </c>
      <c r="CB13" s="427"/>
      <c r="CC13" s="427"/>
      <c r="CD13" s="427"/>
      <c r="CE13" s="427"/>
      <c r="CF13" s="427"/>
      <c r="CG13" s="427">
        <f>INT(531471600/1000000)</f>
        <v>531</v>
      </c>
      <c r="CH13" s="427"/>
      <c r="CI13" s="427"/>
      <c r="CJ13" s="427"/>
      <c r="CK13" s="427"/>
      <c r="CL13" s="427"/>
      <c r="CM13" s="427"/>
      <c r="CN13" s="427"/>
      <c r="CO13" s="427"/>
      <c r="CP13" s="427"/>
      <c r="CQ13" s="427"/>
      <c r="CR13" s="427">
        <f>CM13-CL13</f>
        <v>0</v>
      </c>
      <c r="CS13" s="427"/>
      <c r="CT13" s="427"/>
      <c r="CU13" s="427"/>
      <c r="CV13" s="427">
        <f>+CR13-CT13</f>
        <v>0</v>
      </c>
      <c r="CW13" s="427"/>
      <c r="CX13" s="427"/>
      <c r="CY13" s="427"/>
      <c r="CZ13" s="427"/>
      <c r="DA13" s="427">
        <f>CV13</f>
        <v>0</v>
      </c>
      <c r="DB13" s="427">
        <f>INT(790574400/1000000)</f>
        <v>790</v>
      </c>
      <c r="DC13" s="427"/>
      <c r="DD13" s="427"/>
      <c r="DE13" s="427"/>
      <c r="DF13" s="427"/>
      <c r="DG13" s="427"/>
      <c r="DH13" s="427"/>
      <c r="DI13" s="427"/>
      <c r="DJ13" s="427"/>
      <c r="DK13" s="427"/>
      <c r="DL13" s="427"/>
      <c r="DM13" s="427">
        <f>DH13-DG13</f>
        <v>0</v>
      </c>
      <c r="DN13" s="427"/>
      <c r="DO13" s="427"/>
      <c r="DP13" s="427"/>
      <c r="DQ13" s="427"/>
      <c r="DR13" s="427"/>
      <c r="DS13" s="427"/>
      <c r="DT13" s="427"/>
      <c r="DU13" s="427"/>
      <c r="DV13" s="427"/>
      <c r="DW13" s="427"/>
      <c r="DX13" s="427"/>
      <c r="DY13" s="970"/>
      <c r="DZ13" s="427"/>
      <c r="EA13" s="970"/>
      <c r="EB13" s="427"/>
      <c r="EC13" s="427"/>
      <c r="ED13" s="427"/>
      <c r="EE13" s="427"/>
      <c r="EF13" s="427"/>
      <c r="EG13" s="427"/>
      <c r="EH13" s="427">
        <f>INT(EC13-EB13)</f>
        <v>0</v>
      </c>
      <c r="EI13" s="427"/>
      <c r="EJ13" s="427"/>
      <c r="EK13" s="427"/>
      <c r="EL13" s="427">
        <f t="shared" si="10"/>
        <v>0</v>
      </c>
      <c r="EM13" s="970"/>
      <c r="EN13" s="427"/>
      <c r="EO13" s="427"/>
      <c r="EP13" s="427"/>
      <c r="EQ13" s="427">
        <f>EL13</f>
        <v>0</v>
      </c>
      <c r="ER13" s="427">
        <f>INT(790574400/1000000)</f>
        <v>790</v>
      </c>
      <c r="ES13" s="427"/>
      <c r="ET13" s="427"/>
      <c r="EU13" s="427"/>
      <c r="EV13" s="427"/>
      <c r="EW13" s="427"/>
      <c r="EX13" s="427"/>
      <c r="EY13" s="427"/>
      <c r="EZ13" s="427"/>
      <c r="FA13" s="427"/>
      <c r="FB13" s="427"/>
      <c r="FC13" s="427"/>
      <c r="FD13" s="427"/>
      <c r="FE13" s="427"/>
      <c r="FF13" s="427">
        <f t="shared" si="11"/>
        <v>0</v>
      </c>
      <c r="FG13" s="427"/>
      <c r="FH13" s="427"/>
      <c r="FI13" s="427"/>
      <c r="FJ13" s="427"/>
      <c r="FK13" s="427"/>
      <c r="FL13" s="427"/>
      <c r="FM13" s="427">
        <f>0</f>
        <v>0</v>
      </c>
      <c r="FN13" s="427"/>
      <c r="FO13" s="427"/>
      <c r="FP13" s="427"/>
      <c r="FQ13" s="427"/>
      <c r="FR13" s="427"/>
      <c r="FS13" s="427"/>
      <c r="FT13" s="427"/>
      <c r="FU13" s="427"/>
      <c r="FV13" s="427"/>
      <c r="FW13" s="427"/>
      <c r="FX13" s="427">
        <f>FS13-FR13</f>
        <v>0</v>
      </c>
      <c r="FY13" s="427"/>
      <c r="FZ13" s="427"/>
      <c r="GA13" s="427"/>
      <c r="GB13" s="427"/>
      <c r="GC13" s="427"/>
      <c r="GD13" s="427"/>
      <c r="GE13" s="427"/>
      <c r="GF13" s="427"/>
      <c r="GG13" s="427"/>
      <c r="GH13" s="427">
        <f>INT(531471600/1000000)</f>
        <v>531</v>
      </c>
      <c r="GI13" s="427"/>
      <c r="GJ13" s="427"/>
      <c r="GK13" s="427"/>
      <c r="GL13" s="427"/>
      <c r="GM13" s="427"/>
      <c r="GN13" s="427"/>
      <c r="GO13" s="427"/>
      <c r="GP13" s="427"/>
      <c r="GQ13" s="427"/>
      <c r="GR13" s="427">
        <f>+GN13-GM13</f>
        <v>0</v>
      </c>
      <c r="GS13" s="427"/>
      <c r="GT13" s="427"/>
      <c r="GU13" s="427"/>
      <c r="GV13" s="427">
        <f t="shared" si="12"/>
        <v>0</v>
      </c>
      <c r="GW13" s="427"/>
      <c r="GX13" s="427"/>
      <c r="GY13" s="427"/>
      <c r="GZ13" s="427"/>
      <c r="HA13" s="427"/>
      <c r="HB13" s="427"/>
      <c r="HC13" s="427"/>
      <c r="HD13" s="427"/>
      <c r="HE13" s="427"/>
      <c r="HF13" s="427"/>
      <c r="HG13" s="427"/>
      <c r="HH13" s="427"/>
      <c r="HI13" s="427"/>
      <c r="HJ13" s="427"/>
      <c r="HK13" s="427"/>
      <c r="HL13" s="427"/>
      <c r="HM13" s="427"/>
      <c r="HN13" s="427"/>
      <c r="HO13" s="427"/>
      <c r="HP13" s="427"/>
      <c r="HQ13" s="427"/>
      <c r="HR13" s="427">
        <f>+HN13-HP13</f>
        <v>0</v>
      </c>
      <c r="HS13" s="427"/>
      <c r="HT13" s="427"/>
      <c r="HU13" s="427"/>
      <c r="HV13" s="427"/>
      <c r="HW13" s="427"/>
      <c r="HX13" s="427"/>
      <c r="HY13" s="427"/>
      <c r="HZ13" s="427"/>
      <c r="IA13" s="427"/>
      <c r="IB13" s="427"/>
      <c r="IC13" s="427"/>
      <c r="ID13" s="427"/>
      <c r="IE13" s="427"/>
      <c r="IF13" s="427"/>
      <c r="IG13" s="970"/>
      <c r="IH13" s="427"/>
      <c r="II13" s="427">
        <f>ID13-IC13</f>
        <v>0</v>
      </c>
      <c r="IJ13" s="427"/>
      <c r="IK13" s="427"/>
      <c r="IL13" s="427"/>
      <c r="IM13" s="427">
        <f t="shared" si="16"/>
        <v>0</v>
      </c>
      <c r="IN13" s="427"/>
      <c r="IO13" s="427"/>
      <c r="IP13" s="427"/>
      <c r="IQ13" s="427"/>
      <c r="IR13" s="427">
        <f t="shared" si="17"/>
        <v>0</v>
      </c>
      <c r="IS13" s="427"/>
      <c r="IT13" s="427"/>
      <c r="IU13" s="427"/>
      <c r="IV13" s="427"/>
      <c r="IW13" s="427"/>
      <c r="IX13" s="427"/>
      <c r="IY13" s="427"/>
      <c r="IZ13" s="427"/>
      <c r="JA13" s="427"/>
      <c r="JB13" s="427"/>
      <c r="JC13" s="427"/>
      <c r="JD13" s="427">
        <f>IY13-IX13</f>
        <v>0</v>
      </c>
      <c r="JE13" s="427"/>
      <c r="JF13" s="427"/>
      <c r="JG13" s="427"/>
      <c r="JH13" s="427">
        <f>JD13-JF13</f>
        <v>0</v>
      </c>
      <c r="JI13" s="427"/>
      <c r="JJ13" s="427"/>
      <c r="JK13" s="427"/>
      <c r="JL13" s="427"/>
      <c r="JM13" s="427">
        <f t="shared" si="19"/>
        <v>0</v>
      </c>
      <c r="JN13" s="427">
        <f>INT(531471600/1000000)</f>
        <v>531</v>
      </c>
      <c r="JO13" s="427"/>
    </row>
    <row r="14" spans="1:275" ht="15.75">
      <c r="A14" s="288" t="s">
        <v>396</v>
      </c>
      <c r="B14" s="289" t="s">
        <v>601</v>
      </c>
      <c r="C14" s="428">
        <f t="shared" ref="C14:CD14" si="22">SUM(C15:C17)</f>
        <v>82750</v>
      </c>
      <c r="D14" s="428">
        <f t="shared" si="22"/>
        <v>311137.45</v>
      </c>
      <c r="E14" s="428">
        <f t="shared" si="22"/>
        <v>79926.399999999994</v>
      </c>
      <c r="F14" s="428">
        <f t="shared" si="22"/>
        <v>327358.56799999997</v>
      </c>
      <c r="G14" s="428">
        <f t="shared" si="22"/>
        <v>310331</v>
      </c>
      <c r="H14" s="428">
        <f t="shared" si="22"/>
        <v>186570</v>
      </c>
      <c r="I14" s="428">
        <f t="shared" si="22"/>
        <v>22592</v>
      </c>
      <c r="J14" s="428">
        <f t="shared" si="22"/>
        <v>101169</v>
      </c>
      <c r="K14" s="428">
        <f t="shared" si="22"/>
        <v>-26819.567999999999</v>
      </c>
      <c r="L14" s="428">
        <f t="shared" si="22"/>
        <v>9792</v>
      </c>
      <c r="M14" s="428">
        <f t="shared" si="22"/>
        <v>0</v>
      </c>
      <c r="N14" s="428">
        <f t="shared" si="22"/>
        <v>1993.9839999999999</v>
      </c>
      <c r="O14" s="428">
        <f t="shared" si="22"/>
        <v>15443</v>
      </c>
      <c r="P14" s="428">
        <f t="shared" si="22"/>
        <v>7367.0159999999996</v>
      </c>
      <c r="Q14" s="428">
        <f t="shared" si="22"/>
        <v>66749</v>
      </c>
      <c r="R14" s="428">
        <f t="shared" si="22"/>
        <v>323353</v>
      </c>
      <c r="S14" s="428">
        <f t="shared" si="22"/>
        <v>324933</v>
      </c>
      <c r="T14" s="428">
        <f t="shared" si="22"/>
        <v>186570</v>
      </c>
      <c r="U14" s="428">
        <f t="shared" si="22"/>
        <v>7798.0159999999996</v>
      </c>
      <c r="V14" s="428">
        <f t="shared" si="22"/>
        <v>130564.984</v>
      </c>
      <c r="W14" s="428">
        <f t="shared" si="22"/>
        <v>1580</v>
      </c>
      <c r="X14" s="428">
        <f t="shared" si="22"/>
        <v>9744</v>
      </c>
      <c r="Y14" s="428">
        <f t="shared" si="22"/>
        <v>27399</v>
      </c>
      <c r="Z14" s="428">
        <f>SUM(Z15:Z17)</f>
        <v>8810</v>
      </c>
      <c r="AA14" s="428">
        <f t="shared" si="22"/>
        <v>31132</v>
      </c>
      <c r="AB14" s="428">
        <f t="shared" si="22"/>
        <v>30205</v>
      </c>
      <c r="AC14" s="428">
        <f t="shared" si="22"/>
        <v>16351</v>
      </c>
      <c r="AD14" s="428">
        <f t="shared" si="22"/>
        <v>351</v>
      </c>
      <c r="AE14" s="428">
        <f t="shared" si="22"/>
        <v>13503</v>
      </c>
      <c r="AF14" s="428">
        <f t="shared" si="22"/>
        <v>-1629</v>
      </c>
      <c r="AG14" s="428">
        <f t="shared" si="22"/>
        <v>702</v>
      </c>
      <c r="AH14" s="428">
        <f t="shared" si="22"/>
        <v>0</v>
      </c>
      <c r="AI14" s="428">
        <f t="shared" si="22"/>
        <v>702</v>
      </c>
      <c r="AJ14" s="428">
        <f t="shared" si="22"/>
        <v>0</v>
      </c>
      <c r="AK14" s="428">
        <f t="shared" si="22"/>
        <v>0</v>
      </c>
      <c r="AL14" s="428">
        <f t="shared" si="22"/>
        <v>6810</v>
      </c>
      <c r="AM14" s="428">
        <f t="shared" si="22"/>
        <v>32200</v>
      </c>
      <c r="AN14" s="428">
        <f t="shared" si="22"/>
        <v>32551</v>
      </c>
      <c r="AO14" s="428">
        <f t="shared" si="22"/>
        <v>16351</v>
      </c>
      <c r="AP14" s="428">
        <f t="shared" si="22"/>
        <v>0</v>
      </c>
      <c r="AQ14" s="428">
        <f t="shared" si="22"/>
        <v>16200</v>
      </c>
      <c r="AR14" s="428">
        <f t="shared" si="22"/>
        <v>351</v>
      </c>
      <c r="AS14" s="428">
        <f t="shared" si="22"/>
        <v>2880</v>
      </c>
      <c r="AT14" s="428">
        <f t="shared" si="22"/>
        <v>12746</v>
      </c>
      <c r="AU14" s="428">
        <f t="shared" si="22"/>
        <v>3686</v>
      </c>
      <c r="AV14" s="428">
        <f t="shared" si="22"/>
        <v>14811.004000000001</v>
      </c>
      <c r="AW14" s="428">
        <f t="shared" si="22"/>
        <v>12460</v>
      </c>
      <c r="AX14" s="428">
        <f t="shared" si="22"/>
        <v>9548</v>
      </c>
      <c r="AY14" s="428">
        <f t="shared" si="22"/>
        <v>58</v>
      </c>
      <c r="AZ14" s="428">
        <f t="shared" si="22"/>
        <v>2854</v>
      </c>
      <c r="BA14" s="428">
        <f t="shared" si="22"/>
        <v>-2467.0039999999999</v>
      </c>
      <c r="BB14" s="428">
        <f t="shared" si="22"/>
        <v>116</v>
      </c>
      <c r="BC14" s="428">
        <f t="shared" si="22"/>
        <v>0</v>
      </c>
      <c r="BD14" s="428">
        <f t="shared" si="22"/>
        <v>116</v>
      </c>
      <c r="BE14" s="428">
        <f t="shared" si="22"/>
        <v>686</v>
      </c>
      <c r="BF14" s="428">
        <f t="shared" si="22"/>
        <v>0</v>
      </c>
      <c r="BG14" s="428">
        <f t="shared" si="22"/>
        <v>3119</v>
      </c>
      <c r="BH14" s="428">
        <f t="shared" si="22"/>
        <v>14460</v>
      </c>
      <c r="BI14" s="428">
        <f t="shared" si="22"/>
        <v>14518</v>
      </c>
      <c r="BJ14" s="428">
        <f t="shared" si="22"/>
        <v>9548</v>
      </c>
      <c r="BK14" s="428">
        <f t="shared" si="22"/>
        <v>0</v>
      </c>
      <c r="BL14" s="428">
        <f t="shared" si="22"/>
        <v>4970</v>
      </c>
      <c r="BM14" s="428">
        <f t="shared" si="22"/>
        <v>58</v>
      </c>
      <c r="BN14" s="428">
        <f t="shared" si="22"/>
        <v>4571</v>
      </c>
      <c r="BO14" s="428">
        <f t="shared" si="22"/>
        <v>12092</v>
      </c>
      <c r="BP14" s="428">
        <f t="shared" si="22"/>
        <v>3636</v>
      </c>
      <c r="BQ14" s="428">
        <f>SUM(BQ15:BQ17)</f>
        <v>13421</v>
      </c>
      <c r="BR14" s="428">
        <f t="shared" si="22"/>
        <v>15175</v>
      </c>
      <c r="BS14" s="428">
        <f t="shared" si="22"/>
        <v>8814</v>
      </c>
      <c r="BT14" s="428">
        <f t="shared" si="22"/>
        <v>1121</v>
      </c>
      <c r="BU14" s="428">
        <f t="shared" si="22"/>
        <v>5240</v>
      </c>
      <c r="BV14" s="428">
        <f t="shared" si="22"/>
        <v>-371</v>
      </c>
      <c r="BW14" s="428">
        <f t="shared" si="22"/>
        <v>2125</v>
      </c>
      <c r="BX14" s="428">
        <f t="shared" si="22"/>
        <v>0</v>
      </c>
      <c r="BY14" s="428">
        <f t="shared" si="22"/>
        <v>371</v>
      </c>
      <c r="BZ14" s="428">
        <f t="shared" si="22"/>
        <v>0</v>
      </c>
      <c r="CA14" s="428">
        <f t="shared" si="22"/>
        <v>1754</v>
      </c>
      <c r="CB14" s="428">
        <f t="shared" si="22"/>
        <v>3020</v>
      </c>
      <c r="CC14" s="428">
        <f t="shared" si="22"/>
        <v>13127</v>
      </c>
      <c r="CD14" s="428">
        <f t="shared" si="22"/>
        <v>14298</v>
      </c>
      <c r="CE14" s="428">
        <f t="shared" ref="CE14:FJ14" si="23">SUM(CE15:CE17)</f>
        <v>8814</v>
      </c>
      <c r="CF14" s="428">
        <f t="shared" si="23"/>
        <v>1754</v>
      </c>
      <c r="CG14" s="428">
        <f t="shared" si="23"/>
        <v>3730</v>
      </c>
      <c r="CH14" s="428">
        <f t="shared" si="23"/>
        <v>1171</v>
      </c>
      <c r="CI14" s="428">
        <f t="shared" si="23"/>
        <v>6614</v>
      </c>
      <c r="CJ14" s="428">
        <f t="shared" si="23"/>
        <v>18365</v>
      </c>
      <c r="CK14" s="428">
        <f t="shared" si="23"/>
        <v>4217</v>
      </c>
      <c r="CL14" s="428">
        <f t="shared" si="23"/>
        <v>21447.984</v>
      </c>
      <c r="CM14" s="428">
        <f t="shared" si="23"/>
        <v>25070</v>
      </c>
      <c r="CN14" s="428">
        <f t="shared" si="23"/>
        <v>11527</v>
      </c>
      <c r="CO14" s="428">
        <f t="shared" si="23"/>
        <v>1007</v>
      </c>
      <c r="CP14" s="428">
        <f t="shared" si="23"/>
        <v>12536</v>
      </c>
      <c r="CQ14" s="428">
        <f t="shared" si="23"/>
        <v>-447.98399999999998</v>
      </c>
      <c r="CR14" s="428">
        <f t="shared" si="23"/>
        <v>4070</v>
      </c>
      <c r="CS14" s="428">
        <f t="shared" si="23"/>
        <v>0</v>
      </c>
      <c r="CT14" s="428">
        <f t="shared" si="23"/>
        <v>447.98399999999998</v>
      </c>
      <c r="CU14" s="428">
        <f t="shared" si="23"/>
        <v>0</v>
      </c>
      <c r="CV14" s="428">
        <f t="shared" si="23"/>
        <v>3622.0160000000001</v>
      </c>
      <c r="CW14" s="428">
        <f t="shared" si="23"/>
        <v>3850</v>
      </c>
      <c r="CX14" s="428">
        <f t="shared" si="23"/>
        <v>19500</v>
      </c>
      <c r="CY14" s="428">
        <f t="shared" si="23"/>
        <v>19500</v>
      </c>
      <c r="CZ14" s="428">
        <f t="shared" si="23"/>
        <v>11527</v>
      </c>
      <c r="DA14" s="428">
        <f t="shared" si="23"/>
        <v>3622.0160000000001</v>
      </c>
      <c r="DB14" s="428">
        <f>SUM(DB15:DB17)</f>
        <v>4350.9840000000004</v>
      </c>
      <c r="DC14" s="428">
        <f t="shared" si="23"/>
        <v>0</v>
      </c>
      <c r="DD14" s="428">
        <f t="shared" si="23"/>
        <v>9165</v>
      </c>
      <c r="DE14" s="428">
        <f t="shared" si="23"/>
        <v>32123</v>
      </c>
      <c r="DF14" s="428">
        <f t="shared" si="23"/>
        <v>8719</v>
      </c>
      <c r="DG14" s="428">
        <f t="shared" si="23"/>
        <v>32229</v>
      </c>
      <c r="DH14" s="428">
        <f t="shared" si="23"/>
        <v>26105</v>
      </c>
      <c r="DI14" s="428">
        <f t="shared" si="23"/>
        <v>20210</v>
      </c>
      <c r="DJ14" s="428">
        <f t="shared" si="23"/>
        <v>0</v>
      </c>
      <c r="DK14" s="428">
        <f t="shared" si="23"/>
        <v>5895</v>
      </c>
      <c r="DL14" s="428">
        <f t="shared" si="23"/>
        <v>-6124</v>
      </c>
      <c r="DM14" s="428">
        <f t="shared" si="23"/>
        <v>0</v>
      </c>
      <c r="DN14" s="428">
        <f t="shared" si="23"/>
        <v>0</v>
      </c>
      <c r="DO14" s="428">
        <f t="shared" si="23"/>
        <v>0</v>
      </c>
      <c r="DP14" s="428">
        <f t="shared" si="23"/>
        <v>3337</v>
      </c>
      <c r="DQ14" s="428">
        <f t="shared" si="23"/>
        <v>0</v>
      </c>
      <c r="DR14" s="428">
        <f t="shared" si="23"/>
        <v>6649</v>
      </c>
      <c r="DS14" s="428">
        <f t="shared" si="23"/>
        <v>31339</v>
      </c>
      <c r="DT14" s="428">
        <f t="shared" si="23"/>
        <v>31339</v>
      </c>
      <c r="DU14" s="428">
        <f t="shared" si="23"/>
        <v>20210</v>
      </c>
      <c r="DV14" s="428">
        <f t="shared" si="23"/>
        <v>0</v>
      </c>
      <c r="DW14" s="428">
        <f t="shared" si="23"/>
        <v>11129</v>
      </c>
      <c r="DX14" s="428">
        <f t="shared" si="23"/>
        <v>0</v>
      </c>
      <c r="DY14" s="428">
        <f t="shared" si="23"/>
        <v>5548</v>
      </c>
      <c r="DZ14" s="428">
        <f t="shared" si="23"/>
        <v>24341</v>
      </c>
      <c r="EA14" s="974">
        <f t="shared" si="23"/>
        <v>5565</v>
      </c>
      <c r="EB14" s="428">
        <f t="shared" si="23"/>
        <v>26283.52</v>
      </c>
      <c r="EC14" s="428">
        <f t="shared" si="23"/>
        <v>24000</v>
      </c>
      <c r="ED14" s="428">
        <f t="shared" si="23"/>
        <v>14950</v>
      </c>
      <c r="EE14" s="428">
        <f t="shared" si="23"/>
        <v>9050</v>
      </c>
      <c r="EF14" s="428">
        <f t="shared" si="23"/>
        <v>0</v>
      </c>
      <c r="EG14" s="428">
        <f t="shared" si="23"/>
        <v>-2283.52</v>
      </c>
      <c r="EH14" s="428">
        <f t="shared" si="23"/>
        <v>0</v>
      </c>
      <c r="EI14" s="428">
        <f t="shared" si="23"/>
        <v>0</v>
      </c>
      <c r="EJ14" s="428">
        <f t="shared" si="23"/>
        <v>0</v>
      </c>
      <c r="EK14" s="428">
        <f t="shared" si="23"/>
        <v>0</v>
      </c>
      <c r="EL14" s="428">
        <f t="shared" si="23"/>
        <v>0</v>
      </c>
      <c r="EM14" s="428">
        <f t="shared" si="23"/>
        <v>5382</v>
      </c>
      <c r="EN14" s="428">
        <f t="shared" si="23"/>
        <v>26064</v>
      </c>
      <c r="EO14" s="428">
        <f t="shared" si="23"/>
        <v>26064</v>
      </c>
      <c r="EP14" s="428">
        <f t="shared" si="23"/>
        <v>14950</v>
      </c>
      <c r="EQ14" s="428">
        <f t="shared" si="23"/>
        <v>0</v>
      </c>
      <c r="ER14" s="428">
        <f t="shared" si="23"/>
        <v>11114</v>
      </c>
      <c r="ES14" s="428">
        <f t="shared" si="23"/>
        <v>0</v>
      </c>
      <c r="ET14" s="428">
        <f t="shared" si="23"/>
        <v>10140</v>
      </c>
      <c r="EU14" s="428">
        <f t="shared" si="23"/>
        <v>41099.620000000003</v>
      </c>
      <c r="EV14" s="428">
        <f t="shared" si="23"/>
        <v>9269</v>
      </c>
      <c r="EW14" s="428">
        <f t="shared" si="23"/>
        <v>37361</v>
      </c>
      <c r="EX14" s="428">
        <f t="shared" si="23"/>
        <v>30503</v>
      </c>
      <c r="EY14" s="428">
        <f t="shared" si="23"/>
        <v>21000</v>
      </c>
      <c r="EZ14" s="428">
        <f t="shared" si="23"/>
        <v>-4497</v>
      </c>
      <c r="FA14" s="428">
        <f t="shared" si="23"/>
        <v>14000</v>
      </c>
      <c r="FB14" s="428">
        <f t="shared" si="23"/>
        <v>-6858</v>
      </c>
      <c r="FC14" s="428">
        <f t="shared" si="23"/>
        <v>0</v>
      </c>
      <c r="FD14" s="428">
        <f t="shared" si="23"/>
        <v>0</v>
      </c>
      <c r="FE14" s="428">
        <f t="shared" si="23"/>
        <v>0</v>
      </c>
      <c r="FF14" s="428">
        <f t="shared" si="23"/>
        <v>6858</v>
      </c>
      <c r="FG14" s="428">
        <f t="shared" si="23"/>
        <v>0</v>
      </c>
      <c r="FH14" s="428">
        <f t="shared" si="23"/>
        <v>8306</v>
      </c>
      <c r="FI14" s="428">
        <f t="shared" si="23"/>
        <v>37986</v>
      </c>
      <c r="FJ14" s="428">
        <f t="shared" si="23"/>
        <v>37986</v>
      </c>
      <c r="FK14" s="428">
        <f t="shared" ref="FK14:IP14" si="24">SUM(FK15:FK17)</f>
        <v>21000</v>
      </c>
      <c r="FL14" s="428">
        <f t="shared" si="24"/>
        <v>0</v>
      </c>
      <c r="FM14" s="428">
        <f t="shared" si="24"/>
        <v>16986</v>
      </c>
      <c r="FN14" s="428">
        <f t="shared" si="24"/>
        <v>0</v>
      </c>
      <c r="FO14" s="428">
        <f t="shared" si="24"/>
        <v>6130</v>
      </c>
      <c r="FP14" s="428">
        <f t="shared" si="24"/>
        <v>21190</v>
      </c>
      <c r="FQ14" s="428">
        <f t="shared" si="24"/>
        <v>6715</v>
      </c>
      <c r="FR14" s="428">
        <f t="shared" si="24"/>
        <v>22217</v>
      </c>
      <c r="FS14" s="428">
        <f t="shared" si="24"/>
        <v>20160</v>
      </c>
      <c r="FT14" s="428">
        <f t="shared" si="24"/>
        <v>13680</v>
      </c>
      <c r="FU14" s="428">
        <f t="shared" si="24"/>
        <v>-1397</v>
      </c>
      <c r="FV14" s="428">
        <f t="shared" si="24"/>
        <v>7877</v>
      </c>
      <c r="FW14" s="428">
        <f t="shared" si="24"/>
        <v>-2057</v>
      </c>
      <c r="FX14" s="428">
        <f t="shared" si="24"/>
        <v>0</v>
      </c>
      <c r="FY14" s="428">
        <f t="shared" si="24"/>
        <v>0</v>
      </c>
      <c r="FZ14" s="428">
        <f t="shared" si="24"/>
        <v>0</v>
      </c>
      <c r="GA14" s="428">
        <f t="shared" si="24"/>
        <v>2057</v>
      </c>
      <c r="GB14" s="428">
        <f t="shared" si="24"/>
        <v>0</v>
      </c>
      <c r="GC14" s="428">
        <f t="shared" si="24"/>
        <v>5530</v>
      </c>
      <c r="GD14" s="428">
        <f t="shared" si="24"/>
        <v>21557</v>
      </c>
      <c r="GE14" s="428">
        <f t="shared" si="24"/>
        <v>21557</v>
      </c>
      <c r="GF14" s="428">
        <f t="shared" si="24"/>
        <v>13680</v>
      </c>
      <c r="GG14" s="428">
        <f t="shared" si="24"/>
        <v>0</v>
      </c>
      <c r="GH14" s="428">
        <f t="shared" si="24"/>
        <v>7877</v>
      </c>
      <c r="GI14" s="428">
        <f t="shared" si="24"/>
        <v>0</v>
      </c>
      <c r="GJ14" s="428">
        <f t="shared" si="24"/>
        <v>5554</v>
      </c>
      <c r="GK14" s="428">
        <f t="shared" si="24"/>
        <v>32249.83</v>
      </c>
      <c r="GL14" s="428">
        <f t="shared" si="24"/>
        <v>5954.4</v>
      </c>
      <c r="GM14" s="428">
        <f t="shared" si="24"/>
        <v>36764</v>
      </c>
      <c r="GN14" s="428">
        <f t="shared" si="24"/>
        <v>34259</v>
      </c>
      <c r="GO14" s="428">
        <f t="shared" si="24"/>
        <v>20270</v>
      </c>
      <c r="GP14" s="428">
        <f t="shared" si="24"/>
        <v>-551</v>
      </c>
      <c r="GQ14" s="428">
        <f t="shared" si="24"/>
        <v>14540</v>
      </c>
      <c r="GR14" s="428">
        <f t="shared" si="24"/>
        <v>-2505</v>
      </c>
      <c r="GS14" s="428">
        <f t="shared" si="24"/>
        <v>0</v>
      </c>
      <c r="GT14" s="428">
        <f t="shared" si="24"/>
        <v>0</v>
      </c>
      <c r="GU14" s="428">
        <f t="shared" si="24"/>
        <v>0</v>
      </c>
      <c r="GV14" s="428">
        <f t="shared" si="24"/>
        <v>2505</v>
      </c>
      <c r="GW14" s="428">
        <f t="shared" si="24"/>
        <v>0</v>
      </c>
      <c r="GX14" s="428">
        <f t="shared" si="24"/>
        <v>5280</v>
      </c>
      <c r="GY14" s="428">
        <f t="shared" si="24"/>
        <v>35750</v>
      </c>
      <c r="GZ14" s="428">
        <f t="shared" si="24"/>
        <v>35750</v>
      </c>
      <c r="HA14" s="428">
        <f t="shared" si="24"/>
        <v>20270</v>
      </c>
      <c r="HB14" s="428">
        <f t="shared" si="24"/>
        <v>0</v>
      </c>
      <c r="HC14" s="428">
        <f t="shared" si="24"/>
        <v>15480</v>
      </c>
      <c r="HD14" s="428">
        <f t="shared" si="24"/>
        <v>0</v>
      </c>
      <c r="HE14" s="428">
        <f t="shared" si="24"/>
        <v>9233</v>
      </c>
      <c r="HF14" s="428">
        <f t="shared" si="24"/>
        <v>34582</v>
      </c>
      <c r="HG14" s="428">
        <f t="shared" si="24"/>
        <v>10794</v>
      </c>
      <c r="HH14" s="428">
        <f t="shared" si="24"/>
        <v>34588.06</v>
      </c>
      <c r="HI14" s="428">
        <f t="shared" si="24"/>
        <v>33299</v>
      </c>
      <c r="HJ14" s="428">
        <f t="shared" si="24"/>
        <v>20520</v>
      </c>
      <c r="HK14" s="428">
        <f t="shared" si="24"/>
        <v>2521</v>
      </c>
      <c r="HL14" s="428">
        <f t="shared" si="24"/>
        <v>10258</v>
      </c>
      <c r="HM14" s="428">
        <f t="shared" si="24"/>
        <v>-1289.06</v>
      </c>
      <c r="HN14" s="428">
        <f t="shared" si="24"/>
        <v>0</v>
      </c>
      <c r="HO14" s="428">
        <f t="shared" si="24"/>
        <v>0</v>
      </c>
      <c r="HP14" s="428">
        <f t="shared" si="24"/>
        <v>0</v>
      </c>
      <c r="HQ14" s="428">
        <f t="shared" si="24"/>
        <v>0</v>
      </c>
      <c r="HR14" s="428">
        <f t="shared" si="24"/>
        <v>0</v>
      </c>
      <c r="HS14" s="428">
        <f t="shared" si="24"/>
        <v>7200</v>
      </c>
      <c r="HT14" s="428">
        <f t="shared" si="24"/>
        <v>33870</v>
      </c>
      <c r="HU14" s="428">
        <f t="shared" si="24"/>
        <v>33870</v>
      </c>
      <c r="HV14" s="428">
        <f t="shared" si="24"/>
        <v>20520</v>
      </c>
      <c r="HW14" s="428">
        <f t="shared" si="24"/>
        <v>0</v>
      </c>
      <c r="HX14" s="428">
        <f t="shared" si="24"/>
        <v>13350</v>
      </c>
      <c r="HY14" s="428">
        <f t="shared" si="24"/>
        <v>0</v>
      </c>
      <c r="HZ14" s="428">
        <f t="shared" si="24"/>
        <v>5252</v>
      </c>
      <c r="IA14" s="428">
        <f t="shared" si="24"/>
        <v>20859</v>
      </c>
      <c r="IB14" s="428">
        <f t="shared" si="24"/>
        <v>5235</v>
      </c>
      <c r="IC14" s="428">
        <f t="shared" si="24"/>
        <v>22658</v>
      </c>
      <c r="ID14" s="428">
        <f t="shared" si="24"/>
        <v>25080</v>
      </c>
      <c r="IE14" s="428">
        <f t="shared" si="24"/>
        <v>10200</v>
      </c>
      <c r="IF14" s="428">
        <f t="shared" si="24"/>
        <v>14880</v>
      </c>
      <c r="IG14" s="974">
        <f t="shared" si="24"/>
        <v>0</v>
      </c>
      <c r="IH14" s="428">
        <f t="shared" si="24"/>
        <v>-357</v>
      </c>
      <c r="II14" s="428">
        <f t="shared" si="24"/>
        <v>2779</v>
      </c>
      <c r="IJ14" s="428">
        <f t="shared" si="24"/>
        <v>0</v>
      </c>
      <c r="IK14" s="428">
        <f t="shared" si="24"/>
        <v>357</v>
      </c>
      <c r="IL14" s="428">
        <f t="shared" si="24"/>
        <v>0</v>
      </c>
      <c r="IM14" s="428">
        <f t="shared" si="24"/>
        <v>2422</v>
      </c>
      <c r="IN14" s="428">
        <f t="shared" si="24"/>
        <v>4985</v>
      </c>
      <c r="IO14" s="428">
        <f t="shared" si="24"/>
        <v>23500</v>
      </c>
      <c r="IP14" s="428">
        <f t="shared" si="24"/>
        <v>23500</v>
      </c>
      <c r="IQ14" s="428">
        <f t="shared" ref="IQ14:JO14" si="25">SUM(IQ15:IQ17)</f>
        <v>10200</v>
      </c>
      <c r="IR14" s="428">
        <f t="shared" si="25"/>
        <v>2422</v>
      </c>
      <c r="IS14" s="428">
        <f t="shared" si="25"/>
        <v>10878</v>
      </c>
      <c r="IT14" s="428">
        <f t="shared" si="25"/>
        <v>0</v>
      </c>
      <c r="IU14" s="428">
        <f t="shared" si="25"/>
        <v>7919</v>
      </c>
      <c r="IV14" s="428">
        <f t="shared" si="25"/>
        <v>34091</v>
      </c>
      <c r="IW14" s="428">
        <f t="shared" si="25"/>
        <v>7326</v>
      </c>
      <c r="IX14" s="428">
        <f t="shared" si="25"/>
        <v>34446</v>
      </c>
      <c r="IY14" s="428">
        <f t="shared" si="25"/>
        <v>34015</v>
      </c>
      <c r="IZ14" s="428">
        <f t="shared" si="25"/>
        <v>19500</v>
      </c>
      <c r="JA14" s="428">
        <f t="shared" si="25"/>
        <v>49</v>
      </c>
      <c r="JB14" s="428">
        <f t="shared" si="25"/>
        <v>14466</v>
      </c>
      <c r="JC14" s="428">
        <f t="shared" si="25"/>
        <v>-431</v>
      </c>
      <c r="JD14" s="428">
        <f t="shared" si="25"/>
        <v>0</v>
      </c>
      <c r="JE14" s="428">
        <f t="shared" si="25"/>
        <v>0</v>
      </c>
      <c r="JF14" s="428">
        <f t="shared" si="25"/>
        <v>0</v>
      </c>
      <c r="JG14" s="428">
        <f t="shared" si="25"/>
        <v>0</v>
      </c>
      <c r="JH14" s="428">
        <f t="shared" si="25"/>
        <v>-431</v>
      </c>
      <c r="JI14" s="428">
        <f t="shared" si="25"/>
        <v>6618</v>
      </c>
      <c r="JJ14" s="428">
        <f t="shared" si="25"/>
        <v>34000</v>
      </c>
      <c r="JK14" s="428">
        <f t="shared" si="25"/>
        <v>34000</v>
      </c>
      <c r="JL14" s="428">
        <f t="shared" si="25"/>
        <v>19500</v>
      </c>
      <c r="JM14" s="428">
        <f t="shared" si="25"/>
        <v>0</v>
      </c>
      <c r="JN14" s="428">
        <f t="shared" si="25"/>
        <v>14500</v>
      </c>
      <c r="JO14" s="428">
        <f t="shared" si="25"/>
        <v>0</v>
      </c>
    </row>
    <row r="15" spans="1:275" ht="110.25">
      <c r="A15" s="286">
        <v>1</v>
      </c>
      <c r="B15" s="285" t="s">
        <v>599</v>
      </c>
      <c r="C15" s="427">
        <f t="shared" ref="C15:R17" si="26">SUM(X15,AS15,BN15,CI15,DD15,DY15,ET15,FO15,GJ15,HE15,HZ15,IU15)</f>
        <v>63148</v>
      </c>
      <c r="D15" s="427">
        <f t="shared" si="26"/>
        <v>300136</v>
      </c>
      <c r="E15" s="427">
        <f t="shared" si="26"/>
        <v>67436.399999999994</v>
      </c>
      <c r="F15" s="427">
        <f t="shared" si="26"/>
        <v>320139</v>
      </c>
      <c r="G15" s="427">
        <f t="shared" si="26"/>
        <v>310534</v>
      </c>
      <c r="H15" s="427">
        <f t="shared" si="26"/>
        <v>185647</v>
      </c>
      <c r="I15" s="427">
        <f t="shared" si="26"/>
        <v>23718</v>
      </c>
      <c r="J15" s="427">
        <f t="shared" si="26"/>
        <v>101169</v>
      </c>
      <c r="K15" s="427">
        <f t="shared" si="26"/>
        <v>-17551</v>
      </c>
      <c r="L15" s="427">
        <f t="shared" si="26"/>
        <v>7946</v>
      </c>
      <c r="M15" s="427">
        <f t="shared" si="26"/>
        <v>0</v>
      </c>
      <c r="N15" s="427">
        <f t="shared" si="26"/>
        <v>804.98399999999992</v>
      </c>
      <c r="O15" s="427">
        <f t="shared" si="26"/>
        <v>11179</v>
      </c>
      <c r="P15" s="427">
        <f t="shared" si="26"/>
        <v>6710.0159999999996</v>
      </c>
      <c r="Q15" s="427">
        <f t="shared" si="26"/>
        <v>66749</v>
      </c>
      <c r="R15" s="427">
        <f t="shared" si="26"/>
        <v>323353</v>
      </c>
      <c r="S15" s="427">
        <f t="shared" ref="Q15:W17" si="27">SUM(AN15,BI15,CD15,CY15,DT15,EO15,FJ15,GE15,GZ15,HU15,IP15,JK15)</f>
        <v>323353</v>
      </c>
      <c r="T15" s="427">
        <f t="shared" si="27"/>
        <v>185647</v>
      </c>
      <c r="U15" s="427">
        <f t="shared" si="27"/>
        <v>7141.0159999999996</v>
      </c>
      <c r="V15" s="427">
        <f t="shared" si="27"/>
        <v>130564.984</v>
      </c>
      <c r="W15" s="427">
        <f t="shared" si="27"/>
        <v>0</v>
      </c>
      <c r="X15" s="427">
        <v>6144</v>
      </c>
      <c r="Y15" s="427">
        <v>25641</v>
      </c>
      <c r="Z15" s="609">
        <v>6989</v>
      </c>
      <c r="AA15" s="427">
        <v>30023</v>
      </c>
      <c r="AB15" s="427">
        <f>AC15+AD15+AE15</f>
        <v>29503</v>
      </c>
      <c r="AC15" s="427">
        <v>16000</v>
      </c>
      <c r="AD15" s="427">
        <v>0</v>
      </c>
      <c r="AE15" s="427">
        <v>13503</v>
      </c>
      <c r="AF15" s="427">
        <f>+AB15-AA15</f>
        <v>-520</v>
      </c>
      <c r="AG15" s="427"/>
      <c r="AH15" s="427"/>
      <c r="AI15" s="427"/>
      <c r="AJ15" s="427"/>
      <c r="AK15" s="427">
        <f>AG15-AI15</f>
        <v>0</v>
      </c>
      <c r="AL15" s="609">
        <v>6810</v>
      </c>
      <c r="AM15" s="427">
        <v>32200</v>
      </c>
      <c r="AN15" s="427">
        <f>AO15+AP15+AQ15</f>
        <v>32200</v>
      </c>
      <c r="AO15" s="427">
        <v>16000</v>
      </c>
      <c r="AP15" s="427">
        <f>AK15</f>
        <v>0</v>
      </c>
      <c r="AQ15" s="427">
        <f>IF((AM15-AO15-AP15)&lt;0,0,(AM15-AO15-AP15))</f>
        <v>16200</v>
      </c>
      <c r="AR15" s="427">
        <f>+AN15-AM15</f>
        <v>0</v>
      </c>
      <c r="AS15" s="427">
        <v>2294</v>
      </c>
      <c r="AT15" s="427">
        <v>11695</v>
      </c>
      <c r="AU15" s="427">
        <v>3119</v>
      </c>
      <c r="AV15" s="427">
        <v>14464</v>
      </c>
      <c r="AW15" s="427">
        <f>+AX15+AY15+AZ15</f>
        <v>12344</v>
      </c>
      <c r="AX15" s="427">
        <v>9490</v>
      </c>
      <c r="AY15" s="427"/>
      <c r="AZ15" s="427">
        <v>2854</v>
      </c>
      <c r="BA15" s="427">
        <f>AW15-AV15</f>
        <v>-2120</v>
      </c>
      <c r="BB15" s="427"/>
      <c r="BC15" s="427"/>
      <c r="BD15" s="427"/>
      <c r="BE15" s="427">
        <v>686</v>
      </c>
      <c r="BF15" s="427"/>
      <c r="BG15" s="427">
        <v>3119</v>
      </c>
      <c r="BH15" s="427">
        <v>14460</v>
      </c>
      <c r="BI15" s="427">
        <f t="shared" si="8"/>
        <v>14460</v>
      </c>
      <c r="BJ15" s="427">
        <v>9490</v>
      </c>
      <c r="BK15" s="427">
        <f>+BA15-BA15</f>
        <v>0</v>
      </c>
      <c r="BL15" s="427">
        <f>IF((BH15-BJ15-BK15)&lt;0,0,(BH15-BJ15-BK15))</f>
        <v>4970</v>
      </c>
      <c r="BM15" s="427">
        <f>+BI15-BH15</f>
        <v>0</v>
      </c>
      <c r="BN15" s="427">
        <v>3636</v>
      </c>
      <c r="BO15" s="427">
        <v>11584</v>
      </c>
      <c r="BP15" s="427">
        <v>3020</v>
      </c>
      <c r="BQ15" s="427">
        <v>13050</v>
      </c>
      <c r="BR15" s="427">
        <f t="shared" si="7"/>
        <v>14147</v>
      </c>
      <c r="BS15" s="427">
        <v>8300</v>
      </c>
      <c r="BT15" s="427">
        <v>607</v>
      </c>
      <c r="BU15" s="427">
        <v>5240</v>
      </c>
      <c r="BV15" s="427"/>
      <c r="BW15" s="427">
        <f t="shared" si="21"/>
        <v>1097</v>
      </c>
      <c r="BX15" s="427"/>
      <c r="BY15" s="427"/>
      <c r="BZ15" s="427"/>
      <c r="CA15" s="427">
        <f t="shared" si="9"/>
        <v>1097</v>
      </c>
      <c r="CB15" s="427">
        <v>3020</v>
      </c>
      <c r="CC15" s="427">
        <v>13127</v>
      </c>
      <c r="CD15" s="427">
        <f>+CE15+CF15+CG15</f>
        <v>13127</v>
      </c>
      <c r="CE15" s="427">
        <v>8300</v>
      </c>
      <c r="CF15" s="427">
        <f>CA15</f>
        <v>1097</v>
      </c>
      <c r="CG15" s="427">
        <f>INT(IF((CC15-CE15-CF15)&lt;0,0,(CC15-CE15-CF15)))</f>
        <v>3730</v>
      </c>
      <c r="CH15" s="427">
        <f>INT(CD15-CC15)</f>
        <v>0</v>
      </c>
      <c r="CI15" s="975">
        <v>3309</v>
      </c>
      <c r="CJ15" s="427">
        <v>16344</v>
      </c>
      <c r="CK15" s="970">
        <v>3485</v>
      </c>
      <c r="CL15" s="427">
        <v>21000</v>
      </c>
      <c r="CM15" s="427">
        <f>CN15+CO15+CP15</f>
        <v>25070</v>
      </c>
      <c r="CN15" s="427">
        <v>11527</v>
      </c>
      <c r="CO15" s="427">
        <v>1007</v>
      </c>
      <c r="CP15" s="427">
        <v>12536</v>
      </c>
      <c r="CQ15" s="427"/>
      <c r="CR15" s="427">
        <f>+CM15-CL15</f>
        <v>4070</v>
      </c>
      <c r="CS15" s="427"/>
      <c r="CT15" s="427">
        <f>-CQ16</f>
        <v>447.98399999999998</v>
      </c>
      <c r="CU15" s="427"/>
      <c r="CV15" s="427">
        <f>+CR15-CT15</f>
        <v>3622.0160000000001</v>
      </c>
      <c r="CW15" s="970">
        <v>3850</v>
      </c>
      <c r="CX15" s="427">
        <v>19500</v>
      </c>
      <c r="CY15" s="427">
        <f>SUM(CZ15:DB15)</f>
        <v>19500</v>
      </c>
      <c r="CZ15" s="427">
        <v>11527</v>
      </c>
      <c r="DA15" s="427">
        <f>CV15</f>
        <v>3622.0160000000001</v>
      </c>
      <c r="DB15" s="427">
        <f>IF((CX15-CZ15-DA15)&lt;0,0,(CX15-CZ15-DA15))</f>
        <v>4350.9840000000004</v>
      </c>
      <c r="DC15" s="427">
        <f>+CY15-CX15</f>
        <v>0</v>
      </c>
      <c r="DD15" s="427">
        <v>6595</v>
      </c>
      <c r="DE15" s="427">
        <v>30921</v>
      </c>
      <c r="DF15" s="427">
        <v>6649</v>
      </c>
      <c r="DG15" s="427">
        <v>31339</v>
      </c>
      <c r="DH15" s="427">
        <f>DI15+DJ15+DK15</f>
        <v>26105</v>
      </c>
      <c r="DI15" s="427">
        <v>20210</v>
      </c>
      <c r="DJ15" s="427"/>
      <c r="DK15" s="427">
        <v>5895</v>
      </c>
      <c r="DL15" s="427">
        <f>DH15-DG15</f>
        <v>-5234</v>
      </c>
      <c r="DM15" s="427"/>
      <c r="DN15" s="427"/>
      <c r="DO15" s="427"/>
      <c r="DP15" s="427">
        <f>-DL18-DM18</f>
        <v>3337</v>
      </c>
      <c r="DQ15" s="427"/>
      <c r="DR15" s="427">
        <v>6649</v>
      </c>
      <c r="DS15" s="427">
        <v>31339</v>
      </c>
      <c r="DT15" s="427">
        <f>+DU15+DV15+DW15</f>
        <v>31339</v>
      </c>
      <c r="DU15" s="427">
        <v>20210</v>
      </c>
      <c r="DV15" s="427">
        <f>IF(DL15&lt;0,0,DL15)</f>
        <v>0</v>
      </c>
      <c r="DW15" s="427">
        <f>IF((DS15-DU15-DV15)&lt;0,0,(DS15-DU15-DV15))</f>
        <v>11129</v>
      </c>
      <c r="DX15" s="427">
        <f>+DT15-DS15</f>
        <v>0</v>
      </c>
      <c r="DY15" s="970">
        <v>4974</v>
      </c>
      <c r="DZ15" s="427">
        <v>23970</v>
      </c>
      <c r="EA15" s="970">
        <v>5105</v>
      </c>
      <c r="EB15" s="427">
        <v>26000</v>
      </c>
      <c r="EC15" s="427">
        <f>ED15+EE15+EF15</f>
        <v>24000</v>
      </c>
      <c r="ED15" s="427">
        <v>14950</v>
      </c>
      <c r="EE15" s="427">
        <v>9050</v>
      </c>
      <c r="EF15" s="427"/>
      <c r="EG15" s="427">
        <f>+EC15-EB15</f>
        <v>-2000</v>
      </c>
      <c r="EH15" s="427"/>
      <c r="EI15" s="427"/>
      <c r="EJ15" s="427"/>
      <c r="EK15" s="427"/>
      <c r="EL15" s="427">
        <f t="shared" si="10"/>
        <v>0</v>
      </c>
      <c r="EM15" s="970">
        <v>5382</v>
      </c>
      <c r="EN15" s="427">
        <v>26064</v>
      </c>
      <c r="EO15" s="427">
        <f>SUM(EP15:ER15)</f>
        <v>26064</v>
      </c>
      <c r="EP15" s="427">
        <v>14950</v>
      </c>
      <c r="EQ15" s="427">
        <f>EL15</f>
        <v>0</v>
      </c>
      <c r="ER15" s="427">
        <f>IF((EN15-EP15-EQ15)&lt;0,0,(EN15-EP15-EQ15))</f>
        <v>11114</v>
      </c>
      <c r="ES15" s="427">
        <f>+EO15-EN15</f>
        <v>0</v>
      </c>
      <c r="ET15" s="427">
        <v>8231</v>
      </c>
      <c r="EU15" s="427">
        <v>40025</v>
      </c>
      <c r="EV15" s="427">
        <v>7997</v>
      </c>
      <c r="EW15" s="427">
        <v>36460</v>
      </c>
      <c r="EX15" s="427">
        <f>EY15+EZ15+FA15</f>
        <v>31210</v>
      </c>
      <c r="EY15" s="427">
        <v>21000</v>
      </c>
      <c r="EZ15" s="427">
        <v>-3790</v>
      </c>
      <c r="FA15" s="427">
        <v>14000</v>
      </c>
      <c r="FB15" s="427">
        <f>EX15-EW15</f>
        <v>-5250</v>
      </c>
      <c r="FC15" s="427"/>
      <c r="FD15" s="427"/>
      <c r="FE15" s="427"/>
      <c r="FF15" s="427">
        <f t="shared" si="11"/>
        <v>5250</v>
      </c>
      <c r="FG15" s="427"/>
      <c r="FH15" s="427">
        <v>8306</v>
      </c>
      <c r="FI15" s="427">
        <v>37986</v>
      </c>
      <c r="FJ15" s="427">
        <f>+FK15+FL15+FM15</f>
        <v>37986</v>
      </c>
      <c r="FK15" s="427">
        <v>21000</v>
      </c>
      <c r="FL15" s="976"/>
      <c r="FM15" s="427">
        <f>IF((FI15-FK15-FL15)&lt;0,0,(FI15-FK15-FL15))</f>
        <v>16986</v>
      </c>
      <c r="FN15" s="427">
        <f>+FJ15-FI15</f>
        <v>0</v>
      </c>
      <c r="FO15" s="427">
        <v>4740</v>
      </c>
      <c r="FP15" s="427">
        <v>20339</v>
      </c>
      <c r="FQ15" s="427">
        <v>5530</v>
      </c>
      <c r="FR15" s="427">
        <v>21557</v>
      </c>
      <c r="FS15" s="427">
        <f>FT15+FU15+FV15</f>
        <v>21502</v>
      </c>
      <c r="FT15" s="427">
        <v>13680</v>
      </c>
      <c r="FU15" s="427">
        <v>-55</v>
      </c>
      <c r="FV15" s="427">
        <v>7877</v>
      </c>
      <c r="FW15" s="427">
        <f>+FS15-FR15</f>
        <v>-55</v>
      </c>
      <c r="FX15" s="427"/>
      <c r="FY15" s="427"/>
      <c r="FZ15" s="427"/>
      <c r="GA15" s="427">
        <f>-FW15</f>
        <v>55</v>
      </c>
      <c r="GB15" s="427"/>
      <c r="GC15" s="427">
        <v>5530</v>
      </c>
      <c r="GD15" s="427">
        <v>21557</v>
      </c>
      <c r="GE15" s="427">
        <f>SUM(GF15:GH15)</f>
        <v>21557</v>
      </c>
      <c r="GF15" s="427">
        <v>13680</v>
      </c>
      <c r="GG15" s="427">
        <f>FW15-FW15</f>
        <v>0</v>
      </c>
      <c r="GH15" s="427">
        <f>IF((GD15-GF15-GG15)&lt;0,0,(GD15-GF15-GG15))</f>
        <v>7877</v>
      </c>
      <c r="GI15" s="427">
        <f>+GE15-GD15</f>
        <v>0</v>
      </c>
      <c r="GJ15" s="427">
        <v>4364</v>
      </c>
      <c r="GK15" s="427">
        <v>31517</v>
      </c>
      <c r="GL15" s="609">
        <v>4800.3999999999996</v>
      </c>
      <c r="GM15" s="427">
        <v>36110</v>
      </c>
      <c r="GN15" s="427">
        <f>SUM(GO15:GQ15)</f>
        <v>34259</v>
      </c>
      <c r="GO15" s="427">
        <v>20270</v>
      </c>
      <c r="GP15" s="427">
        <v>-551</v>
      </c>
      <c r="GQ15" s="427">
        <v>14540</v>
      </c>
      <c r="GR15" s="427">
        <f>+GN15-GM15</f>
        <v>-1851</v>
      </c>
      <c r="GS15" s="427"/>
      <c r="GT15" s="427"/>
      <c r="GU15" s="427"/>
      <c r="GV15" s="427">
        <f>-GR15</f>
        <v>1851</v>
      </c>
      <c r="GW15" s="427">
        <f>+GS15-GU15</f>
        <v>0</v>
      </c>
      <c r="GX15" s="609">
        <v>5280</v>
      </c>
      <c r="GY15" s="427">
        <v>35750</v>
      </c>
      <c r="GZ15" s="427">
        <f>SUM(HA15:HC15)</f>
        <v>35750</v>
      </c>
      <c r="HA15" s="427">
        <v>20270</v>
      </c>
      <c r="HB15" s="427">
        <f>GW15</f>
        <v>0</v>
      </c>
      <c r="HC15" s="427">
        <f>IF((GY15-HA15-HB15)&lt;0,0,(GY15-HA15-HB15))</f>
        <v>15480</v>
      </c>
      <c r="HD15" s="427">
        <f>+GZ15-GY15</f>
        <v>0</v>
      </c>
      <c r="HE15" s="427">
        <v>7190</v>
      </c>
      <c r="HF15" s="427">
        <v>34013</v>
      </c>
      <c r="HG15" s="427">
        <v>9539</v>
      </c>
      <c r="HH15" s="427">
        <v>33820</v>
      </c>
      <c r="HI15" s="427">
        <f t="shared" si="13"/>
        <v>33299</v>
      </c>
      <c r="HJ15" s="427">
        <v>20520</v>
      </c>
      <c r="HK15" s="427">
        <v>2521</v>
      </c>
      <c r="HL15" s="427">
        <v>10258</v>
      </c>
      <c r="HM15" s="427">
        <f>+HI15-HH15</f>
        <v>-521</v>
      </c>
      <c r="HN15" s="427"/>
      <c r="HO15" s="427"/>
      <c r="HP15" s="427"/>
      <c r="HQ15" s="427"/>
      <c r="HR15" s="427"/>
      <c r="HS15" s="427">
        <v>7200</v>
      </c>
      <c r="HT15" s="427">
        <v>33870</v>
      </c>
      <c r="HU15" s="427">
        <f>SUM(HV15:HX15)</f>
        <v>33870</v>
      </c>
      <c r="HV15" s="427">
        <v>20520</v>
      </c>
      <c r="HW15" s="427">
        <f>HM15-HM15</f>
        <v>0</v>
      </c>
      <c r="HX15" s="427">
        <f>IF((HT15-HV15-HW15)&lt;0,0,(HT15-HV15-HW15))</f>
        <v>13350</v>
      </c>
      <c r="HY15" s="427">
        <f t="shared" si="14"/>
        <v>0</v>
      </c>
      <c r="HZ15" s="427">
        <v>4460</v>
      </c>
      <c r="IA15" s="427">
        <v>20427</v>
      </c>
      <c r="IB15" s="427">
        <v>4585</v>
      </c>
      <c r="IC15" s="427">
        <v>22301</v>
      </c>
      <c r="ID15" s="427">
        <f t="shared" si="15"/>
        <v>25080</v>
      </c>
      <c r="IE15" s="427">
        <v>10200</v>
      </c>
      <c r="IF15" s="427">
        <f>228+14652</f>
        <v>14880</v>
      </c>
      <c r="IG15" s="970">
        <v>0</v>
      </c>
      <c r="IH15" s="427"/>
      <c r="II15" s="427">
        <f>ID15-IC15</f>
        <v>2779</v>
      </c>
      <c r="IJ15" s="427"/>
      <c r="IK15" s="427">
        <f>-IH16</f>
        <v>357</v>
      </c>
      <c r="IL15" s="427"/>
      <c r="IM15" s="427">
        <f t="shared" si="16"/>
        <v>2422</v>
      </c>
      <c r="IN15" s="427">
        <v>4985</v>
      </c>
      <c r="IO15" s="427">
        <v>23500</v>
      </c>
      <c r="IP15" s="427">
        <f>SUM(IQ15:IS15)</f>
        <v>23500</v>
      </c>
      <c r="IQ15" s="427">
        <f>IE15</f>
        <v>10200</v>
      </c>
      <c r="IR15" s="427">
        <f t="shared" si="17"/>
        <v>2422</v>
      </c>
      <c r="IS15" s="427">
        <f>IF((IO15-IQ15-IR15)&lt;0,0,(IO15-IQ15-IR15))</f>
        <v>10878</v>
      </c>
      <c r="IT15" s="427">
        <f>+IP15-IO15</f>
        <v>0</v>
      </c>
      <c r="IU15" s="427">
        <v>7211</v>
      </c>
      <c r="IV15" s="427">
        <v>33660</v>
      </c>
      <c r="IW15" s="427">
        <v>6618</v>
      </c>
      <c r="IX15" s="609">
        <v>34015</v>
      </c>
      <c r="IY15" s="427">
        <f t="shared" si="18"/>
        <v>34015</v>
      </c>
      <c r="IZ15" s="427">
        <v>19500</v>
      </c>
      <c r="JA15" s="427">
        <v>49</v>
      </c>
      <c r="JB15" s="427">
        <v>14466</v>
      </c>
      <c r="JC15" s="427"/>
      <c r="JD15" s="427">
        <f>IY15-IX15</f>
        <v>0</v>
      </c>
      <c r="JE15" s="427"/>
      <c r="JF15" s="427"/>
      <c r="JG15" s="427"/>
      <c r="JH15" s="427">
        <f>JD15+JC16</f>
        <v>-431</v>
      </c>
      <c r="JI15" s="427">
        <v>6618</v>
      </c>
      <c r="JJ15" s="609">
        <v>34000</v>
      </c>
      <c r="JK15" s="427">
        <f>SUM(JL15:JN15)</f>
        <v>34000</v>
      </c>
      <c r="JL15" s="427">
        <v>19500</v>
      </c>
      <c r="JM15" s="427"/>
      <c r="JN15" s="427">
        <f>IF((JJ15-JL15-JM15)&lt;0,0,(JJ15-JL15-JM15))</f>
        <v>14500</v>
      </c>
      <c r="JO15" s="427">
        <f t="shared" si="20"/>
        <v>0</v>
      </c>
    </row>
    <row r="16" spans="1:275" ht="15.75">
      <c r="A16" s="286">
        <v>2</v>
      </c>
      <c r="B16" s="285" t="s">
        <v>582</v>
      </c>
      <c r="C16" s="427">
        <f t="shared" si="26"/>
        <v>19602</v>
      </c>
      <c r="D16" s="427">
        <f t="shared" si="26"/>
        <v>11001.449999999999</v>
      </c>
      <c r="E16" s="427">
        <f t="shared" si="26"/>
        <v>12490</v>
      </c>
      <c r="F16" s="427">
        <f t="shared" si="26"/>
        <v>7219.5679999999993</v>
      </c>
      <c r="G16" s="427">
        <f t="shared" si="26"/>
        <v>-2049</v>
      </c>
      <c r="H16" s="427">
        <f t="shared" si="26"/>
        <v>0</v>
      </c>
      <c r="I16" s="427">
        <f t="shared" si="26"/>
        <v>-2049</v>
      </c>
      <c r="J16" s="427">
        <f t="shared" si="26"/>
        <v>0</v>
      </c>
      <c r="K16" s="427">
        <f t="shared" si="26"/>
        <v>-9268.5679999999993</v>
      </c>
      <c r="L16" s="427">
        <f t="shared" si="26"/>
        <v>0</v>
      </c>
      <c r="M16" s="427">
        <f t="shared" si="26"/>
        <v>0</v>
      </c>
      <c r="N16" s="427">
        <f t="shared" si="26"/>
        <v>0</v>
      </c>
      <c r="O16" s="427">
        <f t="shared" si="26"/>
        <v>4264</v>
      </c>
      <c r="P16" s="427">
        <f t="shared" si="26"/>
        <v>0</v>
      </c>
      <c r="Q16" s="427">
        <f t="shared" si="27"/>
        <v>0</v>
      </c>
      <c r="R16" s="427">
        <f t="shared" si="27"/>
        <v>0</v>
      </c>
      <c r="S16" s="427">
        <f t="shared" si="27"/>
        <v>0</v>
      </c>
      <c r="T16" s="427">
        <f t="shared" si="27"/>
        <v>0</v>
      </c>
      <c r="U16" s="427">
        <f t="shared" si="27"/>
        <v>0</v>
      </c>
      <c r="V16" s="427">
        <f t="shared" si="27"/>
        <v>0</v>
      </c>
      <c r="W16" s="427">
        <f t="shared" si="27"/>
        <v>0</v>
      </c>
      <c r="X16" s="427">
        <v>3600</v>
      </c>
      <c r="Y16" s="427">
        <v>1758</v>
      </c>
      <c r="Z16" s="427">
        <v>1821</v>
      </c>
      <c r="AA16" s="427">
        <f>1109</f>
        <v>1109</v>
      </c>
      <c r="AB16" s="427">
        <f>AC16+AD16+AE16</f>
        <v>0</v>
      </c>
      <c r="AC16" s="427"/>
      <c r="AD16" s="427"/>
      <c r="AE16" s="427"/>
      <c r="AF16" s="427">
        <f>+AB16-AA16</f>
        <v>-1109</v>
      </c>
      <c r="AG16" s="427"/>
      <c r="AH16" s="427"/>
      <c r="AI16" s="427"/>
      <c r="AJ16" s="427"/>
      <c r="AK16" s="427">
        <f>AG16-AI16</f>
        <v>0</v>
      </c>
      <c r="AL16" s="427">
        <v>0</v>
      </c>
      <c r="AM16" s="427">
        <v>0</v>
      </c>
      <c r="AN16" s="427">
        <f>AO16+AP16+AQ16</f>
        <v>0</v>
      </c>
      <c r="AO16" s="427"/>
      <c r="AP16" s="427">
        <f>AK16</f>
        <v>0</v>
      </c>
      <c r="AQ16" s="427">
        <f>IF((AM16-AO16-AP16)&lt;0,0,(AM16-AO16-AP16))</f>
        <v>0</v>
      </c>
      <c r="AR16" s="427">
        <f>+AN16-AM16</f>
        <v>0</v>
      </c>
      <c r="AS16" s="427">
        <v>586</v>
      </c>
      <c r="AT16" s="427">
        <v>1051</v>
      </c>
      <c r="AU16" s="427">
        <v>567</v>
      </c>
      <c r="AV16" s="427">
        <f>AU16*51000*12/1000000</f>
        <v>347.00400000000002</v>
      </c>
      <c r="AW16" s="427">
        <f>+AX16+AY16+AZ16</f>
        <v>0</v>
      </c>
      <c r="AX16" s="427"/>
      <c r="AY16" s="427"/>
      <c r="AZ16" s="427"/>
      <c r="BA16" s="427">
        <f>AW16-AV16</f>
        <v>-347.00400000000002</v>
      </c>
      <c r="BB16" s="427"/>
      <c r="BC16" s="427"/>
      <c r="BD16" s="427"/>
      <c r="BE16" s="427"/>
      <c r="BF16" s="427"/>
      <c r="BG16" s="427">
        <v>0</v>
      </c>
      <c r="BH16" s="427"/>
      <c r="BI16" s="427">
        <f t="shared" si="8"/>
        <v>0</v>
      </c>
      <c r="BJ16" s="427"/>
      <c r="BK16" s="427">
        <f>BA16-BA16</f>
        <v>0</v>
      </c>
      <c r="BL16" s="427">
        <f>IF((BH16-BJ16-BK16)&lt;0,0,(BH16-BJ16-BK16))</f>
        <v>0</v>
      </c>
      <c r="BM16" s="427">
        <f>+BI16-BH16</f>
        <v>0</v>
      </c>
      <c r="BN16" s="427">
        <v>935</v>
      </c>
      <c r="BO16" s="427">
        <v>508</v>
      </c>
      <c r="BP16" s="427">
        <v>616</v>
      </c>
      <c r="BQ16" s="427">
        <v>371</v>
      </c>
      <c r="BR16" s="427">
        <f t="shared" si="7"/>
        <v>0</v>
      </c>
      <c r="BS16" s="427"/>
      <c r="BT16" s="427"/>
      <c r="BU16" s="427"/>
      <c r="BV16" s="427">
        <f>+BR16-BQ16</f>
        <v>-371</v>
      </c>
      <c r="BW16" s="427"/>
      <c r="BX16" s="427"/>
      <c r="BY16" s="427"/>
      <c r="BZ16" s="427"/>
      <c r="CA16" s="427">
        <f t="shared" si="9"/>
        <v>0</v>
      </c>
      <c r="CB16" s="427">
        <v>0</v>
      </c>
      <c r="CC16" s="427">
        <v>0</v>
      </c>
      <c r="CD16" s="427">
        <f>+CE16+CF16+CG16</f>
        <v>0</v>
      </c>
      <c r="CE16" s="427"/>
      <c r="CF16" s="427">
        <f>IF(BV16&lt;0,0,BV16)</f>
        <v>0</v>
      </c>
      <c r="CG16" s="427">
        <f>IF((CC16-CE16-CF16)&lt;0,0,(CC16-CE16-CF16))</f>
        <v>0</v>
      </c>
      <c r="CH16" s="427">
        <f>INT(CD16-CC16)</f>
        <v>0</v>
      </c>
      <c r="CI16" s="427">
        <v>3305</v>
      </c>
      <c r="CJ16" s="427">
        <v>2021</v>
      </c>
      <c r="CK16" s="427">
        <v>732</v>
      </c>
      <c r="CL16" s="427">
        <f>CK16*51000*12/1000000</f>
        <v>447.98399999999998</v>
      </c>
      <c r="CM16" s="427">
        <f>CN16+CO16+CP16</f>
        <v>0</v>
      </c>
      <c r="CN16" s="427"/>
      <c r="CO16" s="427">
        <v>0</v>
      </c>
      <c r="CP16" s="427">
        <v>0</v>
      </c>
      <c r="CQ16" s="427">
        <f>+CM16-CL16</f>
        <v>-447.98399999999998</v>
      </c>
      <c r="CR16" s="427"/>
      <c r="CS16" s="427"/>
      <c r="CT16" s="427"/>
      <c r="CU16" s="427"/>
      <c r="CV16" s="427">
        <f>+CR16-CT16</f>
        <v>0</v>
      </c>
      <c r="CW16" s="427">
        <v>0</v>
      </c>
      <c r="CX16" s="427">
        <v>0</v>
      </c>
      <c r="CY16" s="427">
        <f>SUM(CZ16:DB16)</f>
        <v>0</v>
      </c>
      <c r="CZ16" s="427"/>
      <c r="DA16" s="427">
        <f>CV16</f>
        <v>0</v>
      </c>
      <c r="DB16" s="427">
        <f>IF((CX16-CZ16-DA16)&lt;0,0,(CX16-CZ16-DA16))</f>
        <v>0</v>
      </c>
      <c r="DC16" s="427">
        <f>+CY16-CX16</f>
        <v>0</v>
      </c>
      <c r="DD16" s="427">
        <v>2570</v>
      </c>
      <c r="DE16" s="427">
        <v>1202</v>
      </c>
      <c r="DF16" s="427">
        <v>2070</v>
      </c>
      <c r="DG16" s="427">
        <v>890</v>
      </c>
      <c r="DH16" s="427">
        <f>DI16+DJ16+DK16</f>
        <v>0</v>
      </c>
      <c r="DI16" s="427"/>
      <c r="DJ16" s="427">
        <v>0</v>
      </c>
      <c r="DK16" s="427"/>
      <c r="DL16" s="427">
        <f>DH16-DG16</f>
        <v>-890</v>
      </c>
      <c r="DM16" s="427"/>
      <c r="DN16" s="427"/>
      <c r="DO16" s="427"/>
      <c r="DP16" s="427"/>
      <c r="DQ16" s="427"/>
      <c r="DR16" s="427">
        <v>0</v>
      </c>
      <c r="DS16" s="427">
        <f>DR16*51000*12/1000000</f>
        <v>0</v>
      </c>
      <c r="DT16" s="427">
        <f>+DU16+DV16+DW16</f>
        <v>0</v>
      </c>
      <c r="DU16" s="427"/>
      <c r="DV16" s="427">
        <f>IF(DL16&lt;0,0,DL16)</f>
        <v>0</v>
      </c>
      <c r="DW16" s="427">
        <f>IF((DS16-DU16-DV16)&lt;0,0,(DS16-DU16-DV16))</f>
        <v>0</v>
      </c>
      <c r="DX16" s="427">
        <f>+DT16-DS16</f>
        <v>0</v>
      </c>
      <c r="DY16" s="970">
        <v>574</v>
      </c>
      <c r="DZ16" s="427">
        <v>371</v>
      </c>
      <c r="EA16" s="970">
        <v>460</v>
      </c>
      <c r="EB16" s="427">
        <f>EA16*51000*12/1000000+2</f>
        <v>283.52</v>
      </c>
      <c r="EC16" s="427">
        <f>ED16+EE16+EF16</f>
        <v>0</v>
      </c>
      <c r="ED16" s="427"/>
      <c r="EE16" s="427">
        <v>0</v>
      </c>
      <c r="EF16" s="427"/>
      <c r="EG16" s="427">
        <f>EC16-EB16</f>
        <v>-283.52</v>
      </c>
      <c r="EH16" s="427"/>
      <c r="EI16" s="427"/>
      <c r="EJ16" s="427"/>
      <c r="EK16" s="427"/>
      <c r="EL16" s="427">
        <f t="shared" si="10"/>
        <v>0</v>
      </c>
      <c r="EM16" s="970"/>
      <c r="EN16" s="427"/>
      <c r="EO16" s="427">
        <f>SUM(EP16:ER16)</f>
        <v>0</v>
      </c>
      <c r="EP16" s="427"/>
      <c r="EQ16" s="427">
        <f>EL16</f>
        <v>0</v>
      </c>
      <c r="ER16" s="427">
        <f>IF((EN16-EP16-EQ16)&lt;0,0,(EN16-EP16-EQ16))</f>
        <v>0</v>
      </c>
      <c r="ES16" s="427">
        <f>+EO16-EN16</f>
        <v>0</v>
      </c>
      <c r="ET16" s="427">
        <v>1909</v>
      </c>
      <c r="EU16" s="427">
        <v>1074.6199999999999</v>
      </c>
      <c r="EV16" s="427">
        <v>1272</v>
      </c>
      <c r="EW16" s="427">
        <v>901</v>
      </c>
      <c r="EX16" s="427">
        <f>EY16+EZ16+FA16</f>
        <v>-707</v>
      </c>
      <c r="EY16" s="427"/>
      <c r="EZ16" s="427">
        <v>-707</v>
      </c>
      <c r="FA16" s="427"/>
      <c r="FB16" s="427">
        <f>EX16-EW16</f>
        <v>-1608</v>
      </c>
      <c r="FC16" s="427"/>
      <c r="FD16" s="427"/>
      <c r="FE16" s="427"/>
      <c r="FF16" s="427">
        <f t="shared" si="11"/>
        <v>1608</v>
      </c>
      <c r="FG16" s="427"/>
      <c r="FH16" s="427"/>
      <c r="FI16" s="427"/>
      <c r="FJ16" s="427">
        <f>+FK16+FL16+FM16</f>
        <v>0</v>
      </c>
      <c r="FK16" s="427"/>
      <c r="FL16" s="427">
        <f>IF(FB16&lt;0,0,FB16)</f>
        <v>0</v>
      </c>
      <c r="FM16" s="427">
        <f>IF((FI16-FK16-FL16)&lt;0,0,(FI16-FK16-FL16))</f>
        <v>0</v>
      </c>
      <c r="FN16" s="427">
        <f>+FJ16-FI16</f>
        <v>0</v>
      </c>
      <c r="FO16" s="427">
        <v>1390</v>
      </c>
      <c r="FP16" s="427">
        <v>851</v>
      </c>
      <c r="FQ16" s="427">
        <v>1185</v>
      </c>
      <c r="FR16" s="427">
        <v>660</v>
      </c>
      <c r="FS16" s="427">
        <f>FT16+FU16+FV16</f>
        <v>-1342</v>
      </c>
      <c r="FT16" s="427"/>
      <c r="FU16" s="427">
        <v>-1342</v>
      </c>
      <c r="FV16" s="427"/>
      <c r="FW16" s="427">
        <f>+FS16-FR16</f>
        <v>-2002</v>
      </c>
      <c r="FX16" s="427"/>
      <c r="FY16" s="427"/>
      <c r="FZ16" s="427"/>
      <c r="GA16" s="427">
        <f>-FW16</f>
        <v>2002</v>
      </c>
      <c r="GB16" s="427"/>
      <c r="GC16" s="427"/>
      <c r="GD16" s="427"/>
      <c r="GE16" s="427">
        <f>SUM(GF16:GH16)</f>
        <v>0</v>
      </c>
      <c r="GF16" s="427"/>
      <c r="GG16" s="427">
        <f>FW16-FW16</f>
        <v>0</v>
      </c>
      <c r="GH16" s="427">
        <f>IF((GD16-GF16-GG16)&lt;0,0,(GD16-GF16-GG16))</f>
        <v>0</v>
      </c>
      <c r="GI16" s="427">
        <f>+GE16-GD16</f>
        <v>0</v>
      </c>
      <c r="GJ16" s="427">
        <v>1190</v>
      </c>
      <c r="GK16" s="427">
        <v>732.83</v>
      </c>
      <c r="GL16" s="427">
        <v>1154</v>
      </c>
      <c r="GM16" s="427">
        <v>654</v>
      </c>
      <c r="GN16" s="427">
        <f>SUM(GO16:GQ16)</f>
        <v>0</v>
      </c>
      <c r="GO16" s="427"/>
      <c r="GP16" s="427"/>
      <c r="GQ16" s="427"/>
      <c r="GR16" s="427">
        <f>GN16-GM16</f>
        <v>-654</v>
      </c>
      <c r="GS16" s="427"/>
      <c r="GT16" s="427"/>
      <c r="GU16" s="427"/>
      <c r="GV16" s="427">
        <f t="shared" si="12"/>
        <v>654</v>
      </c>
      <c r="GW16" s="427"/>
      <c r="GX16" s="427"/>
      <c r="GY16" s="427"/>
      <c r="GZ16" s="427">
        <f>SUM(HA16:HC16)</f>
        <v>0</v>
      </c>
      <c r="HA16" s="427"/>
      <c r="HB16" s="427">
        <f>GW16</f>
        <v>0</v>
      </c>
      <c r="HC16" s="427">
        <f>IF((GY16-HA16-HB16)&lt;0,0,(GY16-HA16-HB16))</f>
        <v>0</v>
      </c>
      <c r="HD16" s="427">
        <f>+GZ16-GY16</f>
        <v>0</v>
      </c>
      <c r="HE16" s="427">
        <v>2043</v>
      </c>
      <c r="HF16" s="427">
        <v>569</v>
      </c>
      <c r="HG16" s="427">
        <v>1255</v>
      </c>
      <c r="HH16" s="427">
        <f>HG16*51000*12/1000000</f>
        <v>768.06</v>
      </c>
      <c r="HI16" s="427">
        <f t="shared" si="13"/>
        <v>0</v>
      </c>
      <c r="HJ16" s="427"/>
      <c r="HK16" s="427">
        <v>0</v>
      </c>
      <c r="HL16" s="427"/>
      <c r="HM16" s="427">
        <f>+HI16-HH16</f>
        <v>-768.06</v>
      </c>
      <c r="HN16" s="427"/>
      <c r="HO16" s="427"/>
      <c r="HP16" s="427"/>
      <c r="HQ16" s="427"/>
      <c r="HR16" s="427"/>
      <c r="HS16" s="427"/>
      <c r="HT16" s="427"/>
      <c r="HU16" s="427">
        <f>SUM(HV16:HX16)</f>
        <v>0</v>
      </c>
      <c r="HV16" s="427"/>
      <c r="HW16" s="427">
        <f>HM16-HM16</f>
        <v>0</v>
      </c>
      <c r="HX16" s="427">
        <f>IF((HT16-HV16-HW16)&lt;0,0,(HT16-HV16-HW16))</f>
        <v>0</v>
      </c>
      <c r="HY16" s="427">
        <f t="shared" si="14"/>
        <v>0</v>
      </c>
      <c r="HZ16" s="427">
        <v>792</v>
      </c>
      <c r="IA16" s="427">
        <v>432</v>
      </c>
      <c r="IB16" s="427">
        <v>650</v>
      </c>
      <c r="IC16" s="427">
        <v>357</v>
      </c>
      <c r="ID16" s="427">
        <f t="shared" si="15"/>
        <v>0</v>
      </c>
      <c r="IE16" s="427"/>
      <c r="IF16" s="427"/>
      <c r="IG16" s="970"/>
      <c r="IH16" s="427">
        <f>+ID16-IC16</f>
        <v>-357</v>
      </c>
      <c r="II16" s="427"/>
      <c r="IJ16" s="427"/>
      <c r="IK16" s="427"/>
      <c r="IL16" s="427"/>
      <c r="IM16" s="427">
        <f t="shared" si="16"/>
        <v>0</v>
      </c>
      <c r="IN16" s="427"/>
      <c r="IO16" s="427"/>
      <c r="IP16" s="427">
        <f>SUM(IQ16:IS16)</f>
        <v>0</v>
      </c>
      <c r="IQ16" s="427"/>
      <c r="IR16" s="427">
        <f t="shared" si="17"/>
        <v>0</v>
      </c>
      <c r="IS16" s="427">
        <f>IF((IO16-IQ16-IR16)&lt;0,0,(IO16-IQ16-IR16))</f>
        <v>0</v>
      </c>
      <c r="IT16" s="427">
        <f>+IP16-IO16</f>
        <v>0</v>
      </c>
      <c r="IU16" s="427">
        <v>708</v>
      </c>
      <c r="IV16" s="427">
        <v>431</v>
      </c>
      <c r="IW16" s="427">
        <v>708</v>
      </c>
      <c r="IX16" s="427">
        <v>431</v>
      </c>
      <c r="IY16" s="427">
        <f t="shared" si="18"/>
        <v>0</v>
      </c>
      <c r="IZ16" s="427"/>
      <c r="JA16" s="427">
        <v>0</v>
      </c>
      <c r="JB16" s="427"/>
      <c r="JC16" s="427">
        <f>+IY16-IX16</f>
        <v>-431</v>
      </c>
      <c r="JD16" s="427"/>
      <c r="JE16" s="427"/>
      <c r="JF16" s="427"/>
      <c r="JG16" s="427"/>
      <c r="JH16" s="427"/>
      <c r="JI16" s="427"/>
      <c r="JJ16" s="427"/>
      <c r="JK16" s="427">
        <f>SUM(JL16:JN16)</f>
        <v>0</v>
      </c>
      <c r="JL16" s="427"/>
      <c r="JM16" s="427">
        <f t="shared" si="19"/>
        <v>0</v>
      </c>
      <c r="JN16" s="427">
        <f>IF((JJ16-JL16-JM16)&lt;0,0,(JJ16-JL16-JM16))</f>
        <v>0</v>
      </c>
      <c r="JO16" s="427">
        <f t="shared" si="20"/>
        <v>0</v>
      </c>
    </row>
    <row r="17" spans="1:275" ht="31.5">
      <c r="A17" s="423">
        <v>3</v>
      </c>
      <c r="B17" s="424" t="s">
        <v>583</v>
      </c>
      <c r="C17" s="429">
        <f t="shared" si="26"/>
        <v>0</v>
      </c>
      <c r="D17" s="429">
        <f t="shared" si="26"/>
        <v>0</v>
      </c>
      <c r="E17" s="429">
        <f t="shared" si="26"/>
        <v>0</v>
      </c>
      <c r="F17" s="429">
        <f t="shared" si="26"/>
        <v>0</v>
      </c>
      <c r="G17" s="429">
        <f t="shared" si="26"/>
        <v>1846</v>
      </c>
      <c r="H17" s="429">
        <f t="shared" si="26"/>
        <v>923</v>
      </c>
      <c r="I17" s="429">
        <f t="shared" si="26"/>
        <v>923</v>
      </c>
      <c r="J17" s="429">
        <f t="shared" si="26"/>
        <v>0</v>
      </c>
      <c r="K17" s="429">
        <f t="shared" si="26"/>
        <v>0</v>
      </c>
      <c r="L17" s="429">
        <f t="shared" si="26"/>
        <v>1846</v>
      </c>
      <c r="M17" s="429">
        <f t="shared" si="26"/>
        <v>0</v>
      </c>
      <c r="N17" s="429">
        <f t="shared" si="26"/>
        <v>1189</v>
      </c>
      <c r="O17" s="429">
        <f t="shared" si="26"/>
        <v>0</v>
      </c>
      <c r="P17" s="429">
        <f t="shared" si="26"/>
        <v>657</v>
      </c>
      <c r="Q17" s="429">
        <f t="shared" si="27"/>
        <v>0</v>
      </c>
      <c r="R17" s="429">
        <f t="shared" si="27"/>
        <v>0</v>
      </c>
      <c r="S17" s="429">
        <f t="shared" si="27"/>
        <v>1580</v>
      </c>
      <c r="T17" s="429">
        <f t="shared" si="27"/>
        <v>923</v>
      </c>
      <c r="U17" s="429">
        <f t="shared" si="27"/>
        <v>657</v>
      </c>
      <c r="V17" s="429">
        <f t="shared" si="27"/>
        <v>0</v>
      </c>
      <c r="W17" s="429">
        <f t="shared" si="27"/>
        <v>1580</v>
      </c>
      <c r="X17" s="429"/>
      <c r="Y17" s="429"/>
      <c r="Z17" s="429"/>
      <c r="AA17" s="429">
        <f>Z17*80000/1000000</f>
        <v>0</v>
      </c>
      <c r="AB17" s="429">
        <f>AC17+AD17+AE17</f>
        <v>702</v>
      </c>
      <c r="AC17" s="429">
        <v>351</v>
      </c>
      <c r="AD17" s="429">
        <v>351</v>
      </c>
      <c r="AE17" s="429"/>
      <c r="AF17" s="429"/>
      <c r="AG17" s="427">
        <f>AB17-AA17</f>
        <v>702</v>
      </c>
      <c r="AH17" s="429"/>
      <c r="AI17" s="429">
        <f>AG17</f>
        <v>702</v>
      </c>
      <c r="AJ17" s="429"/>
      <c r="AK17" s="427">
        <f>AG17-AI17</f>
        <v>0</v>
      </c>
      <c r="AL17" s="429"/>
      <c r="AM17" s="429">
        <f>AL17*80000/1000000</f>
        <v>0</v>
      </c>
      <c r="AN17" s="427">
        <f>AO17+AP17+AQ17</f>
        <v>351</v>
      </c>
      <c r="AO17" s="429">
        <v>351</v>
      </c>
      <c r="AP17" s="427">
        <f>AK17</f>
        <v>0</v>
      </c>
      <c r="AQ17" s="427">
        <f>IF((AM17-AO17-AP17)&lt;0,0,(AM17-AO17-AP17))</f>
        <v>0</v>
      </c>
      <c r="AR17" s="429">
        <f>+AN17-AM17</f>
        <v>351</v>
      </c>
      <c r="AS17" s="429"/>
      <c r="AT17" s="429"/>
      <c r="AU17" s="429"/>
      <c r="AV17" s="429">
        <f>AU17*80000/1000000</f>
        <v>0</v>
      </c>
      <c r="AW17" s="429">
        <f>+AX17+AY17+AZ17</f>
        <v>116</v>
      </c>
      <c r="AX17" s="429">
        <v>58</v>
      </c>
      <c r="AY17" s="429">
        <v>58</v>
      </c>
      <c r="AZ17" s="429"/>
      <c r="BA17" s="429"/>
      <c r="BB17" s="429">
        <f>AW17-AV17</f>
        <v>116</v>
      </c>
      <c r="BC17" s="429"/>
      <c r="BD17" s="429">
        <f>BB17</f>
        <v>116</v>
      </c>
      <c r="BE17" s="429"/>
      <c r="BF17" s="429"/>
      <c r="BG17" s="429"/>
      <c r="BH17" s="429">
        <f>BG17*80000/1000000</f>
        <v>0</v>
      </c>
      <c r="BI17" s="427">
        <f t="shared" si="8"/>
        <v>58</v>
      </c>
      <c r="BJ17" s="429">
        <f>AX17</f>
        <v>58</v>
      </c>
      <c r="BK17" s="427">
        <v>0</v>
      </c>
      <c r="BL17" s="427">
        <f>IF((BH17-BJ17-BK17)&lt;0,0,(BH17-BJ17-BK17))</f>
        <v>0</v>
      </c>
      <c r="BM17" s="429">
        <f>+BI17-BH17</f>
        <v>58</v>
      </c>
      <c r="BN17" s="429"/>
      <c r="BO17" s="429"/>
      <c r="BP17" s="429"/>
      <c r="BQ17" s="429">
        <f>BP17*80000/1000000</f>
        <v>0</v>
      </c>
      <c r="BR17" s="429">
        <f t="shared" si="7"/>
        <v>1028</v>
      </c>
      <c r="BS17" s="429">
        <v>514</v>
      </c>
      <c r="BT17" s="429">
        <v>514</v>
      </c>
      <c r="BU17" s="429"/>
      <c r="BV17" s="429"/>
      <c r="BW17" s="427">
        <f t="shared" si="21"/>
        <v>1028</v>
      </c>
      <c r="BX17" s="429"/>
      <c r="BY17" s="429">
        <f>-BV16</f>
        <v>371</v>
      </c>
      <c r="BZ17" s="429"/>
      <c r="CA17" s="427">
        <f t="shared" si="9"/>
        <v>657</v>
      </c>
      <c r="CB17" s="429"/>
      <c r="CC17" s="429"/>
      <c r="CD17" s="427">
        <f>+CE17+CF17+CG17</f>
        <v>1171</v>
      </c>
      <c r="CE17" s="429">
        <v>514</v>
      </c>
      <c r="CF17" s="427">
        <f>CA17</f>
        <v>657</v>
      </c>
      <c r="CG17" s="427">
        <f>IF((CC17-CE17-CF17)&lt;0,0,(CC17-CE17-CF17))</f>
        <v>0</v>
      </c>
      <c r="CH17" s="427">
        <f>INT(CD17-CC17)</f>
        <v>1171</v>
      </c>
      <c r="CI17" s="429"/>
      <c r="CJ17" s="429"/>
      <c r="CK17" s="429"/>
      <c r="CL17" s="429"/>
      <c r="CM17" s="429">
        <f>CN17+CO17+CP17</f>
        <v>0</v>
      </c>
      <c r="CN17" s="429"/>
      <c r="CO17" s="429"/>
      <c r="CP17" s="429"/>
      <c r="CQ17" s="429">
        <f>+CM17-CL17</f>
        <v>0</v>
      </c>
      <c r="CR17" s="429"/>
      <c r="CS17" s="429"/>
      <c r="CT17" s="429"/>
      <c r="CU17" s="429"/>
      <c r="CV17" s="427">
        <f>+CR17-CT17</f>
        <v>0</v>
      </c>
      <c r="CW17" s="429"/>
      <c r="CX17" s="429"/>
      <c r="CY17" s="427">
        <f>SUM(CZ17:DB17)</f>
        <v>0</v>
      </c>
      <c r="CZ17" s="429"/>
      <c r="DA17" s="427">
        <f>CV17</f>
        <v>0</v>
      </c>
      <c r="DB17" s="427">
        <f>IF((CX17-CZ17-DA17)&lt;0,0,(CX17-CZ17-DA17))</f>
        <v>0</v>
      </c>
      <c r="DC17" s="429">
        <f>+CY17-CX17</f>
        <v>0</v>
      </c>
      <c r="DD17" s="429"/>
      <c r="DE17" s="429"/>
      <c r="DF17" s="429"/>
      <c r="DG17" s="429"/>
      <c r="DH17" s="429">
        <f>DI17+DJ17+DK17</f>
        <v>0</v>
      </c>
      <c r="DI17" s="429"/>
      <c r="DJ17" s="429"/>
      <c r="DK17" s="429"/>
      <c r="DL17" s="429">
        <f>DH17-DG17</f>
        <v>0</v>
      </c>
      <c r="DM17" s="429"/>
      <c r="DN17" s="429"/>
      <c r="DO17" s="429"/>
      <c r="DP17" s="429"/>
      <c r="DQ17" s="429"/>
      <c r="DR17" s="429"/>
      <c r="DS17" s="429"/>
      <c r="DT17" s="427">
        <f>+DU17+DV17+DW17</f>
        <v>0</v>
      </c>
      <c r="DU17" s="429"/>
      <c r="DV17" s="427">
        <f>IF(DL17&lt;0,0,DL17)</f>
        <v>0</v>
      </c>
      <c r="DW17" s="427">
        <f>IF((DS17-DU17-DV17)&lt;0,0,(DS17-DU17-DV17))</f>
        <v>0</v>
      </c>
      <c r="DX17" s="429">
        <f>+DT17-DS17</f>
        <v>0</v>
      </c>
      <c r="DY17" s="429"/>
      <c r="DZ17" s="429"/>
      <c r="EA17" s="977"/>
      <c r="EB17" s="429"/>
      <c r="EC17" s="429">
        <f>ED17+EE17+EF17</f>
        <v>0</v>
      </c>
      <c r="ED17" s="429"/>
      <c r="EE17" s="429"/>
      <c r="EF17" s="429"/>
      <c r="EG17" s="429">
        <f>EC17-EB17</f>
        <v>0</v>
      </c>
      <c r="EH17" s="429"/>
      <c r="EI17" s="429"/>
      <c r="EJ17" s="429"/>
      <c r="EK17" s="429"/>
      <c r="EL17" s="427">
        <f t="shared" si="10"/>
        <v>0</v>
      </c>
      <c r="EM17" s="977"/>
      <c r="EN17" s="429"/>
      <c r="EO17" s="427">
        <f>SUM(EP17:ER17)</f>
        <v>0</v>
      </c>
      <c r="EP17" s="429"/>
      <c r="EQ17" s="427">
        <f>EL17</f>
        <v>0</v>
      </c>
      <c r="ER17" s="427">
        <f>IF((EN17-EP17-EQ17)&lt;0,0,(EN17-EP17-EQ17))</f>
        <v>0</v>
      </c>
      <c r="ES17" s="429">
        <f>+EO17-EN17</f>
        <v>0</v>
      </c>
      <c r="ET17" s="429"/>
      <c r="EU17" s="429"/>
      <c r="EV17" s="429"/>
      <c r="EW17" s="429"/>
      <c r="EX17" s="427">
        <f>EY17+EZ17+FA17</f>
        <v>0</v>
      </c>
      <c r="EY17" s="429"/>
      <c r="EZ17" s="429"/>
      <c r="FA17" s="429"/>
      <c r="FB17" s="429">
        <f>EX17-EW17</f>
        <v>0</v>
      </c>
      <c r="FC17" s="429"/>
      <c r="FD17" s="429"/>
      <c r="FE17" s="429"/>
      <c r="FF17" s="427">
        <f t="shared" si="11"/>
        <v>0</v>
      </c>
      <c r="FG17" s="429"/>
      <c r="FH17" s="429"/>
      <c r="FI17" s="429"/>
      <c r="FJ17" s="427">
        <f>+FK17+FL17+FM17</f>
        <v>0</v>
      </c>
      <c r="FK17" s="429"/>
      <c r="FL17" s="427">
        <f>IF(FB17&lt;0,0,FB17)</f>
        <v>0</v>
      </c>
      <c r="FM17" s="427">
        <f>IF((FI17-FK17-FL17)&lt;0,0,(FI17-FK17-FL17))</f>
        <v>0</v>
      </c>
      <c r="FN17" s="429">
        <f>+FJ17-FI17</f>
        <v>0</v>
      </c>
      <c r="FO17" s="429"/>
      <c r="FP17" s="429"/>
      <c r="FQ17" s="429"/>
      <c r="FR17" s="429"/>
      <c r="FS17" s="429">
        <f>FT17+FU17+FV17</f>
        <v>0</v>
      </c>
      <c r="FT17" s="429"/>
      <c r="FU17" s="429"/>
      <c r="FV17" s="429"/>
      <c r="FW17" s="429">
        <f>+FS17-FR17</f>
        <v>0</v>
      </c>
      <c r="FX17" s="429"/>
      <c r="FY17" s="429"/>
      <c r="FZ17" s="429"/>
      <c r="GA17" s="429"/>
      <c r="GB17" s="429"/>
      <c r="GC17" s="429"/>
      <c r="GD17" s="429"/>
      <c r="GE17" s="427">
        <f>SUM(GF17:GH17)</f>
        <v>0</v>
      </c>
      <c r="GF17" s="429"/>
      <c r="GG17" s="427">
        <f>IF(FW17&lt;0,0,FW17)</f>
        <v>0</v>
      </c>
      <c r="GH17" s="427">
        <f>IF((GD17-GF17-GG17)&lt;0,0,(GD17-GF17-GG17))</f>
        <v>0</v>
      </c>
      <c r="GI17" s="429">
        <f>+GE17-GD17</f>
        <v>0</v>
      </c>
      <c r="GJ17" s="429"/>
      <c r="GK17" s="429"/>
      <c r="GL17" s="429"/>
      <c r="GM17" s="429"/>
      <c r="GN17" s="429">
        <f>SUM(GO17:GQ17)</f>
        <v>0</v>
      </c>
      <c r="GO17" s="429"/>
      <c r="GP17" s="429"/>
      <c r="GQ17" s="429"/>
      <c r="GR17" s="429">
        <f>GN17-GM17</f>
        <v>0</v>
      </c>
      <c r="GS17" s="429"/>
      <c r="GT17" s="429"/>
      <c r="GU17" s="429"/>
      <c r="GV17" s="427">
        <f t="shared" si="12"/>
        <v>0</v>
      </c>
      <c r="GW17" s="429"/>
      <c r="GX17" s="429"/>
      <c r="GY17" s="429"/>
      <c r="GZ17" s="427">
        <f>SUM(HA17:HC17)</f>
        <v>0</v>
      </c>
      <c r="HA17" s="429"/>
      <c r="HB17" s="427">
        <f>GW17</f>
        <v>0</v>
      </c>
      <c r="HC17" s="427">
        <f>IF((GY17-HA17-HB17)&lt;0,0,(GY17-HA17-HB17))</f>
        <v>0</v>
      </c>
      <c r="HD17" s="429">
        <f>+GZ17-GY17</f>
        <v>0</v>
      </c>
      <c r="HE17" s="429"/>
      <c r="HF17" s="429"/>
      <c r="HG17" s="429"/>
      <c r="HH17" s="429"/>
      <c r="HI17" s="429">
        <f t="shared" si="13"/>
        <v>0</v>
      </c>
      <c r="HJ17" s="429"/>
      <c r="HK17" s="429"/>
      <c r="HL17" s="429"/>
      <c r="HM17" s="429">
        <f>+HI17-HH17</f>
        <v>0</v>
      </c>
      <c r="HN17" s="429"/>
      <c r="HO17" s="429"/>
      <c r="HP17" s="429"/>
      <c r="HQ17" s="429"/>
      <c r="HR17" s="429"/>
      <c r="HS17" s="429"/>
      <c r="HT17" s="429"/>
      <c r="HU17" s="427">
        <f>SUM(HV17:HX17)</f>
        <v>0</v>
      </c>
      <c r="HV17" s="429"/>
      <c r="HW17" s="427">
        <f>IF(HM17&lt;0,0,HM17)</f>
        <v>0</v>
      </c>
      <c r="HX17" s="427">
        <f>IF((HT17-HV17-HW17)&lt;0,0,(HT17-HV17-HW17))</f>
        <v>0</v>
      </c>
      <c r="HY17" s="429">
        <f t="shared" si="14"/>
        <v>0</v>
      </c>
      <c r="HZ17" s="429"/>
      <c r="IA17" s="429"/>
      <c r="IB17" s="429"/>
      <c r="IC17" s="429"/>
      <c r="ID17" s="429">
        <f t="shared" si="15"/>
        <v>0</v>
      </c>
      <c r="IE17" s="429"/>
      <c r="IF17" s="429"/>
      <c r="IG17" s="977"/>
      <c r="IH17" s="429">
        <f>+ID17-IC17</f>
        <v>0</v>
      </c>
      <c r="II17" s="429"/>
      <c r="IJ17" s="429"/>
      <c r="IK17" s="429"/>
      <c r="IL17" s="429"/>
      <c r="IM17" s="427">
        <f t="shared" si="16"/>
        <v>0</v>
      </c>
      <c r="IN17" s="429"/>
      <c r="IO17" s="429"/>
      <c r="IP17" s="427">
        <f>SUM(IQ17:IS17)</f>
        <v>0</v>
      </c>
      <c r="IQ17" s="429"/>
      <c r="IR17" s="427">
        <f t="shared" si="17"/>
        <v>0</v>
      </c>
      <c r="IS17" s="427">
        <f>IF((IO17-IQ17-IR17)&lt;0,0,(IO17-IQ17-IR17))</f>
        <v>0</v>
      </c>
      <c r="IT17" s="429">
        <f>+IP17-IO17</f>
        <v>0</v>
      </c>
      <c r="IU17" s="429">
        <v>0</v>
      </c>
      <c r="IV17" s="429"/>
      <c r="IW17" s="429"/>
      <c r="IX17" s="429"/>
      <c r="IY17" s="429">
        <f t="shared" si="18"/>
        <v>0</v>
      </c>
      <c r="IZ17" s="429"/>
      <c r="JA17" s="429"/>
      <c r="JB17" s="429"/>
      <c r="JC17" s="429">
        <f>+IY17-IX17</f>
        <v>0</v>
      </c>
      <c r="JD17" s="429"/>
      <c r="JE17" s="429"/>
      <c r="JF17" s="429"/>
      <c r="JG17" s="429"/>
      <c r="JH17" s="429"/>
      <c r="JI17" s="429"/>
      <c r="JJ17" s="429"/>
      <c r="JK17" s="427">
        <f>SUM(JL17:JN17)</f>
        <v>0</v>
      </c>
      <c r="JL17" s="429"/>
      <c r="JM17" s="427">
        <f t="shared" si="19"/>
        <v>0</v>
      </c>
      <c r="JN17" s="427">
        <f>IF((JJ17-JL17-JM17)&lt;0,0,(JJ17-JL17-JM17))</f>
        <v>0</v>
      </c>
      <c r="JO17" s="429">
        <f t="shared" si="20"/>
        <v>0</v>
      </c>
    </row>
    <row r="18" spans="1:275" ht="42" customHeight="1">
      <c r="A18" s="1676" t="s">
        <v>602</v>
      </c>
      <c r="B18" s="1676"/>
      <c r="C18" s="430">
        <f t="shared" ref="C18:Y18" si="28">SUM(C9,C14)</f>
        <v>114802</v>
      </c>
      <c r="D18" s="430">
        <f t="shared" si="28"/>
        <v>329569.29000000004</v>
      </c>
      <c r="E18" s="430">
        <f t="shared" si="28"/>
        <v>109429.4</v>
      </c>
      <c r="F18" s="430">
        <f t="shared" si="28"/>
        <v>349342.56799999997</v>
      </c>
      <c r="G18" s="430">
        <f t="shared" si="28"/>
        <v>365039.01699999999</v>
      </c>
      <c r="H18" s="430">
        <f t="shared" si="28"/>
        <v>194800</v>
      </c>
      <c r="I18" s="430">
        <f t="shared" si="28"/>
        <v>55594.017</v>
      </c>
      <c r="J18" s="430">
        <f t="shared" si="28"/>
        <v>114645</v>
      </c>
      <c r="K18" s="430">
        <f t="shared" si="28"/>
        <v>-27466.567999999999</v>
      </c>
      <c r="L18" s="430">
        <f t="shared" si="28"/>
        <v>43133.017</v>
      </c>
      <c r="M18" s="430">
        <f t="shared" si="28"/>
        <v>0</v>
      </c>
      <c r="N18" s="430">
        <f t="shared" si="28"/>
        <v>11770.564</v>
      </c>
      <c r="O18" s="430">
        <f t="shared" si="28"/>
        <v>15714</v>
      </c>
      <c r="P18" s="430">
        <f t="shared" si="28"/>
        <v>30930.973000000002</v>
      </c>
      <c r="Q18" s="430">
        <f t="shared" si="28"/>
        <v>90864</v>
      </c>
      <c r="R18" s="430">
        <f t="shared" si="28"/>
        <v>342327</v>
      </c>
      <c r="S18" s="430">
        <f t="shared" si="28"/>
        <v>365010.95699999999</v>
      </c>
      <c r="T18" s="430">
        <f t="shared" si="28"/>
        <v>194800</v>
      </c>
      <c r="U18" s="430">
        <f>INT(SUM(U9,U14))</f>
        <v>31361</v>
      </c>
      <c r="V18" s="430">
        <f>INT(SUM(V9,V14))</f>
        <v>142811</v>
      </c>
      <c r="W18" s="430">
        <f>INT(SUM(W9,W14))</f>
        <v>22683</v>
      </c>
      <c r="X18" s="430">
        <f t="shared" si="28"/>
        <v>13474</v>
      </c>
      <c r="Y18" s="430">
        <f t="shared" si="28"/>
        <v>30078</v>
      </c>
      <c r="Z18" s="430">
        <f>SUM(Z9:Z14)</f>
        <v>13518</v>
      </c>
      <c r="AA18" s="430">
        <f t="shared" ref="AA18:CL18" si="29">SUM(AA9,AA14)</f>
        <v>32659</v>
      </c>
      <c r="AB18" s="430">
        <f t="shared" si="29"/>
        <v>38158.017</v>
      </c>
      <c r="AC18" s="430">
        <f t="shared" si="29"/>
        <v>18138</v>
      </c>
      <c r="AD18" s="430">
        <f t="shared" si="29"/>
        <v>4355.0169999999998</v>
      </c>
      <c r="AE18" s="430">
        <f t="shared" si="29"/>
        <v>15665</v>
      </c>
      <c r="AF18" s="430">
        <f t="shared" si="29"/>
        <v>-1644</v>
      </c>
      <c r="AG18" s="430">
        <f t="shared" si="29"/>
        <v>7113.0169999999998</v>
      </c>
      <c r="AH18" s="430">
        <f t="shared" si="29"/>
        <v>0</v>
      </c>
      <c r="AI18" s="430">
        <f t="shared" si="29"/>
        <v>1646</v>
      </c>
      <c r="AJ18" s="430">
        <f t="shared" si="29"/>
        <v>0</v>
      </c>
      <c r="AK18" s="430">
        <f t="shared" si="29"/>
        <v>5467.0169999999998</v>
      </c>
      <c r="AL18" s="430">
        <f t="shared" si="29"/>
        <v>9077</v>
      </c>
      <c r="AM18" s="430">
        <f t="shared" si="29"/>
        <v>34011</v>
      </c>
      <c r="AN18" s="430">
        <f t="shared" si="29"/>
        <v>40102.017</v>
      </c>
      <c r="AO18" s="430">
        <f t="shared" si="29"/>
        <v>18138</v>
      </c>
      <c r="AP18" s="430">
        <f>INT(SUM(AP9,AP14))</f>
        <v>5467</v>
      </c>
      <c r="AQ18" s="430">
        <f>INT(SUM(AQ9,AQ14))</f>
        <v>16497</v>
      </c>
      <c r="AR18" s="430">
        <f>INT(SUM(AR9,AR14))</f>
        <v>6091</v>
      </c>
      <c r="AS18" s="430">
        <f t="shared" si="29"/>
        <v>4259</v>
      </c>
      <c r="AT18" s="430">
        <f t="shared" si="29"/>
        <v>13238</v>
      </c>
      <c r="AU18" s="430">
        <f t="shared" si="29"/>
        <v>4262</v>
      </c>
      <c r="AV18" s="430">
        <f t="shared" si="29"/>
        <v>15278.004000000001</v>
      </c>
      <c r="AW18" s="430">
        <f t="shared" si="29"/>
        <v>14592</v>
      </c>
      <c r="AX18" s="430">
        <f t="shared" si="29"/>
        <v>10559</v>
      </c>
      <c r="AY18" s="430">
        <f t="shared" si="29"/>
        <v>977</v>
      </c>
      <c r="AZ18" s="430">
        <f t="shared" si="29"/>
        <v>3056</v>
      </c>
      <c r="BA18" s="430">
        <f t="shared" si="29"/>
        <v>-2559.0039999999999</v>
      </c>
      <c r="BB18" s="430">
        <f t="shared" si="29"/>
        <v>1873</v>
      </c>
      <c r="BC18" s="430">
        <f t="shared" si="29"/>
        <v>0</v>
      </c>
      <c r="BD18" s="430">
        <f t="shared" si="29"/>
        <v>1873</v>
      </c>
      <c r="BE18" s="430">
        <f t="shared" si="29"/>
        <v>686</v>
      </c>
      <c r="BF18" s="430">
        <f t="shared" si="29"/>
        <v>0</v>
      </c>
      <c r="BG18" s="430">
        <f t="shared" si="29"/>
        <v>3755</v>
      </c>
      <c r="BH18" s="430">
        <f t="shared" si="29"/>
        <v>14960</v>
      </c>
      <c r="BI18" s="430">
        <f t="shared" si="29"/>
        <v>15857</v>
      </c>
      <c r="BJ18" s="430">
        <f t="shared" si="29"/>
        <v>10559</v>
      </c>
      <c r="BK18" s="430">
        <f>INT(SUM(BK9,BK14))</f>
        <v>0</v>
      </c>
      <c r="BL18" s="430">
        <f>INT(SUM(BL9,BL14))</f>
        <v>6088</v>
      </c>
      <c r="BM18" s="430">
        <f>INT(SUM(BM9,BM14))</f>
        <v>897</v>
      </c>
      <c r="BN18" s="430">
        <f t="shared" si="29"/>
        <v>5863</v>
      </c>
      <c r="BO18" s="430">
        <f t="shared" si="29"/>
        <v>13522</v>
      </c>
      <c r="BP18" s="430">
        <f t="shared" si="29"/>
        <v>4985</v>
      </c>
      <c r="BQ18" s="430">
        <f t="shared" si="29"/>
        <v>15128</v>
      </c>
      <c r="BR18" s="430">
        <f t="shared" si="29"/>
        <v>23882</v>
      </c>
      <c r="BS18" s="430">
        <f t="shared" si="29"/>
        <v>10534</v>
      </c>
      <c r="BT18" s="430">
        <f t="shared" si="29"/>
        <v>8108</v>
      </c>
      <c r="BU18" s="430">
        <f t="shared" si="29"/>
        <v>5240</v>
      </c>
      <c r="BV18" s="430">
        <f t="shared" si="29"/>
        <v>-424</v>
      </c>
      <c r="BW18" s="430">
        <f t="shared" si="29"/>
        <v>9178</v>
      </c>
      <c r="BX18" s="430">
        <f t="shared" si="29"/>
        <v>0</v>
      </c>
      <c r="BY18" s="430">
        <f t="shared" si="29"/>
        <v>424</v>
      </c>
      <c r="BZ18" s="430">
        <f t="shared" si="29"/>
        <v>0</v>
      </c>
      <c r="CA18" s="430">
        <f t="shared" si="29"/>
        <v>8754</v>
      </c>
      <c r="CB18" s="430">
        <f t="shared" si="29"/>
        <v>4188</v>
      </c>
      <c r="CC18" s="430">
        <f t="shared" si="29"/>
        <v>14664</v>
      </c>
      <c r="CD18" s="430">
        <f t="shared" si="29"/>
        <v>23136</v>
      </c>
      <c r="CE18" s="430">
        <f t="shared" si="29"/>
        <v>10534</v>
      </c>
      <c r="CF18" s="430">
        <f>INT(SUM(CF9,CF14))</f>
        <v>8754</v>
      </c>
      <c r="CG18" s="430">
        <f>INT(SUM(CG9,CG14))</f>
        <v>4379</v>
      </c>
      <c r="CH18" s="430">
        <f>INT(SUM(CH9,CH14))</f>
        <v>8472</v>
      </c>
      <c r="CI18" s="430">
        <f t="shared" si="29"/>
        <v>11342</v>
      </c>
      <c r="CJ18" s="430">
        <f t="shared" si="29"/>
        <v>20155.96</v>
      </c>
      <c r="CK18" s="430">
        <f t="shared" si="29"/>
        <v>6708</v>
      </c>
      <c r="CL18" s="430">
        <f t="shared" si="29"/>
        <v>23129.984</v>
      </c>
      <c r="CM18" s="430">
        <f t="shared" ref="CM18:EL18" si="30">SUM(CM9,CM14)</f>
        <v>30893</v>
      </c>
      <c r="CN18" s="430">
        <f t="shared" si="30"/>
        <v>12083</v>
      </c>
      <c r="CO18" s="430">
        <f t="shared" si="30"/>
        <v>3344</v>
      </c>
      <c r="CP18" s="430">
        <f t="shared" si="30"/>
        <v>15466</v>
      </c>
      <c r="CQ18" s="430">
        <f t="shared" si="30"/>
        <v>-447.98399999999998</v>
      </c>
      <c r="CR18" s="430">
        <f t="shared" si="30"/>
        <v>8211</v>
      </c>
      <c r="CS18" s="430">
        <f t="shared" si="30"/>
        <v>0</v>
      </c>
      <c r="CT18" s="430">
        <f t="shared" si="30"/>
        <v>447.98399999999998</v>
      </c>
      <c r="CU18" s="430">
        <f t="shared" si="30"/>
        <v>0</v>
      </c>
      <c r="CV18" s="430">
        <f t="shared" si="30"/>
        <v>7763.0159999999996</v>
      </c>
      <c r="CW18" s="430">
        <f t="shared" si="30"/>
        <v>6341</v>
      </c>
      <c r="CX18" s="430">
        <f t="shared" si="30"/>
        <v>21676</v>
      </c>
      <c r="CY18" s="430">
        <f t="shared" si="30"/>
        <v>24395</v>
      </c>
      <c r="CZ18" s="430">
        <f t="shared" si="30"/>
        <v>12083</v>
      </c>
      <c r="DA18" s="430">
        <f>INT(SUM(DA9,DA14))</f>
        <v>7763</v>
      </c>
      <c r="DB18" s="430">
        <f>INT(SUM(DB9,DB14))</f>
        <v>5338</v>
      </c>
      <c r="DC18" s="430">
        <f>INT(SUM(DC9,DC14))</f>
        <v>2719</v>
      </c>
      <c r="DD18" s="430">
        <f t="shared" si="30"/>
        <v>14093</v>
      </c>
      <c r="DE18" s="430">
        <f t="shared" si="30"/>
        <v>33864</v>
      </c>
      <c r="DF18" s="430">
        <f t="shared" si="30"/>
        <v>17787</v>
      </c>
      <c r="DG18" s="430">
        <f t="shared" si="30"/>
        <v>39910</v>
      </c>
      <c r="DH18" s="430">
        <f t="shared" si="30"/>
        <v>36573</v>
      </c>
      <c r="DI18" s="430">
        <f t="shared" si="30"/>
        <v>20702</v>
      </c>
      <c r="DJ18" s="430">
        <f t="shared" si="30"/>
        <v>6545</v>
      </c>
      <c r="DK18" s="430">
        <f t="shared" si="30"/>
        <v>9326</v>
      </c>
      <c r="DL18" s="430">
        <f t="shared" si="30"/>
        <v>-6126</v>
      </c>
      <c r="DM18" s="430">
        <f t="shared" si="30"/>
        <v>2789</v>
      </c>
      <c r="DN18" s="430">
        <f t="shared" si="30"/>
        <v>0</v>
      </c>
      <c r="DO18" s="430">
        <f t="shared" si="30"/>
        <v>2789</v>
      </c>
      <c r="DP18" s="430">
        <f t="shared" si="30"/>
        <v>3337</v>
      </c>
      <c r="DQ18" s="430">
        <f t="shared" si="30"/>
        <v>0</v>
      </c>
      <c r="DR18" s="430">
        <f t="shared" si="30"/>
        <v>9963</v>
      </c>
      <c r="DS18" s="430">
        <f t="shared" si="30"/>
        <v>34297</v>
      </c>
      <c r="DT18" s="430">
        <f t="shared" si="30"/>
        <v>34297</v>
      </c>
      <c r="DU18" s="430">
        <f t="shared" si="30"/>
        <v>20702</v>
      </c>
      <c r="DV18" s="430">
        <f>INT(SUM(DV9,DV14))</f>
        <v>0</v>
      </c>
      <c r="DW18" s="430">
        <f>INT(SUM(DW9,DW14))</f>
        <v>13595</v>
      </c>
      <c r="DX18" s="430">
        <f>INT(SUM(DX9,DX14))</f>
        <v>0</v>
      </c>
      <c r="DY18" s="430">
        <f t="shared" si="30"/>
        <v>6695</v>
      </c>
      <c r="DZ18" s="430">
        <f t="shared" si="30"/>
        <v>24919.52</v>
      </c>
      <c r="EA18" s="978">
        <f t="shared" si="30"/>
        <v>6584</v>
      </c>
      <c r="EB18" s="430">
        <f t="shared" si="30"/>
        <v>26830.52</v>
      </c>
      <c r="EC18" s="430">
        <f t="shared" si="30"/>
        <v>28503</v>
      </c>
      <c r="ED18" s="430">
        <f t="shared" si="30"/>
        <v>15047</v>
      </c>
      <c r="EE18" s="430">
        <f t="shared" si="30"/>
        <v>13456</v>
      </c>
      <c r="EF18" s="430">
        <f t="shared" si="30"/>
        <v>0</v>
      </c>
      <c r="EG18" s="430">
        <f t="shared" si="30"/>
        <v>-2283.52</v>
      </c>
      <c r="EH18" s="430">
        <f t="shared" si="30"/>
        <v>3956</v>
      </c>
      <c r="EI18" s="430">
        <f t="shared" si="30"/>
        <v>0</v>
      </c>
      <c r="EJ18" s="430">
        <f t="shared" si="30"/>
        <v>2283.52</v>
      </c>
      <c r="EK18" s="430">
        <f t="shared" si="30"/>
        <v>0</v>
      </c>
      <c r="EL18" s="430">
        <f t="shared" si="30"/>
        <v>1672</v>
      </c>
      <c r="EM18" s="978">
        <f>SUM(EM9,EM14)</f>
        <v>7262</v>
      </c>
      <c r="EN18" s="430">
        <f>SUM(EN9,EN14)</f>
        <v>27066</v>
      </c>
      <c r="EO18" s="430">
        <f>SUM(EO9,EO14)</f>
        <v>27833</v>
      </c>
      <c r="EP18" s="430">
        <f>SUM(EP9,EP14)</f>
        <v>15047</v>
      </c>
      <c r="EQ18" s="430">
        <f>INT(SUM(EQ9,EQ14))</f>
        <v>1672</v>
      </c>
      <c r="ER18" s="430">
        <f>INT(SUM(ER9,ER14))</f>
        <v>11904</v>
      </c>
      <c r="ES18" s="430">
        <f>INT(SUM(ES9,ES14))</f>
        <v>767</v>
      </c>
      <c r="ET18" s="430">
        <f t="shared" ref="ET18:HA18" si="31">SUM(ET9,ET14)</f>
        <v>14593</v>
      </c>
      <c r="EU18" s="430">
        <f t="shared" si="31"/>
        <v>43666.240000000005</v>
      </c>
      <c r="EV18" s="430">
        <f t="shared" si="31"/>
        <v>13626</v>
      </c>
      <c r="EW18" s="430">
        <f t="shared" si="31"/>
        <v>39918</v>
      </c>
      <c r="EX18" s="430">
        <f t="shared" si="31"/>
        <v>32844</v>
      </c>
      <c r="EY18" s="430">
        <f t="shared" si="31"/>
        <v>21551</v>
      </c>
      <c r="EZ18" s="430">
        <f t="shared" si="31"/>
        <v>-4497</v>
      </c>
      <c r="FA18" s="430">
        <f t="shared" si="31"/>
        <v>15790</v>
      </c>
      <c r="FB18" s="430">
        <f t="shared" si="31"/>
        <v>-7074</v>
      </c>
      <c r="FC18" s="430">
        <f t="shared" si="31"/>
        <v>0</v>
      </c>
      <c r="FD18" s="430">
        <f t="shared" si="31"/>
        <v>0</v>
      </c>
      <c r="FE18" s="430">
        <f t="shared" si="31"/>
        <v>0</v>
      </c>
      <c r="FF18" s="430">
        <f t="shared" si="31"/>
        <v>7074</v>
      </c>
      <c r="FG18" s="430">
        <f t="shared" si="31"/>
        <v>0</v>
      </c>
      <c r="FH18" s="430">
        <f t="shared" si="31"/>
        <v>12541</v>
      </c>
      <c r="FI18" s="430">
        <f t="shared" si="31"/>
        <v>40500</v>
      </c>
      <c r="FJ18" s="430">
        <f t="shared" si="31"/>
        <v>40500</v>
      </c>
      <c r="FK18" s="430">
        <f t="shared" si="31"/>
        <v>21551</v>
      </c>
      <c r="FL18" s="430">
        <f>INT(SUM(FL9,FL14))</f>
        <v>0</v>
      </c>
      <c r="FM18" s="430">
        <f>INT(SUM(FM9,FM14))</f>
        <v>18949</v>
      </c>
      <c r="FN18" s="430">
        <f>INT(SUM(FN9,FN14))</f>
        <v>0</v>
      </c>
      <c r="FO18" s="430">
        <f t="shared" si="31"/>
        <v>8368</v>
      </c>
      <c r="FP18" s="430">
        <f t="shared" si="31"/>
        <v>23875.31</v>
      </c>
      <c r="FQ18" s="430">
        <f t="shared" si="31"/>
        <v>9063</v>
      </c>
      <c r="FR18" s="430">
        <f t="shared" si="31"/>
        <v>23512</v>
      </c>
      <c r="FS18" s="430">
        <f t="shared" si="31"/>
        <v>21463</v>
      </c>
      <c r="FT18" s="430">
        <f t="shared" si="31"/>
        <v>13992</v>
      </c>
      <c r="FU18" s="430">
        <f t="shared" si="31"/>
        <v>-1397</v>
      </c>
      <c r="FV18" s="430">
        <f t="shared" si="31"/>
        <v>8868</v>
      </c>
      <c r="FW18" s="430">
        <f t="shared" si="31"/>
        <v>-2101</v>
      </c>
      <c r="FX18" s="430">
        <f t="shared" si="31"/>
        <v>52</v>
      </c>
      <c r="FY18" s="430">
        <f t="shared" si="31"/>
        <v>0</v>
      </c>
      <c r="FZ18" s="430">
        <f t="shared" si="31"/>
        <v>52</v>
      </c>
      <c r="GA18" s="430">
        <f t="shared" si="31"/>
        <v>2065</v>
      </c>
      <c r="GB18" s="430">
        <f t="shared" si="31"/>
        <v>0</v>
      </c>
      <c r="GC18" s="430">
        <f t="shared" si="31"/>
        <v>7636</v>
      </c>
      <c r="GD18" s="430">
        <f t="shared" si="31"/>
        <v>23342</v>
      </c>
      <c r="GE18" s="430">
        <f t="shared" si="31"/>
        <v>23342</v>
      </c>
      <c r="GF18" s="430">
        <f t="shared" si="31"/>
        <v>13992</v>
      </c>
      <c r="GG18" s="430">
        <f>INT(SUM(GG9,GG14))</f>
        <v>0</v>
      </c>
      <c r="GH18" s="430">
        <f>INT(SUM(GH9,GH14))</f>
        <v>9881</v>
      </c>
      <c r="GI18" s="430">
        <f>INT(SUM(GI9,GI14))</f>
        <v>0</v>
      </c>
      <c r="GJ18" s="430">
        <f t="shared" si="31"/>
        <v>6562</v>
      </c>
      <c r="GK18" s="430">
        <f t="shared" si="31"/>
        <v>33716.83</v>
      </c>
      <c r="GL18" s="430">
        <f t="shared" si="31"/>
        <v>7003.4</v>
      </c>
      <c r="GM18" s="430">
        <f t="shared" si="31"/>
        <v>38321</v>
      </c>
      <c r="GN18" s="430">
        <f t="shared" si="31"/>
        <v>35769</v>
      </c>
      <c r="GO18" s="430">
        <f t="shared" si="31"/>
        <v>20658</v>
      </c>
      <c r="GP18" s="430">
        <f t="shared" si="31"/>
        <v>-551</v>
      </c>
      <c r="GQ18" s="430">
        <f t="shared" si="31"/>
        <v>15662</v>
      </c>
      <c r="GR18" s="430">
        <f t="shared" si="31"/>
        <v>-2552</v>
      </c>
      <c r="GS18" s="430">
        <f t="shared" si="31"/>
        <v>0</v>
      </c>
      <c r="GT18" s="430">
        <f t="shared" si="31"/>
        <v>0</v>
      </c>
      <c r="GU18" s="430">
        <f t="shared" si="31"/>
        <v>0</v>
      </c>
      <c r="GV18" s="430">
        <f t="shared" si="31"/>
        <v>2552</v>
      </c>
      <c r="GW18" s="430">
        <f t="shared" si="31"/>
        <v>0</v>
      </c>
      <c r="GX18" s="430">
        <f t="shared" si="31"/>
        <v>6205</v>
      </c>
      <c r="GY18" s="430">
        <f t="shared" si="31"/>
        <v>37256</v>
      </c>
      <c r="GZ18" s="430">
        <f t="shared" si="31"/>
        <v>37256</v>
      </c>
      <c r="HA18" s="430">
        <f t="shared" si="31"/>
        <v>20658</v>
      </c>
      <c r="HB18" s="430">
        <f>INT(SUM(HB9,HB14))</f>
        <v>0</v>
      </c>
      <c r="HC18" s="430">
        <f>INT(SUM(HC9,HC14))</f>
        <v>16598</v>
      </c>
      <c r="HD18" s="430">
        <f>INT(SUM(HD9,HD14))</f>
        <v>0</v>
      </c>
      <c r="HE18" s="430">
        <f t="shared" ref="HE18:JL18" si="32">SUM(HE9,HE14)</f>
        <v>12727</v>
      </c>
      <c r="HF18" s="430">
        <f t="shared" si="32"/>
        <v>35890.019999999997</v>
      </c>
      <c r="HG18" s="430">
        <f t="shared" si="32"/>
        <v>12960</v>
      </c>
      <c r="HH18" s="430">
        <f t="shared" si="32"/>
        <v>36057.06</v>
      </c>
      <c r="HI18" s="430">
        <f t="shared" si="32"/>
        <v>37170</v>
      </c>
      <c r="HJ18" s="430">
        <f t="shared" si="32"/>
        <v>20970</v>
      </c>
      <c r="HK18" s="430">
        <f t="shared" si="32"/>
        <v>5154</v>
      </c>
      <c r="HL18" s="430">
        <f t="shared" si="32"/>
        <v>11046</v>
      </c>
      <c r="HM18" s="430">
        <f t="shared" si="32"/>
        <v>-1467.06</v>
      </c>
      <c r="HN18" s="430">
        <f t="shared" si="32"/>
        <v>2580</v>
      </c>
      <c r="HO18" s="430">
        <f t="shared" si="32"/>
        <v>0</v>
      </c>
      <c r="HP18" s="430">
        <f t="shared" si="32"/>
        <v>1467.06</v>
      </c>
      <c r="HQ18" s="430">
        <f t="shared" si="32"/>
        <v>0</v>
      </c>
      <c r="HR18" s="430">
        <f t="shared" si="32"/>
        <v>1112.94</v>
      </c>
      <c r="HS18" s="430">
        <f t="shared" si="32"/>
        <v>9424</v>
      </c>
      <c r="HT18" s="430">
        <f t="shared" si="32"/>
        <v>35393</v>
      </c>
      <c r="HU18" s="430">
        <f t="shared" si="32"/>
        <v>35622.94</v>
      </c>
      <c r="HV18" s="430">
        <f t="shared" si="32"/>
        <v>20970</v>
      </c>
      <c r="HW18" s="430">
        <f>INT(SUM(HW9,HW14))</f>
        <v>1112</v>
      </c>
      <c r="HX18" s="430">
        <f>INT(SUM(HX9,HX14))</f>
        <v>13540</v>
      </c>
      <c r="HY18" s="430">
        <f>INT(SUM(HY9,HY14))</f>
        <v>229</v>
      </c>
      <c r="HZ18" s="430">
        <f t="shared" si="32"/>
        <v>7171</v>
      </c>
      <c r="IA18" s="430">
        <f t="shared" si="32"/>
        <v>21584.69</v>
      </c>
      <c r="IB18" s="430">
        <f t="shared" si="32"/>
        <v>6243</v>
      </c>
      <c r="IC18" s="430">
        <f t="shared" si="32"/>
        <v>23449</v>
      </c>
      <c r="ID18" s="430">
        <f t="shared" si="32"/>
        <v>28161</v>
      </c>
      <c r="IE18" s="430">
        <f t="shared" si="32"/>
        <v>10690</v>
      </c>
      <c r="IF18" s="430">
        <f t="shared" si="32"/>
        <v>17471</v>
      </c>
      <c r="IG18" s="430">
        <f t="shared" si="32"/>
        <v>0</v>
      </c>
      <c r="IH18" s="430">
        <f t="shared" si="32"/>
        <v>-357</v>
      </c>
      <c r="II18" s="430">
        <f t="shared" si="32"/>
        <v>5069</v>
      </c>
      <c r="IJ18" s="430">
        <f t="shared" si="32"/>
        <v>0</v>
      </c>
      <c r="IK18" s="430">
        <f t="shared" si="32"/>
        <v>357</v>
      </c>
      <c r="IL18" s="430">
        <f t="shared" si="32"/>
        <v>0</v>
      </c>
      <c r="IM18" s="430">
        <f t="shared" si="32"/>
        <v>4712</v>
      </c>
      <c r="IN18" s="430">
        <f t="shared" si="32"/>
        <v>6048</v>
      </c>
      <c r="IO18" s="430">
        <f t="shared" si="32"/>
        <v>24398</v>
      </c>
      <c r="IP18" s="430">
        <f t="shared" si="32"/>
        <v>26358</v>
      </c>
      <c r="IQ18" s="430">
        <f t="shared" si="32"/>
        <v>10690</v>
      </c>
      <c r="IR18" s="430">
        <f>INT(SUM(IR9,IR14))</f>
        <v>4712</v>
      </c>
      <c r="IS18" s="430">
        <f>INT(SUM(IS9,IS14))</f>
        <v>10956</v>
      </c>
      <c r="IT18" s="430">
        <f>INT(SUM(IT9,IT14))</f>
        <v>1960</v>
      </c>
      <c r="IU18" s="430">
        <f t="shared" si="32"/>
        <v>9655</v>
      </c>
      <c r="IV18" s="430">
        <f t="shared" si="32"/>
        <v>35058.720000000001</v>
      </c>
      <c r="IW18" s="430">
        <f t="shared" si="32"/>
        <v>9044</v>
      </c>
      <c r="IX18" s="430">
        <f t="shared" si="32"/>
        <v>35150</v>
      </c>
      <c r="IY18" s="430">
        <f t="shared" si="32"/>
        <v>37031</v>
      </c>
      <c r="IZ18" s="430">
        <f t="shared" si="32"/>
        <v>19876</v>
      </c>
      <c r="JA18" s="430">
        <f t="shared" si="32"/>
        <v>2629</v>
      </c>
      <c r="JB18" s="430">
        <f t="shared" si="32"/>
        <v>14526</v>
      </c>
      <c r="JC18" s="430">
        <f t="shared" si="32"/>
        <v>-431</v>
      </c>
      <c r="JD18" s="430">
        <f t="shared" si="32"/>
        <v>2312</v>
      </c>
      <c r="JE18" s="430">
        <f t="shared" si="32"/>
        <v>0</v>
      </c>
      <c r="JF18" s="430">
        <f t="shared" si="32"/>
        <v>431</v>
      </c>
      <c r="JG18" s="430">
        <f t="shared" si="32"/>
        <v>0</v>
      </c>
      <c r="JH18" s="430">
        <f t="shared" si="32"/>
        <v>1450</v>
      </c>
      <c r="JI18" s="430">
        <f t="shared" si="32"/>
        <v>8424</v>
      </c>
      <c r="JJ18" s="430">
        <f t="shared" si="32"/>
        <v>34764</v>
      </c>
      <c r="JK18" s="430">
        <f t="shared" si="32"/>
        <v>36312</v>
      </c>
      <c r="JL18" s="430">
        <f t="shared" si="32"/>
        <v>19876</v>
      </c>
      <c r="JM18" s="430">
        <f>INT(SUM(JM9,JM14))</f>
        <v>1881</v>
      </c>
      <c r="JN18" s="430">
        <f>INT(SUM(JN9,JN14))</f>
        <v>15086</v>
      </c>
      <c r="JO18" s="430">
        <f>INT(SUM(JO9,JO14))</f>
        <v>1548</v>
      </c>
    </row>
    <row r="19" spans="1:275">
      <c r="Q19" s="431">
        <f>SUM(AG18,AW18,BM18,CC18,CS18,DI18,DY18,EO18,FE18,FU18,GK18,HA18)</f>
        <v>145473.84700000001</v>
      </c>
      <c r="FV19" s="431">
        <f>-FV18</f>
        <v>-8868</v>
      </c>
    </row>
    <row r="20" spans="1:275">
      <c r="Z20" s="431"/>
      <c r="AG20" s="431"/>
      <c r="CS20" s="431"/>
      <c r="FV20" s="431">
        <f>+FV19+FU18</f>
        <v>-10265</v>
      </c>
    </row>
    <row r="21" spans="1:275">
      <c r="Q21" s="431"/>
    </row>
  </sheetData>
  <customSheetViews>
    <customSheetView guid="{88621519-296E-4458-B04E-813E881018FE}" scale="75" topLeftCell="A4">
      <pane xSplit="2" ySplit="7" topLeftCell="W11" activePane="bottomRight" state="frozen"/>
      <selection pane="bottomRight" activeCell="AH13" sqref="AH13"/>
      <pageMargins left="0.7" right="0.7" top="0.75" bottom="0.75" header="0.3" footer="0.3"/>
      <pageSetup orientation="portrait" r:id="rId1"/>
    </customSheetView>
  </customSheetViews>
  <mergeCells count="303">
    <mergeCell ref="ID6:ID7"/>
    <mergeCell ref="IE6:IG6"/>
    <mergeCell ref="IP6:IP7"/>
    <mergeCell ref="IO5:IO7"/>
    <mergeCell ref="IP5:IS5"/>
    <mergeCell ref="IC5:IC7"/>
    <mergeCell ref="ID5:IG5"/>
    <mergeCell ref="IH5:IH7"/>
    <mergeCell ref="II5:II7"/>
    <mergeCell ref="IJ5:IJ7"/>
    <mergeCell ref="IK5:IK7"/>
    <mergeCell ref="IL5:IL7"/>
    <mergeCell ref="IM5:IM7"/>
    <mergeCell ref="IN5:IN7"/>
    <mergeCell ref="GZ6:GZ7"/>
    <mergeCell ref="HA6:HC6"/>
    <mergeCell ref="HI6:HI7"/>
    <mergeCell ref="HJ6:HL6"/>
    <mergeCell ref="GY5:GY7"/>
    <mergeCell ref="GM5:GM7"/>
    <mergeCell ref="GV5:GV7"/>
    <mergeCell ref="GW5:GW7"/>
    <mergeCell ref="GU5:GU7"/>
    <mergeCell ref="EL5:EL7"/>
    <mergeCell ref="DN5:DN7"/>
    <mergeCell ref="DS5:DS7"/>
    <mergeCell ref="DM5:DM7"/>
    <mergeCell ref="DL5:DL7"/>
    <mergeCell ref="GO6:GQ6"/>
    <mergeCell ref="GI5:GI7"/>
    <mergeCell ref="GJ5:GJ7"/>
    <mergeCell ref="GK5:GK7"/>
    <mergeCell ref="GN5:GQ5"/>
    <mergeCell ref="GB5:GB7"/>
    <mergeCell ref="GC5:GC7"/>
    <mergeCell ref="FH5:FH7"/>
    <mergeCell ref="FI5:FI7"/>
    <mergeCell ref="FG5:FG7"/>
    <mergeCell ref="FJ6:FJ7"/>
    <mergeCell ref="FK6:FM6"/>
    <mergeCell ref="FS6:FS7"/>
    <mergeCell ref="FT6:FV6"/>
    <mergeCell ref="JD5:JD7"/>
    <mergeCell ref="JE5:JE7"/>
    <mergeCell ref="JF5:JF7"/>
    <mergeCell ref="JG5:JG7"/>
    <mergeCell ref="JH5:JH7"/>
    <mergeCell ref="JI5:JI7"/>
    <mergeCell ref="JJ5:JJ7"/>
    <mergeCell ref="JK5:JN5"/>
    <mergeCell ref="JO5:JO7"/>
    <mergeCell ref="JK6:JK7"/>
    <mergeCell ref="JL6:JN6"/>
    <mergeCell ref="IT5:IT7"/>
    <mergeCell ref="IU5:IU7"/>
    <mergeCell ref="IV5:IV7"/>
    <mergeCell ref="IW5:IW7"/>
    <mergeCell ref="IX5:IX7"/>
    <mergeCell ref="IY5:JB5"/>
    <mergeCell ref="JC5:JC7"/>
    <mergeCell ref="IQ6:IS6"/>
    <mergeCell ref="IY6:IY7"/>
    <mergeCell ref="IZ6:JB6"/>
    <mergeCell ref="HU5:HX5"/>
    <mergeCell ref="HY5:HY7"/>
    <mergeCell ref="HZ5:HZ7"/>
    <mergeCell ref="IA5:IA7"/>
    <mergeCell ref="IB5:IB7"/>
    <mergeCell ref="HE5:HE7"/>
    <mergeCell ref="HF5:HF7"/>
    <mergeCell ref="HG5:HG7"/>
    <mergeCell ref="HH5:HH7"/>
    <mergeCell ref="HI5:HL5"/>
    <mergeCell ref="HM5:HM7"/>
    <mergeCell ref="HN5:HN7"/>
    <mergeCell ref="HO5:HO7"/>
    <mergeCell ref="HP5:HP7"/>
    <mergeCell ref="HU6:HU7"/>
    <mergeCell ref="HV6:HX6"/>
    <mergeCell ref="HQ5:HQ7"/>
    <mergeCell ref="HR5:HR7"/>
    <mergeCell ref="HS5:HS7"/>
    <mergeCell ref="HT5:HT7"/>
    <mergeCell ref="CM6:CM7"/>
    <mergeCell ref="CN6:CP6"/>
    <mergeCell ref="FD5:FD7"/>
    <mergeCell ref="FE5:FE7"/>
    <mergeCell ref="FJ5:FM5"/>
    <mergeCell ref="FN5:FN7"/>
    <mergeCell ref="FR5:FR7"/>
    <mergeCell ref="FS5:FV5"/>
    <mergeCell ref="GA5:GA7"/>
    <mergeCell ref="DH6:DH7"/>
    <mergeCell ref="DI6:DK6"/>
    <mergeCell ref="DT6:DT7"/>
    <mergeCell ref="DU6:DW6"/>
    <mergeCell ref="EC6:EC7"/>
    <mergeCell ref="ED6:EF6"/>
    <mergeCell ref="EO6:EO7"/>
    <mergeCell ref="EP6:ER6"/>
    <mergeCell ref="EX6:EX7"/>
    <mergeCell ref="DQ5:DQ7"/>
    <mergeCell ref="DR5:DR7"/>
    <mergeCell ref="DT5:DW5"/>
    <mergeCell ref="DX5:DX7"/>
    <mergeCell ref="DY5:DY7"/>
    <mergeCell ref="EC5:EF5"/>
    <mergeCell ref="AB6:AB7"/>
    <mergeCell ref="AC6:AE6"/>
    <mergeCell ref="AG5:AG7"/>
    <mergeCell ref="AM5:AM7"/>
    <mergeCell ref="GE6:GE7"/>
    <mergeCell ref="GF6:GH6"/>
    <mergeCell ref="GN6:GN7"/>
    <mergeCell ref="AN5:AQ5"/>
    <mergeCell ref="AT5:AT7"/>
    <mergeCell ref="AU5:AU7"/>
    <mergeCell ref="AV5:AV7"/>
    <mergeCell ref="AW5:AZ5"/>
    <mergeCell ref="BC5:BC7"/>
    <mergeCell ref="BD5:BD7"/>
    <mergeCell ref="AN6:AN7"/>
    <mergeCell ref="AO6:AQ6"/>
    <mergeCell ref="AW6:AW7"/>
    <mergeCell ref="AX6:AZ6"/>
    <mergeCell ref="BA5:BA7"/>
    <mergeCell ref="BB5:BB7"/>
    <mergeCell ref="CH5:CH7"/>
    <mergeCell ref="CT5:CT7"/>
    <mergeCell ref="CY6:CY7"/>
    <mergeCell ref="CS5:CS7"/>
    <mergeCell ref="HE4:HF4"/>
    <mergeCell ref="HG4:HR4"/>
    <mergeCell ref="HS4:HY4"/>
    <mergeCell ref="HZ4:IA4"/>
    <mergeCell ref="IB4:IM4"/>
    <mergeCell ref="IN4:IT4"/>
    <mergeCell ref="IU4:IV4"/>
    <mergeCell ref="IW4:JH4"/>
    <mergeCell ref="JI4:JO4"/>
    <mergeCell ref="HE3:HY3"/>
    <mergeCell ref="HZ3:IT3"/>
    <mergeCell ref="IU3:JO3"/>
    <mergeCell ref="E4:P4"/>
    <mergeCell ref="Q4:W4"/>
    <mergeCell ref="X4:Y4"/>
    <mergeCell ref="Z4:AK4"/>
    <mergeCell ref="AL4:AR4"/>
    <mergeCell ref="AS4:AT4"/>
    <mergeCell ref="AU4:BF4"/>
    <mergeCell ref="BG4:BM4"/>
    <mergeCell ref="BN4:BO4"/>
    <mergeCell ref="BP4:CA4"/>
    <mergeCell ref="CB4:CH4"/>
    <mergeCell ref="CI4:CJ4"/>
    <mergeCell ref="CK4:CV4"/>
    <mergeCell ref="DD4:DE4"/>
    <mergeCell ref="DF4:DQ4"/>
    <mergeCell ref="DR4:DX4"/>
    <mergeCell ref="DY4:DZ4"/>
    <mergeCell ref="EA4:EL4"/>
    <mergeCell ref="EM4:ES4"/>
    <mergeCell ref="ET4:EU4"/>
    <mergeCell ref="EV4:FG4"/>
    <mergeCell ref="GJ3:HD3"/>
    <mergeCell ref="GJ4:GK4"/>
    <mergeCell ref="GL4:GW4"/>
    <mergeCell ref="GX4:HD4"/>
    <mergeCell ref="GZ5:HC5"/>
    <mergeCell ref="HD5:HD7"/>
    <mergeCell ref="FW5:FW7"/>
    <mergeCell ref="FX5:FX7"/>
    <mergeCell ref="FY5:FY7"/>
    <mergeCell ref="GL5:GL7"/>
    <mergeCell ref="FZ5:FZ7"/>
    <mergeCell ref="FO3:GI3"/>
    <mergeCell ref="FO4:FP4"/>
    <mergeCell ref="FQ4:GB4"/>
    <mergeCell ref="GC4:GI4"/>
    <mergeCell ref="GD5:GD7"/>
    <mergeCell ref="GE5:GH5"/>
    <mergeCell ref="FO5:FO7"/>
    <mergeCell ref="FP5:FP7"/>
    <mergeCell ref="FQ5:FQ7"/>
    <mergeCell ref="GR5:GR7"/>
    <mergeCell ref="GS5:GS7"/>
    <mergeCell ref="GT5:GT7"/>
    <mergeCell ref="GX5:GX7"/>
    <mergeCell ref="ET3:FN3"/>
    <mergeCell ref="FH4:FN4"/>
    <mergeCell ref="EU5:EU7"/>
    <mergeCell ref="EV5:EV7"/>
    <mergeCell ref="EW5:EW7"/>
    <mergeCell ref="EX5:FA5"/>
    <mergeCell ref="ES5:ES7"/>
    <mergeCell ref="ET5:ET7"/>
    <mergeCell ref="FF5:FF7"/>
    <mergeCell ref="DY3:ES3"/>
    <mergeCell ref="EM5:EM7"/>
    <mergeCell ref="EN5:EN7"/>
    <mergeCell ref="EO5:ER5"/>
    <mergeCell ref="FB5:FB7"/>
    <mergeCell ref="FC5:FC7"/>
    <mergeCell ref="EA5:EA7"/>
    <mergeCell ref="EB5:EB7"/>
    <mergeCell ref="EI5:EI7"/>
    <mergeCell ref="EJ5:EJ7"/>
    <mergeCell ref="EK5:EK7"/>
    <mergeCell ref="DZ5:DZ7"/>
    <mergeCell ref="EY6:FA6"/>
    <mergeCell ref="EG5:EG7"/>
    <mergeCell ref="EH5:EH7"/>
    <mergeCell ref="DD3:DX3"/>
    <mergeCell ref="DF5:DF7"/>
    <mergeCell ref="DG5:DG7"/>
    <mergeCell ref="DH5:DK5"/>
    <mergeCell ref="DO5:DO7"/>
    <mergeCell ref="DP5:DP7"/>
    <mergeCell ref="CW4:DC4"/>
    <mergeCell ref="CU5:CU7"/>
    <mergeCell ref="CV5:CV7"/>
    <mergeCell ref="CW5:CW7"/>
    <mergeCell ref="CX5:CX7"/>
    <mergeCell ref="CY5:DB5"/>
    <mergeCell ref="DE5:DE7"/>
    <mergeCell ref="CZ6:DB6"/>
    <mergeCell ref="DD5:DD7"/>
    <mergeCell ref="CI3:DC3"/>
    <mergeCell ref="CI5:CI7"/>
    <mergeCell ref="CJ5:CJ7"/>
    <mergeCell ref="CK5:CK7"/>
    <mergeCell ref="CL5:CL7"/>
    <mergeCell ref="CM5:CP5"/>
    <mergeCell ref="CQ5:CQ7"/>
    <mergeCell ref="CR5:CR7"/>
    <mergeCell ref="DC5:DC7"/>
    <mergeCell ref="BN3:CH3"/>
    <mergeCell ref="BR5:BU5"/>
    <mergeCell ref="BV5:BV7"/>
    <mergeCell ref="BZ5:BZ7"/>
    <mergeCell ref="CA5:CA7"/>
    <mergeCell ref="CB5:CB7"/>
    <mergeCell ref="CC5:CC7"/>
    <mergeCell ref="BO5:BO7"/>
    <mergeCell ref="BW5:BW7"/>
    <mergeCell ref="BX5:BX7"/>
    <mergeCell ref="BY5:BY7"/>
    <mergeCell ref="CD5:CG5"/>
    <mergeCell ref="BR6:BR7"/>
    <mergeCell ref="BS6:BU6"/>
    <mergeCell ref="CD6:CD7"/>
    <mergeCell ref="CE6:CG6"/>
    <mergeCell ref="BN5:BN7"/>
    <mergeCell ref="BQ5:BQ7"/>
    <mergeCell ref="BP5:BP7"/>
    <mergeCell ref="A18:B18"/>
    <mergeCell ref="AS3:BM3"/>
    <mergeCell ref="BE5:BE7"/>
    <mergeCell ref="BF5:BF7"/>
    <mergeCell ref="BI5:BL5"/>
    <mergeCell ref="BM5:BM7"/>
    <mergeCell ref="BI6:BI7"/>
    <mergeCell ref="BJ6:BL6"/>
    <mergeCell ref="AI5:AI7"/>
    <mergeCell ref="AJ5:AJ7"/>
    <mergeCell ref="AK5:AK7"/>
    <mergeCell ref="AR5:AR7"/>
    <mergeCell ref="AS5:AS7"/>
    <mergeCell ref="AL5:AL7"/>
    <mergeCell ref="BG5:BG7"/>
    <mergeCell ref="BH5:BH7"/>
    <mergeCell ref="P5:P7"/>
    <mergeCell ref="Q5:Q7"/>
    <mergeCell ref="S5:V5"/>
    <mergeCell ref="W5:W7"/>
    <mergeCell ref="X5:X7"/>
    <mergeCell ref="Y5:Y7"/>
    <mergeCell ref="Z5:Z7"/>
    <mergeCell ref="AB5:AE5"/>
    <mergeCell ref="R5:R7"/>
    <mergeCell ref="AA5:AA7"/>
    <mergeCell ref="AH5:AH7"/>
    <mergeCell ref="C3:W3"/>
    <mergeCell ref="X3:AR3"/>
    <mergeCell ref="A1:Q1"/>
    <mergeCell ref="A3:A7"/>
    <mergeCell ref="B3:B7"/>
    <mergeCell ref="G6:G7"/>
    <mergeCell ref="H6:J6"/>
    <mergeCell ref="E5:E7"/>
    <mergeCell ref="F5:F7"/>
    <mergeCell ref="G5:J5"/>
    <mergeCell ref="L5:L7"/>
    <mergeCell ref="M5:M7"/>
    <mergeCell ref="C4:D4"/>
    <mergeCell ref="C5:C7"/>
    <mergeCell ref="D5:D7"/>
    <mergeCell ref="K5:K7"/>
    <mergeCell ref="N5:N7"/>
    <mergeCell ref="O5:O7"/>
    <mergeCell ref="AF5:AF7"/>
    <mergeCell ref="S6:S7"/>
    <mergeCell ref="T6:V6"/>
  </mergeCells>
  <pageMargins left="0.7" right="0.7" top="0.75" bottom="0.75" header="0.3" footer="0.3"/>
  <pageSetup orientation="portrait"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2060"/>
    <pageSetUpPr fitToPage="1"/>
  </sheetPr>
  <dimension ref="A1:C44"/>
  <sheetViews>
    <sheetView topLeftCell="A4" workbookViewId="0">
      <selection activeCell="A5" sqref="A5:XFD5"/>
    </sheetView>
  </sheetViews>
  <sheetFormatPr defaultRowHeight="15.75"/>
  <cols>
    <col min="1" max="1" width="4.875" customWidth="1"/>
    <col min="2" max="2" width="60.125" customWidth="1"/>
    <col min="3" max="3" width="18" customWidth="1"/>
  </cols>
  <sheetData>
    <row r="1" spans="1:3" s="10" customFormat="1" hidden="1">
      <c r="B1" s="65" t="s">
        <v>213</v>
      </c>
      <c r="C1" s="8"/>
    </row>
    <row r="2" spans="1:3" s="10" customFormat="1" hidden="1">
      <c r="B2" s="65" t="s">
        <v>214</v>
      </c>
      <c r="C2" s="8"/>
    </row>
    <row r="3" spans="1:3" s="10" customFormat="1" hidden="1">
      <c r="C3" s="9"/>
    </row>
    <row r="4" spans="1:3">
      <c r="A4" s="1574" t="s">
        <v>1808</v>
      </c>
      <c r="B4" s="1574"/>
      <c r="C4" s="1574"/>
    </row>
    <row r="5" spans="1:3">
      <c r="A5" s="1530" t="s">
        <v>1885</v>
      </c>
      <c r="B5" s="1530"/>
      <c r="C5" s="1530"/>
    </row>
    <row r="6" spans="1:3">
      <c r="A6" s="51"/>
      <c r="C6" s="35" t="s">
        <v>463</v>
      </c>
    </row>
    <row r="7" spans="1:3" s="52" customFormat="1" ht="45.75" customHeight="1">
      <c r="A7" s="25" t="s">
        <v>37</v>
      </c>
      <c r="B7" s="25" t="s">
        <v>464</v>
      </c>
      <c r="C7" s="25" t="s">
        <v>1421</v>
      </c>
    </row>
    <row r="8" spans="1:3" s="66" customFormat="1" ht="20.100000000000001" customHeight="1">
      <c r="A8" s="154" t="s">
        <v>382</v>
      </c>
      <c r="B8" s="155" t="s">
        <v>215</v>
      </c>
      <c r="C8" s="304">
        <v>6818777</v>
      </c>
    </row>
    <row r="9" spans="1:3" s="10" customFormat="1" ht="20.100000000000001" customHeight="1">
      <c r="A9" s="67" t="s">
        <v>384</v>
      </c>
      <c r="B9" s="68" t="s">
        <v>385</v>
      </c>
      <c r="C9" s="305">
        <v>6708777</v>
      </c>
    </row>
    <row r="10" spans="1:3" s="166" customFormat="1" ht="20.100000000000001" customHeight="1">
      <c r="A10" s="178" t="s">
        <v>507</v>
      </c>
      <c r="B10" s="180" t="s">
        <v>303</v>
      </c>
      <c r="C10" s="306"/>
    </row>
    <row r="11" spans="1:3" s="75" customFormat="1" ht="20.100000000000001" customHeight="1">
      <c r="A11" s="73" t="s">
        <v>507</v>
      </c>
      <c r="B11" s="74" t="s">
        <v>338</v>
      </c>
      <c r="C11" s="307">
        <v>800000</v>
      </c>
    </row>
    <row r="12" spans="1:3" s="75" customFormat="1" ht="20.100000000000001" customHeight="1">
      <c r="A12" s="73" t="s">
        <v>507</v>
      </c>
      <c r="B12" s="74" t="s">
        <v>223</v>
      </c>
      <c r="C12" s="307">
        <v>1500000</v>
      </c>
    </row>
    <row r="13" spans="1:3" s="10" customFormat="1" ht="20.100000000000001" customHeight="1">
      <c r="A13" s="67" t="s">
        <v>396</v>
      </c>
      <c r="B13" s="68" t="s">
        <v>216</v>
      </c>
      <c r="C13" s="305">
        <v>110000</v>
      </c>
    </row>
    <row r="14" spans="1:3" s="66" customFormat="1" ht="20.100000000000001" customHeight="1">
      <c r="A14" s="69" t="s">
        <v>397</v>
      </c>
      <c r="B14" s="70" t="s">
        <v>798</v>
      </c>
      <c r="C14" s="308">
        <v>14054453</v>
      </c>
    </row>
    <row r="15" spans="1:3" s="10" customFormat="1" ht="20.100000000000001" customHeight="1">
      <c r="A15" s="67" t="s">
        <v>384</v>
      </c>
      <c r="B15" s="68" t="s">
        <v>217</v>
      </c>
      <c r="C15" s="305">
        <v>5809777</v>
      </c>
    </row>
    <row r="16" spans="1:3" s="75" customFormat="1" ht="20.100000000000001" customHeight="1">
      <c r="A16" s="73" t="s">
        <v>407</v>
      </c>
      <c r="B16" s="74" t="s">
        <v>218</v>
      </c>
      <c r="C16" s="307">
        <v>3155697</v>
      </c>
    </row>
    <row r="17" spans="1:3" s="75" customFormat="1" ht="20.100000000000001" customHeight="1">
      <c r="A17" s="76" t="s">
        <v>408</v>
      </c>
      <c r="B17" s="77" t="s">
        <v>219</v>
      </c>
      <c r="C17" s="307">
        <v>2654080</v>
      </c>
    </row>
    <row r="18" spans="1:3" s="10" customFormat="1" ht="20.100000000000001" customHeight="1">
      <c r="A18" s="67" t="s">
        <v>396</v>
      </c>
      <c r="B18" s="68" t="s">
        <v>220</v>
      </c>
      <c r="C18" s="305">
        <v>8016985</v>
      </c>
    </row>
    <row r="19" spans="1:3" s="75" customFormat="1" ht="20.100000000000001" customHeight="1">
      <c r="A19" s="73" t="s">
        <v>407</v>
      </c>
      <c r="B19" s="74" t="s">
        <v>479</v>
      </c>
      <c r="C19" s="307">
        <v>6803512</v>
      </c>
    </row>
    <row r="20" spans="1:3" s="75" customFormat="1" ht="20.100000000000001" customHeight="1">
      <c r="A20" s="73" t="s">
        <v>408</v>
      </c>
      <c r="B20" s="74" t="s">
        <v>480</v>
      </c>
      <c r="C20" s="307">
        <v>1213473</v>
      </c>
    </row>
    <row r="21" spans="1:3" s="75" customFormat="1" ht="31.5" customHeight="1">
      <c r="A21" s="73" t="s">
        <v>221</v>
      </c>
      <c r="B21" s="77" t="s">
        <v>612</v>
      </c>
      <c r="C21" s="307">
        <v>0</v>
      </c>
    </row>
    <row r="22" spans="1:3" s="179" customFormat="1" ht="20.100000000000001" customHeight="1">
      <c r="A22" s="67" t="s">
        <v>422</v>
      </c>
      <c r="B22" s="68" t="s">
        <v>591</v>
      </c>
      <c r="C22" s="305">
        <v>179391</v>
      </c>
    </row>
    <row r="23" spans="1:3" s="10" customFormat="1" ht="20.100000000000001" customHeight="1">
      <c r="A23" s="67" t="s">
        <v>423</v>
      </c>
      <c r="B23" s="68" t="s">
        <v>797</v>
      </c>
      <c r="C23" s="305">
        <v>48300</v>
      </c>
    </row>
    <row r="24" spans="1:3" s="66" customFormat="1" ht="20.100000000000001" customHeight="1">
      <c r="A24" s="69" t="s">
        <v>401</v>
      </c>
      <c r="B24" s="70" t="s">
        <v>799</v>
      </c>
      <c r="C24" s="308">
        <v>14054453</v>
      </c>
    </row>
    <row r="25" spans="1:3" s="10" customFormat="1" ht="20.100000000000001" customHeight="1">
      <c r="A25" s="67" t="s">
        <v>384</v>
      </c>
      <c r="B25" s="68" t="s">
        <v>454</v>
      </c>
      <c r="C25" s="305">
        <v>12792680</v>
      </c>
    </row>
    <row r="26" spans="1:3" s="10" customFormat="1" ht="20.100000000000001" customHeight="1">
      <c r="A26" s="67">
        <v>1</v>
      </c>
      <c r="B26" s="68" t="s">
        <v>543</v>
      </c>
      <c r="C26" s="305">
        <v>3374957</v>
      </c>
    </row>
    <row r="27" spans="1:3" s="75" customFormat="1" ht="20.100000000000001" customHeight="1">
      <c r="A27" s="73" t="s">
        <v>407</v>
      </c>
      <c r="B27" s="74" t="s">
        <v>619</v>
      </c>
      <c r="C27" s="307">
        <v>1036180</v>
      </c>
    </row>
    <row r="28" spans="1:3" s="158" customFormat="1" ht="20.100000000000001" customHeight="1">
      <c r="A28" s="156" t="s">
        <v>408</v>
      </c>
      <c r="B28" s="157" t="s">
        <v>444</v>
      </c>
      <c r="C28" s="309">
        <v>800000</v>
      </c>
    </row>
    <row r="29" spans="1:3" s="158" customFormat="1" ht="20.100000000000001" customHeight="1">
      <c r="A29" s="156" t="s">
        <v>409</v>
      </c>
      <c r="B29" s="157" t="s">
        <v>603</v>
      </c>
      <c r="C29" s="309">
        <v>1500000</v>
      </c>
    </row>
    <row r="30" spans="1:3" s="158" customFormat="1" ht="20.100000000000001" customHeight="1">
      <c r="A30" s="156" t="s">
        <v>410</v>
      </c>
      <c r="B30" s="157" t="s">
        <v>1805</v>
      </c>
      <c r="C30" s="309">
        <v>38777</v>
      </c>
    </row>
    <row r="31" spans="1:3" s="10" customFormat="1" ht="20.100000000000001" customHeight="1">
      <c r="A31" s="67">
        <v>2</v>
      </c>
      <c r="B31" s="68" t="s">
        <v>433</v>
      </c>
      <c r="C31" s="305">
        <v>9140657</v>
      </c>
    </row>
    <row r="32" spans="1:3" s="161" customFormat="1" ht="20.100000000000001" customHeight="1">
      <c r="A32" s="159" t="s">
        <v>507</v>
      </c>
      <c r="B32" s="160" t="s">
        <v>237</v>
      </c>
      <c r="C32" s="310"/>
    </row>
    <row r="33" spans="1:3" s="158" customFormat="1" ht="20.100000000000001" customHeight="1">
      <c r="A33" s="156" t="s">
        <v>407</v>
      </c>
      <c r="B33" s="157" t="s">
        <v>367</v>
      </c>
      <c r="C33" s="309">
        <v>4090257</v>
      </c>
    </row>
    <row r="34" spans="1:3" s="158" customFormat="1" ht="20.100000000000001" customHeight="1">
      <c r="A34" s="156" t="s">
        <v>408</v>
      </c>
      <c r="B34" s="157" t="s">
        <v>368</v>
      </c>
      <c r="C34" s="309">
        <v>31000</v>
      </c>
    </row>
    <row r="35" spans="1:3" s="158" customFormat="1" ht="20.100000000000001" customHeight="1">
      <c r="A35" s="156" t="s">
        <v>410</v>
      </c>
      <c r="B35" s="157" t="s">
        <v>350</v>
      </c>
      <c r="C35" s="309">
        <v>5019400</v>
      </c>
    </row>
    <row r="36" spans="1:3" s="10" customFormat="1" ht="20.100000000000001" customHeight="1">
      <c r="A36" s="67">
        <v>3</v>
      </c>
      <c r="B36" s="68" t="s">
        <v>292</v>
      </c>
      <c r="C36" s="305">
        <v>2000</v>
      </c>
    </row>
    <row r="37" spans="1:3" s="10" customFormat="1" ht="20.100000000000001" customHeight="1">
      <c r="A37" s="67">
        <v>4</v>
      </c>
      <c r="B37" s="68" t="s">
        <v>446</v>
      </c>
      <c r="C37" s="305">
        <v>273066</v>
      </c>
    </row>
    <row r="38" spans="1:3" s="10" customFormat="1" ht="20.100000000000001" customHeight="1">
      <c r="A38" s="67">
        <v>5</v>
      </c>
      <c r="B38" s="68" t="s">
        <v>976</v>
      </c>
      <c r="C38" s="305">
        <v>0</v>
      </c>
    </row>
    <row r="39" spans="1:3" s="10" customFormat="1" ht="20.100000000000001" customHeight="1">
      <c r="A39" s="67">
        <v>6</v>
      </c>
      <c r="B39" s="21" t="s">
        <v>625</v>
      </c>
      <c r="C39" s="305">
        <v>2000</v>
      </c>
    </row>
    <row r="40" spans="1:3" s="10" customFormat="1" ht="20.100000000000001" customHeight="1">
      <c r="A40" s="67" t="s">
        <v>396</v>
      </c>
      <c r="B40" s="78" t="s">
        <v>226</v>
      </c>
      <c r="C40" s="305">
        <v>1213473</v>
      </c>
    </row>
    <row r="41" spans="1:3" s="10" customFormat="1" ht="20.100000000000001" customHeight="1">
      <c r="A41" s="159">
        <v>1</v>
      </c>
      <c r="B41" s="19" t="s">
        <v>456</v>
      </c>
      <c r="C41" s="310">
        <v>1127000</v>
      </c>
    </row>
    <row r="42" spans="1:3" s="10" customFormat="1" ht="20.100000000000001" customHeight="1">
      <c r="A42" s="159">
        <v>2</v>
      </c>
      <c r="B42" s="19" t="s">
        <v>457</v>
      </c>
      <c r="C42" s="310">
        <v>86473</v>
      </c>
    </row>
    <row r="43" spans="1:3" s="10" customFormat="1" ht="20.100000000000001" customHeight="1">
      <c r="A43" s="464" t="s">
        <v>422</v>
      </c>
      <c r="B43" s="246" t="s">
        <v>796</v>
      </c>
      <c r="C43" s="465">
        <v>48300</v>
      </c>
    </row>
    <row r="44" spans="1:3">
      <c r="B44" s="192" t="s">
        <v>644</v>
      </c>
    </row>
  </sheetData>
  <customSheetViews>
    <customSheetView guid="{88621519-296E-4458-B04E-813E881018FE}" fitToPage="1" hiddenRows="1" topLeftCell="A16">
      <selection activeCell="A4" sqref="A4:C4"/>
      <pageMargins left="0" right="0" top="0.59055118110236227" bottom="0.59055118110236227" header="0.19685039370078741" footer="0.19685039370078741"/>
      <printOptions horizontalCentered="1"/>
      <pageSetup paperSize="9" scale="95" orientation="portrait" r:id="rId1"/>
      <headerFooter alignWithMargins="0">
        <oddHeader>&amp;R&amp;A</oddHeader>
      </headerFooter>
    </customSheetView>
  </customSheetViews>
  <mergeCells count="1">
    <mergeCell ref="A4:C4"/>
  </mergeCells>
  <phoneticPr fontId="5" type="noConversion"/>
  <printOptions horizontalCentered="1"/>
  <pageMargins left="0" right="0" top="0.59055118110236227" bottom="0.59055118110236227" header="0.19685039370078741" footer="0.19685039370078741"/>
  <pageSetup paperSize="9" scale="93" orientation="portrait" r:id="rId2"/>
  <headerFooter alignWithMargins="0">
    <oddHeader>&amp;R&amp;A</oddHeader>
    <oddFooter>&amp;R&amp;P/&amp;N</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tabColor rgb="FF002060"/>
  </sheetPr>
  <dimension ref="A1:D50"/>
  <sheetViews>
    <sheetView topLeftCell="A4" workbookViewId="0">
      <selection activeCell="A5" sqref="A5:C5"/>
    </sheetView>
  </sheetViews>
  <sheetFormatPr defaultRowHeight="15.75"/>
  <cols>
    <col min="1" max="1" width="5.375" customWidth="1"/>
    <col min="2" max="2" width="64.125" customWidth="1"/>
    <col min="3" max="3" width="20.5" customWidth="1"/>
    <col min="4" max="4" width="9.625" hidden="1" customWidth="1"/>
  </cols>
  <sheetData>
    <row r="1" spans="1:4" hidden="1">
      <c r="A1" s="8"/>
      <c r="B1" s="65" t="s">
        <v>213</v>
      </c>
      <c r="C1" s="8"/>
    </row>
    <row r="2" spans="1:4" hidden="1">
      <c r="A2" s="8"/>
      <c r="B2" s="65" t="s">
        <v>214</v>
      </c>
      <c r="C2" s="8"/>
    </row>
    <row r="3" spans="1:4" hidden="1">
      <c r="A3" s="10"/>
      <c r="B3" s="10"/>
      <c r="C3" s="10"/>
    </row>
    <row r="4" spans="1:4" ht="21.75" customHeight="1">
      <c r="A4" s="1608" t="s">
        <v>1809</v>
      </c>
      <c r="B4" s="1679"/>
      <c r="C4" s="1679"/>
    </row>
    <row r="5" spans="1:4" ht="21.75" customHeight="1">
      <c r="A5" s="1680" t="str">
        <f>+'Phụ lục số 1- HĐND'!A5</f>
        <v>(Kèm theo Nghị quyết số  89/NQ-HĐND ngày 09 tháng 12 năm 2021 của Hội đồng nhân dân Tỉnh)</v>
      </c>
      <c r="B5" s="1680"/>
      <c r="C5" s="1680"/>
    </row>
    <row r="6" spans="1:4">
      <c r="C6" s="35" t="s">
        <v>463</v>
      </c>
    </row>
    <row r="7" spans="1:4" s="52" customFormat="1" ht="31.5">
      <c r="A7" s="25" t="s">
        <v>37</v>
      </c>
      <c r="B7" s="25" t="s">
        <v>427</v>
      </c>
      <c r="C7" s="25" t="s">
        <v>1408</v>
      </c>
    </row>
    <row r="8" spans="1:4" s="66" customFormat="1">
      <c r="A8" s="154"/>
      <c r="B8" s="155" t="s">
        <v>800</v>
      </c>
      <c r="C8" s="304">
        <v>11734673</v>
      </c>
      <c r="D8" s="43"/>
    </row>
    <row r="9" spans="1:4" s="66" customFormat="1">
      <c r="A9" s="69" t="s">
        <v>384</v>
      </c>
      <c r="B9" s="70" t="s">
        <v>227</v>
      </c>
      <c r="C9" s="308">
        <v>3489997</v>
      </c>
    </row>
    <row r="10" spans="1:4" s="75" customFormat="1">
      <c r="A10" s="73">
        <v>1</v>
      </c>
      <c r="B10" s="74" t="s">
        <v>271</v>
      </c>
      <c r="C10" s="307">
        <v>1913197</v>
      </c>
    </row>
    <row r="11" spans="1:4" s="75" customFormat="1">
      <c r="A11" s="73">
        <v>2</v>
      </c>
      <c r="B11" s="80" t="s">
        <v>272</v>
      </c>
      <c r="C11" s="307">
        <v>1576800</v>
      </c>
    </row>
    <row r="12" spans="1:4" s="66" customFormat="1">
      <c r="A12" s="69" t="s">
        <v>396</v>
      </c>
      <c r="B12" s="70" t="s">
        <v>273</v>
      </c>
      <c r="C12" s="308">
        <v>8016985</v>
      </c>
      <c r="D12" s="43"/>
    </row>
    <row r="13" spans="1:4" s="75" customFormat="1">
      <c r="A13" s="73">
        <v>1</v>
      </c>
      <c r="B13" s="74" t="s">
        <v>479</v>
      </c>
      <c r="C13" s="307">
        <v>6803512</v>
      </c>
    </row>
    <row r="14" spans="1:4" s="75" customFormat="1">
      <c r="A14" s="73">
        <v>2</v>
      </c>
      <c r="B14" s="74" t="s">
        <v>400</v>
      </c>
      <c r="C14" s="307">
        <v>1213473</v>
      </c>
    </row>
    <row r="15" spans="1:4" s="66" customFormat="1">
      <c r="A15" s="69" t="s">
        <v>422</v>
      </c>
      <c r="B15" s="70" t="s">
        <v>620</v>
      </c>
      <c r="C15" s="308">
        <v>179391</v>
      </c>
    </row>
    <row r="16" spans="1:4" s="66" customFormat="1">
      <c r="A16" s="69" t="s">
        <v>423</v>
      </c>
      <c r="B16" s="31" t="s">
        <v>795</v>
      </c>
      <c r="C16" s="308">
        <v>48300</v>
      </c>
    </row>
    <row r="17" spans="1:4" s="66" customFormat="1">
      <c r="A17" s="69" t="s">
        <v>397</v>
      </c>
      <c r="B17" s="70" t="s">
        <v>801</v>
      </c>
      <c r="C17" s="308">
        <v>11734673</v>
      </c>
      <c r="D17" s="43">
        <v>0</v>
      </c>
    </row>
    <row r="18" spans="1:4" s="84" customFormat="1">
      <c r="A18" s="81" t="s">
        <v>384</v>
      </c>
      <c r="B18" s="82" t="s">
        <v>275</v>
      </c>
      <c r="C18" s="311">
        <v>5408943</v>
      </c>
      <c r="D18" s="83"/>
    </row>
    <row r="19" spans="1:4" s="84" customFormat="1">
      <c r="A19" s="85">
        <v>1</v>
      </c>
      <c r="B19" s="31" t="s">
        <v>404</v>
      </c>
      <c r="C19" s="311">
        <v>2169711</v>
      </c>
      <c r="D19" s="83"/>
    </row>
    <row r="20" spans="1:4" s="88" customFormat="1">
      <c r="A20" s="86" t="s">
        <v>407</v>
      </c>
      <c r="B20" s="74" t="s">
        <v>1850</v>
      </c>
      <c r="C20" s="312">
        <v>530934</v>
      </c>
      <c r="D20" s="87"/>
    </row>
    <row r="21" spans="1:4" s="88" customFormat="1">
      <c r="A21" s="86" t="s">
        <v>408</v>
      </c>
      <c r="B21" s="74" t="s">
        <v>444</v>
      </c>
      <c r="C21" s="312">
        <v>100000</v>
      </c>
      <c r="D21" s="87"/>
    </row>
    <row r="22" spans="1:4" s="88" customFormat="1">
      <c r="A22" s="86" t="s">
        <v>409</v>
      </c>
      <c r="B22" s="74" t="s">
        <v>603</v>
      </c>
      <c r="C22" s="312">
        <v>1500000</v>
      </c>
      <c r="D22" s="87"/>
    </row>
    <row r="23" spans="1:4" s="88" customFormat="1">
      <c r="A23" s="73" t="s">
        <v>410</v>
      </c>
      <c r="B23" s="74" t="s">
        <v>1805</v>
      </c>
      <c r="C23" s="312">
        <v>38777</v>
      </c>
      <c r="D23" s="87"/>
    </row>
    <row r="24" spans="1:4" s="84" customFormat="1">
      <c r="A24" s="85">
        <v>2</v>
      </c>
      <c r="B24" s="31" t="s">
        <v>433</v>
      </c>
      <c r="C24" s="311">
        <v>3100034</v>
      </c>
      <c r="D24" s="83"/>
    </row>
    <row r="25" spans="1:4" s="91" customFormat="1">
      <c r="A25" s="89" t="s">
        <v>276</v>
      </c>
      <c r="B25" s="21" t="s">
        <v>277</v>
      </c>
      <c r="C25" s="313">
        <v>509599</v>
      </c>
      <c r="D25" s="90"/>
    </row>
    <row r="26" spans="1:4" s="91" customFormat="1">
      <c r="A26" s="89" t="s">
        <v>278</v>
      </c>
      <c r="B26" s="21" t="s">
        <v>452</v>
      </c>
      <c r="C26" s="313">
        <v>62000</v>
      </c>
      <c r="D26" s="90"/>
    </row>
    <row r="27" spans="1:4" s="91" customFormat="1">
      <c r="A27" s="89" t="s">
        <v>279</v>
      </c>
      <c r="B27" s="21" t="s">
        <v>411</v>
      </c>
      <c r="C27" s="313">
        <v>1908435</v>
      </c>
      <c r="D27" s="90"/>
    </row>
    <row r="28" spans="1:4" s="88" customFormat="1">
      <c r="A28" s="86" t="s">
        <v>407</v>
      </c>
      <c r="B28" s="46" t="s">
        <v>281</v>
      </c>
      <c r="C28" s="312">
        <v>31000</v>
      </c>
      <c r="D28" s="87"/>
    </row>
    <row r="29" spans="1:4" s="88" customFormat="1">
      <c r="A29" s="86" t="s">
        <v>408</v>
      </c>
      <c r="B29" s="46" t="s">
        <v>447</v>
      </c>
      <c r="C29" s="312">
        <v>954435</v>
      </c>
      <c r="D29" s="87"/>
    </row>
    <row r="30" spans="1:4" s="88" customFormat="1">
      <c r="A30" s="86" t="s">
        <v>409</v>
      </c>
      <c r="B30" s="46" t="s">
        <v>412</v>
      </c>
      <c r="C30" s="312">
        <v>770000</v>
      </c>
      <c r="D30" s="87"/>
    </row>
    <row r="31" spans="1:4" s="88" customFormat="1">
      <c r="A31" s="86" t="s">
        <v>410</v>
      </c>
      <c r="B31" s="46" t="s">
        <v>414</v>
      </c>
      <c r="C31" s="312">
        <v>40000</v>
      </c>
      <c r="D31" s="87"/>
    </row>
    <row r="32" spans="1:4" s="88" customFormat="1">
      <c r="A32" s="86" t="s">
        <v>413</v>
      </c>
      <c r="B32" s="46" t="s">
        <v>416</v>
      </c>
      <c r="C32" s="312">
        <v>14000</v>
      </c>
      <c r="D32" s="87"/>
    </row>
    <row r="33" spans="1:4" s="88" customFormat="1">
      <c r="A33" s="86" t="s">
        <v>415</v>
      </c>
      <c r="B33" s="46" t="s">
        <v>418</v>
      </c>
      <c r="C33" s="312">
        <v>24000</v>
      </c>
      <c r="D33" s="87"/>
    </row>
    <row r="34" spans="1:4" s="88" customFormat="1">
      <c r="A34" s="86" t="s">
        <v>417</v>
      </c>
      <c r="B34" s="46" t="s">
        <v>282</v>
      </c>
      <c r="C34" s="312">
        <v>75000</v>
      </c>
      <c r="D34" s="87"/>
    </row>
    <row r="35" spans="1:4" s="91" customFormat="1">
      <c r="A35" s="89" t="s">
        <v>283</v>
      </c>
      <c r="B35" s="21" t="s">
        <v>420</v>
      </c>
      <c r="C35" s="313">
        <v>450000</v>
      </c>
      <c r="D35" s="90"/>
    </row>
    <row r="36" spans="1:4" s="91" customFormat="1">
      <c r="A36" s="89" t="s">
        <v>284</v>
      </c>
      <c r="B36" s="21" t="s">
        <v>421</v>
      </c>
      <c r="C36" s="313">
        <v>140000</v>
      </c>
      <c r="D36" s="90"/>
    </row>
    <row r="37" spans="1:4" s="88" customFormat="1">
      <c r="A37" s="86" t="s">
        <v>407</v>
      </c>
      <c r="B37" s="46" t="s">
        <v>285</v>
      </c>
      <c r="C37" s="312">
        <v>40000</v>
      </c>
      <c r="D37" s="87"/>
    </row>
    <row r="38" spans="1:4" s="88" customFormat="1">
      <c r="A38" s="86" t="s">
        <v>408</v>
      </c>
      <c r="B38" s="46" t="s">
        <v>286</v>
      </c>
      <c r="C38" s="312">
        <v>90000</v>
      </c>
      <c r="D38" s="87"/>
    </row>
    <row r="39" spans="1:4" s="88" customFormat="1">
      <c r="A39" s="86" t="s">
        <v>409</v>
      </c>
      <c r="B39" s="46" t="s">
        <v>287</v>
      </c>
      <c r="C39" s="312">
        <v>10000</v>
      </c>
      <c r="D39" s="87"/>
    </row>
    <row r="40" spans="1:4" s="91" customFormat="1">
      <c r="A40" s="89" t="s">
        <v>288</v>
      </c>
      <c r="B40" s="21" t="s">
        <v>455</v>
      </c>
      <c r="C40" s="313">
        <v>30000</v>
      </c>
      <c r="D40" s="90"/>
    </row>
    <row r="41" spans="1:4" s="84" customFormat="1">
      <c r="A41" s="85">
        <v>3</v>
      </c>
      <c r="B41" s="31" t="s">
        <v>289</v>
      </c>
      <c r="C41" s="311">
        <v>2000</v>
      </c>
      <c r="D41" s="83"/>
    </row>
    <row r="42" spans="1:4" s="84" customFormat="1">
      <c r="A42" s="85">
        <v>4</v>
      </c>
      <c r="B42" s="31" t="s">
        <v>446</v>
      </c>
      <c r="C42" s="311">
        <v>135198</v>
      </c>
      <c r="D42" s="83"/>
    </row>
    <row r="43" spans="1:4" s="84" customFormat="1">
      <c r="A43" s="85">
        <v>5</v>
      </c>
      <c r="B43" s="31" t="s">
        <v>976</v>
      </c>
      <c r="C43" s="311">
        <v>0</v>
      </c>
      <c r="D43" s="83"/>
    </row>
    <row r="44" spans="1:4" s="84" customFormat="1">
      <c r="A44" s="85">
        <v>6</v>
      </c>
      <c r="B44" s="31" t="s">
        <v>625</v>
      </c>
      <c r="C44" s="311">
        <v>2000</v>
      </c>
      <c r="D44" s="83"/>
    </row>
    <row r="45" spans="1:4" s="84" customFormat="1">
      <c r="A45" s="81" t="s">
        <v>396</v>
      </c>
      <c r="B45" s="82" t="s">
        <v>424</v>
      </c>
      <c r="C45" s="311">
        <v>1213473</v>
      </c>
      <c r="D45" s="83"/>
    </row>
    <row r="46" spans="1:4" s="84" customFormat="1">
      <c r="A46" s="81" t="s">
        <v>422</v>
      </c>
      <c r="B46" s="629" t="s">
        <v>796</v>
      </c>
      <c r="C46" s="311">
        <v>48300</v>
      </c>
      <c r="D46" s="83"/>
    </row>
    <row r="47" spans="1:4" s="66" customFormat="1">
      <c r="A47" s="69" t="s">
        <v>423</v>
      </c>
      <c r="B47" s="70" t="s">
        <v>1291</v>
      </c>
      <c r="C47" s="308">
        <v>5063957</v>
      </c>
    </row>
    <row r="48" spans="1:4" s="75" customFormat="1">
      <c r="A48" s="73">
        <v>1</v>
      </c>
      <c r="B48" s="74" t="s">
        <v>479</v>
      </c>
      <c r="C48" s="307">
        <v>4746159</v>
      </c>
    </row>
    <row r="49" spans="1:3" s="75" customFormat="1">
      <c r="A49" s="73">
        <v>2</v>
      </c>
      <c r="B49" s="74" t="s">
        <v>400</v>
      </c>
      <c r="C49" s="307">
        <v>317798</v>
      </c>
    </row>
    <row r="50" spans="1:3" s="66" customFormat="1">
      <c r="A50" s="92"/>
      <c r="B50" s="93"/>
      <c r="C50" s="314"/>
    </row>
  </sheetData>
  <customSheetViews>
    <customSheetView guid="{88621519-296E-4458-B04E-813E881018FE}" hiddenRows="1" hiddenColumns="1" topLeftCell="A13">
      <selection activeCell="C16" sqref="C1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2">
    <mergeCell ref="A4:C4"/>
    <mergeCell ref="A5:C5"/>
  </mergeCells>
  <phoneticPr fontId="5" type="noConversion"/>
  <printOptions horizontalCentered="1"/>
  <pageMargins left="0" right="0" top="0.47244094488188981" bottom="0.59055118110236227" header="0.19685039370078741" footer="0.19685039370078741"/>
  <pageSetup paperSize="9" orientation="portrait" r:id="rId2"/>
  <headerFooter alignWithMargins="0">
    <oddHeader>&amp;R&amp;A</oddHeader>
    <oddFooter>&amp;R&amp;P/&amp;N</oddFooter>
  </headerFooter>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2060"/>
  </sheetPr>
  <dimension ref="A1:C37"/>
  <sheetViews>
    <sheetView topLeftCell="A4" zoomScale="115" zoomScaleNormal="115" workbookViewId="0">
      <selection activeCell="A5" sqref="A5:C5"/>
    </sheetView>
  </sheetViews>
  <sheetFormatPr defaultColWidth="9" defaultRowHeight="15.75"/>
  <cols>
    <col min="1" max="1" width="4.625" style="95" customWidth="1"/>
    <col min="2" max="2" width="62.625" style="95" customWidth="1"/>
    <col min="3" max="3" width="22.5" style="95" customWidth="1"/>
    <col min="4" max="16384" width="9" style="95"/>
  </cols>
  <sheetData>
    <row r="1" spans="1:3" s="94" customFormat="1" ht="21" hidden="1" customHeight="1">
      <c r="B1" s="65" t="s">
        <v>213</v>
      </c>
      <c r="C1" s="8"/>
    </row>
    <row r="2" spans="1:3" s="94" customFormat="1" ht="21" hidden="1" customHeight="1">
      <c r="B2" s="65" t="s">
        <v>214</v>
      </c>
      <c r="C2" s="8"/>
    </row>
    <row r="3" spans="1:3" hidden="1">
      <c r="B3" s="96"/>
      <c r="C3" s="97"/>
    </row>
    <row r="4" spans="1:3" s="94" customFormat="1">
      <c r="A4" s="98" t="s">
        <v>1810</v>
      </c>
      <c r="B4" s="98"/>
      <c r="C4" s="98"/>
    </row>
    <row r="5" spans="1:3" s="94" customFormat="1">
      <c r="A5" s="1531" t="str">
        <f>+'Phụ lục số 1- HĐND'!A5</f>
        <v>(Kèm theo Nghị quyết số  89/NQ-HĐND ngày 09 tháng 12 năm 2021 của Hội đồng nhân dân Tỉnh)</v>
      </c>
      <c r="B5" s="1531"/>
      <c r="C5" s="1531"/>
    </row>
    <row r="6" spans="1:3" s="94" customFormat="1">
      <c r="A6" s="98"/>
      <c r="B6" s="98"/>
      <c r="C6" s="100" t="s">
        <v>463</v>
      </c>
    </row>
    <row r="7" spans="1:3" s="101" customFormat="1" ht="15.75" customHeight="1">
      <c r="A7" s="1681" t="s">
        <v>37</v>
      </c>
      <c r="B7" s="1681" t="s">
        <v>427</v>
      </c>
      <c r="C7" s="1682" t="s">
        <v>1408</v>
      </c>
    </row>
    <row r="8" spans="1:3" s="101" customFormat="1" ht="42" customHeight="1">
      <c r="A8" s="1681"/>
      <c r="B8" s="1681"/>
      <c r="C8" s="1683"/>
    </row>
    <row r="9" spans="1:3" s="104" customFormat="1">
      <c r="A9" s="102" t="s">
        <v>382</v>
      </c>
      <c r="B9" s="103" t="s">
        <v>215</v>
      </c>
      <c r="C9" s="315">
        <v>6818777</v>
      </c>
    </row>
    <row r="10" spans="1:3" s="104" customFormat="1">
      <c r="A10" s="105" t="s">
        <v>384</v>
      </c>
      <c r="B10" s="106" t="s">
        <v>385</v>
      </c>
      <c r="C10" s="316">
        <v>6708777</v>
      </c>
    </row>
    <row r="11" spans="1:3" s="109" customFormat="1">
      <c r="A11" s="107">
        <v>1</v>
      </c>
      <c r="B11" s="181" t="s">
        <v>1056</v>
      </c>
      <c r="C11" s="317">
        <v>185000</v>
      </c>
    </row>
    <row r="12" spans="1:3" s="109" customFormat="1">
      <c r="A12" s="107">
        <v>2</v>
      </c>
      <c r="B12" s="181" t="s">
        <v>1057</v>
      </c>
      <c r="C12" s="317">
        <v>300000</v>
      </c>
    </row>
    <row r="13" spans="1:3" s="109" customFormat="1">
      <c r="A13" s="107">
        <v>3</v>
      </c>
      <c r="B13" s="181" t="s">
        <v>1058</v>
      </c>
      <c r="C13" s="317">
        <v>74000</v>
      </c>
    </row>
    <row r="14" spans="1:3" s="110" customFormat="1">
      <c r="A14" s="107">
        <v>4</v>
      </c>
      <c r="B14" s="108" t="s">
        <v>39</v>
      </c>
      <c r="C14" s="317">
        <v>945000</v>
      </c>
    </row>
    <row r="15" spans="1:3" s="109" customFormat="1">
      <c r="A15" s="107">
        <v>5</v>
      </c>
      <c r="B15" s="108" t="s">
        <v>391</v>
      </c>
      <c r="C15" s="317">
        <v>220000</v>
      </c>
    </row>
    <row r="16" spans="1:3" s="109" customFormat="1">
      <c r="A16" s="107">
        <v>6</v>
      </c>
      <c r="B16" s="181" t="s">
        <v>269</v>
      </c>
      <c r="C16" s="317">
        <v>8000</v>
      </c>
    </row>
    <row r="17" spans="1:3" s="109" customFormat="1">
      <c r="A17" s="107">
        <v>7</v>
      </c>
      <c r="B17" s="108" t="s">
        <v>474</v>
      </c>
      <c r="C17" s="317">
        <v>500000</v>
      </c>
    </row>
    <row r="18" spans="1:3" s="109" customFormat="1">
      <c r="A18" s="107">
        <v>8</v>
      </c>
      <c r="B18" s="181" t="s">
        <v>1263</v>
      </c>
      <c r="C18" s="317">
        <v>1527000</v>
      </c>
    </row>
    <row r="19" spans="1:3" s="109" customFormat="1">
      <c r="A19" s="107">
        <v>9</v>
      </c>
      <c r="B19" s="181" t="s">
        <v>337</v>
      </c>
      <c r="C19" s="318">
        <v>160000</v>
      </c>
    </row>
    <row r="20" spans="1:3" s="109" customFormat="1">
      <c r="A20" s="107">
        <v>10</v>
      </c>
      <c r="B20" s="108" t="s">
        <v>393</v>
      </c>
      <c r="C20" s="317">
        <v>800000</v>
      </c>
    </row>
    <row r="21" spans="1:3" s="109" customFormat="1">
      <c r="A21" s="107">
        <v>11</v>
      </c>
      <c r="B21" s="108" t="s">
        <v>476</v>
      </c>
      <c r="C21" s="317">
        <v>120000</v>
      </c>
    </row>
    <row r="22" spans="1:3" s="109" customFormat="1">
      <c r="A22" s="107">
        <v>12</v>
      </c>
      <c r="B22" s="108" t="s">
        <v>394</v>
      </c>
      <c r="C22" s="317">
        <v>250000</v>
      </c>
    </row>
    <row r="23" spans="1:3" s="109" customFormat="1">
      <c r="A23" s="107">
        <v>13</v>
      </c>
      <c r="B23" s="181" t="s">
        <v>1055</v>
      </c>
      <c r="C23" s="317">
        <v>3000</v>
      </c>
    </row>
    <row r="24" spans="1:3" s="109" customFormat="1">
      <c r="A24" s="107">
        <v>14</v>
      </c>
      <c r="B24" s="165" t="s">
        <v>1060</v>
      </c>
      <c r="C24" s="317">
        <v>1500000</v>
      </c>
    </row>
    <row r="25" spans="1:3" s="281" customFormat="1">
      <c r="A25" s="280">
        <v>15</v>
      </c>
      <c r="B25" s="165" t="s">
        <v>1059</v>
      </c>
      <c r="C25" s="319">
        <v>18000</v>
      </c>
    </row>
    <row r="26" spans="1:3" s="281" customFormat="1">
      <c r="A26" s="280">
        <v>16</v>
      </c>
      <c r="B26" s="165" t="s">
        <v>1052</v>
      </c>
      <c r="C26" s="319">
        <v>98777</v>
      </c>
    </row>
    <row r="27" spans="1:3" s="111" customFormat="1">
      <c r="A27" s="105" t="s">
        <v>396</v>
      </c>
      <c r="B27" s="106" t="s">
        <v>481</v>
      </c>
      <c r="C27" s="320">
        <v>110000</v>
      </c>
    </row>
    <row r="28" spans="1:3" s="104" customFormat="1" hidden="1">
      <c r="A28" s="105"/>
      <c r="B28" s="70" t="s">
        <v>222</v>
      </c>
      <c r="C28" s="316">
        <v>179391</v>
      </c>
    </row>
    <row r="29" spans="1:3" s="111" customFormat="1">
      <c r="A29" s="105" t="s">
        <v>397</v>
      </c>
      <c r="B29" s="112" t="s">
        <v>802</v>
      </c>
      <c r="C29" s="320">
        <v>14054453</v>
      </c>
    </row>
    <row r="30" spans="1:3" s="110" customFormat="1">
      <c r="A30" s="113" t="s">
        <v>384</v>
      </c>
      <c r="B30" s="114" t="s">
        <v>296</v>
      </c>
      <c r="C30" s="321">
        <v>5809777</v>
      </c>
    </row>
    <row r="31" spans="1:3" s="109" customFormat="1">
      <c r="A31" s="107">
        <v>1</v>
      </c>
      <c r="B31" s="108" t="s">
        <v>297</v>
      </c>
      <c r="C31" s="317">
        <v>3155697</v>
      </c>
    </row>
    <row r="32" spans="1:3" s="109" customFormat="1">
      <c r="A32" s="107">
        <v>2</v>
      </c>
      <c r="B32" s="108" t="s">
        <v>298</v>
      </c>
      <c r="C32" s="317">
        <v>2654080</v>
      </c>
    </row>
    <row r="33" spans="1:3" s="110" customFormat="1">
      <c r="A33" s="113" t="s">
        <v>396</v>
      </c>
      <c r="B33" s="114" t="s">
        <v>398</v>
      </c>
      <c r="C33" s="322">
        <v>8016985</v>
      </c>
    </row>
    <row r="34" spans="1:3" s="109" customFormat="1">
      <c r="A34" s="107">
        <v>1</v>
      </c>
      <c r="B34" s="108" t="s">
        <v>479</v>
      </c>
      <c r="C34" s="317">
        <v>6803512</v>
      </c>
    </row>
    <row r="35" spans="1:3" s="109" customFormat="1">
      <c r="A35" s="107">
        <v>2</v>
      </c>
      <c r="B35" s="108" t="s">
        <v>480</v>
      </c>
      <c r="C35" s="317">
        <v>1213473</v>
      </c>
    </row>
    <row r="36" spans="1:3" s="110" customFormat="1">
      <c r="A36" s="113" t="s">
        <v>422</v>
      </c>
      <c r="B36" s="114" t="s">
        <v>620</v>
      </c>
      <c r="C36" s="322">
        <v>179391</v>
      </c>
    </row>
    <row r="37" spans="1:3">
      <c r="A37" s="279" t="s">
        <v>423</v>
      </c>
      <c r="B37" s="466" t="s">
        <v>795</v>
      </c>
      <c r="C37" s="323">
        <v>48300</v>
      </c>
    </row>
  </sheetData>
  <customSheetViews>
    <customSheetView guid="{88621519-296E-4458-B04E-813E881018FE}" scale="115" hiddenRows="1" topLeftCell="A20">
      <selection activeCell="A37" sqref="A37:C37"/>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oddFooter>&amp;R&amp;P/&amp;N</oddFooter>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rgb="FF002060"/>
  </sheetPr>
  <dimension ref="A1:E33"/>
  <sheetViews>
    <sheetView topLeftCell="A4" workbookViewId="0">
      <selection activeCell="A5" sqref="A5:E5"/>
    </sheetView>
  </sheetViews>
  <sheetFormatPr defaultColWidth="9" defaultRowHeight="15.75"/>
  <cols>
    <col min="1" max="1" width="4.125" style="30" customWidth="1"/>
    <col min="2" max="2" width="50.125" style="30" customWidth="1"/>
    <col min="3" max="3" width="12.5" style="30" customWidth="1"/>
    <col min="4" max="4" width="11.375" style="30" customWidth="1"/>
    <col min="5" max="5" width="10.625" style="30" customWidth="1"/>
    <col min="6" max="16384" width="9" style="30"/>
  </cols>
  <sheetData>
    <row r="1" spans="1:5" s="10" customFormat="1" hidden="1">
      <c r="B1" s="1684" t="s">
        <v>213</v>
      </c>
      <c r="C1" s="1684"/>
      <c r="D1" s="1684"/>
      <c r="E1" s="8"/>
    </row>
    <row r="2" spans="1:5" s="10" customFormat="1" hidden="1">
      <c r="B2" s="1684" t="s">
        <v>214</v>
      </c>
      <c r="C2" s="1684"/>
      <c r="D2" s="1684"/>
      <c r="E2" s="8"/>
    </row>
    <row r="3" spans="1:5" s="10" customFormat="1" hidden="1">
      <c r="B3" s="9"/>
      <c r="C3" s="1574"/>
      <c r="D3" s="1574"/>
      <c r="E3" s="1574"/>
    </row>
    <row r="4" spans="1:5" s="10" customFormat="1">
      <c r="A4" s="1574" t="s">
        <v>1811</v>
      </c>
      <c r="B4" s="1574"/>
      <c r="C4" s="1574"/>
      <c r="D4" s="1574"/>
      <c r="E4" s="1574"/>
    </row>
    <row r="5" spans="1:5" s="10" customFormat="1">
      <c r="A5" s="1688" t="str">
        <f>+'Phụ lục số 1- HĐND'!A5</f>
        <v>(Kèm theo Nghị quyết số  89/NQ-HĐND ngày 09 tháng 12 năm 2021 của Hội đồng nhân dân Tỉnh)</v>
      </c>
      <c r="B5" s="1688"/>
      <c r="C5" s="1688"/>
      <c r="D5" s="1688"/>
      <c r="E5" s="1688"/>
    </row>
    <row r="6" spans="1:5">
      <c r="E6" s="116" t="s">
        <v>463</v>
      </c>
    </row>
    <row r="7" spans="1:5" s="10" customFormat="1">
      <c r="A7" s="1575" t="s">
        <v>37</v>
      </c>
      <c r="B7" s="1686" t="s">
        <v>464</v>
      </c>
      <c r="C7" s="1687" t="s">
        <v>1438</v>
      </c>
      <c r="D7" s="1687"/>
      <c r="E7" s="1687"/>
    </row>
    <row r="8" spans="1:5" s="10" customFormat="1">
      <c r="A8" s="1686"/>
      <c r="B8" s="1686"/>
      <c r="C8" s="1686" t="s">
        <v>380</v>
      </c>
      <c r="D8" s="1687" t="s">
        <v>300</v>
      </c>
      <c r="E8" s="1687"/>
    </row>
    <row r="9" spans="1:5" s="52" customFormat="1" ht="78.75" customHeight="1">
      <c r="A9" s="1686"/>
      <c r="B9" s="1686"/>
      <c r="C9" s="1686"/>
      <c r="D9" s="25" t="s">
        <v>301</v>
      </c>
      <c r="E9" s="25" t="s">
        <v>1284</v>
      </c>
    </row>
    <row r="10" spans="1:5" s="66" customFormat="1" ht="20.100000000000001" customHeight="1">
      <c r="A10" s="79"/>
      <c r="B10" s="28" t="s">
        <v>302</v>
      </c>
      <c r="C10" s="168">
        <v>14054453</v>
      </c>
      <c r="D10" s="168">
        <v>6670716</v>
      </c>
      <c r="E10" s="168">
        <v>7383737</v>
      </c>
    </row>
    <row r="11" spans="1:5" s="66" customFormat="1" ht="20.100000000000001" customHeight="1">
      <c r="A11" s="69" t="s">
        <v>384</v>
      </c>
      <c r="B11" s="70" t="s">
        <v>546</v>
      </c>
      <c r="C11" s="173">
        <v>3374957</v>
      </c>
      <c r="D11" s="173">
        <v>2169711</v>
      </c>
      <c r="E11" s="173">
        <v>1205246</v>
      </c>
    </row>
    <row r="12" spans="1:5" s="161" customFormat="1" ht="20.100000000000001" customHeight="1">
      <c r="A12" s="159"/>
      <c r="B12" s="160" t="s">
        <v>237</v>
      </c>
      <c r="C12" s="324"/>
      <c r="D12" s="324"/>
      <c r="E12" s="324"/>
    </row>
    <row r="13" spans="1:5" ht="20.100000000000001" customHeight="1">
      <c r="A13" s="71" t="s">
        <v>407</v>
      </c>
      <c r="B13" s="72" t="s">
        <v>362</v>
      </c>
      <c r="C13" s="325">
        <v>1036180</v>
      </c>
      <c r="D13" s="325">
        <v>530934</v>
      </c>
      <c r="E13" s="325">
        <v>505246</v>
      </c>
    </row>
    <row r="14" spans="1:5" ht="20.100000000000001" customHeight="1">
      <c r="A14" s="71" t="s">
        <v>408</v>
      </c>
      <c r="B14" s="72" t="s">
        <v>363</v>
      </c>
      <c r="C14" s="325">
        <v>800000</v>
      </c>
      <c r="D14" s="325">
        <v>100000</v>
      </c>
      <c r="E14" s="325">
        <v>700000</v>
      </c>
    </row>
    <row r="15" spans="1:5" ht="20.100000000000001" customHeight="1">
      <c r="A15" s="71" t="s">
        <v>409</v>
      </c>
      <c r="B15" s="180" t="s">
        <v>458</v>
      </c>
      <c r="C15" s="325">
        <v>1500000</v>
      </c>
      <c r="D15" s="325">
        <v>1500000</v>
      </c>
      <c r="E15" s="325">
        <v>0</v>
      </c>
    </row>
    <row r="16" spans="1:5" s="166" customFormat="1" ht="20.100000000000001" customHeight="1">
      <c r="A16" s="178" t="s">
        <v>410</v>
      </c>
      <c r="B16" s="180" t="s">
        <v>1805</v>
      </c>
      <c r="C16" s="325">
        <v>38777</v>
      </c>
      <c r="D16" s="325">
        <v>38777</v>
      </c>
      <c r="E16" s="325">
        <v>0</v>
      </c>
    </row>
    <row r="17" spans="1:5" s="66" customFormat="1" ht="20.100000000000001" customHeight="1">
      <c r="A17" s="69" t="s">
        <v>396</v>
      </c>
      <c r="B17" s="70" t="s">
        <v>547</v>
      </c>
      <c r="C17" s="173">
        <v>9140657</v>
      </c>
      <c r="D17" s="173">
        <v>3100034</v>
      </c>
      <c r="E17" s="173">
        <v>6040623</v>
      </c>
    </row>
    <row r="18" spans="1:5" s="10" customFormat="1" ht="20.100000000000001" customHeight="1">
      <c r="A18" s="67"/>
      <c r="B18" s="180" t="s">
        <v>237</v>
      </c>
      <c r="C18" s="172"/>
      <c r="D18" s="172"/>
      <c r="E18" s="172"/>
    </row>
    <row r="19" spans="1:5" ht="20.100000000000001" customHeight="1">
      <c r="A19" s="71" t="s">
        <v>407</v>
      </c>
      <c r="B19" s="72" t="s">
        <v>364</v>
      </c>
      <c r="C19" s="325">
        <v>4090257</v>
      </c>
      <c r="D19" s="325">
        <v>954435</v>
      </c>
      <c r="E19" s="325">
        <v>3135822</v>
      </c>
    </row>
    <row r="20" spans="1:5" ht="20.100000000000001" customHeight="1">
      <c r="A20" s="71" t="s">
        <v>408</v>
      </c>
      <c r="B20" s="72" t="s">
        <v>365</v>
      </c>
      <c r="C20" s="325">
        <v>31000</v>
      </c>
      <c r="D20" s="325">
        <v>31000</v>
      </c>
      <c r="E20" s="325">
        <v>0</v>
      </c>
    </row>
    <row r="21" spans="1:5" ht="20.100000000000001" customHeight="1">
      <c r="A21" s="178" t="s">
        <v>409</v>
      </c>
      <c r="B21" s="180" t="s">
        <v>350</v>
      </c>
      <c r="C21" s="325">
        <v>5019400</v>
      </c>
      <c r="D21" s="325">
        <v>2114599</v>
      </c>
      <c r="E21" s="325">
        <v>2904801</v>
      </c>
    </row>
    <row r="22" spans="1:5" s="66" customFormat="1" ht="20.100000000000001" customHeight="1">
      <c r="A22" s="69" t="s">
        <v>422</v>
      </c>
      <c r="B22" s="117" t="s">
        <v>225</v>
      </c>
      <c r="C22" s="173">
        <v>2000</v>
      </c>
      <c r="D22" s="173">
        <v>2000</v>
      </c>
      <c r="E22" s="173">
        <v>0</v>
      </c>
    </row>
    <row r="23" spans="1:5" s="66" customFormat="1" ht="20.100000000000001" customHeight="1">
      <c r="A23" s="69" t="s">
        <v>423</v>
      </c>
      <c r="B23" s="70" t="s">
        <v>446</v>
      </c>
      <c r="C23" s="173">
        <v>273066</v>
      </c>
      <c r="D23" s="173">
        <v>135198</v>
      </c>
      <c r="E23" s="173">
        <v>137868</v>
      </c>
    </row>
    <row r="24" spans="1:5" s="66" customFormat="1" ht="20.100000000000001" customHeight="1">
      <c r="A24" s="69" t="s">
        <v>440</v>
      </c>
      <c r="B24" s="70" t="s">
        <v>976</v>
      </c>
      <c r="C24" s="173">
        <v>0</v>
      </c>
      <c r="D24" s="173">
        <v>0</v>
      </c>
      <c r="E24" s="173">
        <v>0</v>
      </c>
    </row>
    <row r="25" spans="1:5" s="66" customFormat="1" ht="20.100000000000001" customHeight="1">
      <c r="A25" s="69" t="s">
        <v>441</v>
      </c>
      <c r="B25" s="31" t="s">
        <v>625</v>
      </c>
      <c r="C25" s="173">
        <v>2000</v>
      </c>
      <c r="D25" s="173">
        <v>2000</v>
      </c>
      <c r="E25" s="173">
        <v>0</v>
      </c>
    </row>
    <row r="26" spans="1:5" s="66" customFormat="1" ht="20.100000000000001" customHeight="1">
      <c r="A26" s="81" t="s">
        <v>459</v>
      </c>
      <c r="B26" s="82" t="s">
        <v>304</v>
      </c>
      <c r="C26" s="173">
        <v>1213473</v>
      </c>
      <c r="D26" s="173">
        <v>1213473</v>
      </c>
      <c r="E26" s="173">
        <v>0</v>
      </c>
    </row>
    <row r="27" spans="1:5" s="66" customFormat="1" ht="20.100000000000001" customHeight="1">
      <c r="A27" s="118" t="s">
        <v>460</v>
      </c>
      <c r="B27" s="495" t="s">
        <v>796</v>
      </c>
      <c r="C27" s="26">
        <v>48300</v>
      </c>
      <c r="D27" s="26">
        <v>48300</v>
      </c>
      <c r="E27" s="26">
        <v>0</v>
      </c>
    </row>
    <row r="28" spans="1:5">
      <c r="B28" s="120" t="s">
        <v>425</v>
      </c>
      <c r="C28" s="59"/>
      <c r="D28" s="59"/>
      <c r="E28" s="59"/>
    </row>
    <row r="29" spans="1:5">
      <c r="B29" s="121" t="s">
        <v>1285</v>
      </c>
      <c r="C29" s="59"/>
      <c r="D29" s="122">
        <v>5063957</v>
      </c>
      <c r="E29" s="58" t="s">
        <v>305</v>
      </c>
    </row>
    <row r="30" spans="1:5">
      <c r="B30" s="121" t="s">
        <v>477</v>
      </c>
      <c r="C30" s="59"/>
      <c r="D30" s="121">
        <v>4746159</v>
      </c>
      <c r="E30" s="59" t="s">
        <v>305</v>
      </c>
    </row>
    <row r="31" spans="1:5">
      <c r="B31" s="121" t="s">
        <v>1852</v>
      </c>
      <c r="C31" s="59"/>
      <c r="D31" s="121">
        <v>317798</v>
      </c>
      <c r="E31" s="59" t="s">
        <v>305</v>
      </c>
    </row>
    <row r="32" spans="1:5" s="171" customFormat="1">
      <c r="B32" s="121" t="s">
        <v>645</v>
      </c>
      <c r="C32" s="183"/>
      <c r="D32" s="182"/>
      <c r="E32" s="183"/>
    </row>
    <row r="33" spans="2:5" ht="15.75" customHeight="1">
      <c r="B33" s="1685" t="s">
        <v>1282</v>
      </c>
      <c r="C33" s="1685"/>
      <c r="D33" s="1685"/>
      <c r="E33" s="1685"/>
    </row>
  </sheetData>
  <customSheetViews>
    <customSheetView guid="{88621519-296E-4458-B04E-813E881018FE}" hiddenRows="1" topLeftCell="A19">
      <selection activeCell="B26" sqref="B2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1">
    <mergeCell ref="B1:D1"/>
    <mergeCell ref="B2:D2"/>
    <mergeCell ref="C3:E3"/>
    <mergeCell ref="A4:E4"/>
    <mergeCell ref="B33:E33"/>
    <mergeCell ref="A7:A9"/>
    <mergeCell ref="B7:B9"/>
    <mergeCell ref="C7:E7"/>
    <mergeCell ref="C8:C9"/>
    <mergeCell ref="D8:E8"/>
    <mergeCell ref="A5:E5"/>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oddFooter>&amp;R&amp;P/&amp;N</oddFooter>
  </headerFooter>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AO40"/>
  <sheetViews>
    <sheetView workbookViewId="0">
      <selection activeCell="G11" sqref="G11"/>
    </sheetView>
  </sheetViews>
  <sheetFormatPr defaultColWidth="10.625" defaultRowHeight="15.75"/>
  <cols>
    <col min="1" max="1" width="3.375" style="36" bestFit="1" customWidth="1"/>
    <col min="2" max="2" width="51" style="3" customWidth="1"/>
    <col min="3" max="3" width="9.625" style="3" customWidth="1"/>
    <col min="4" max="4" width="10.625" style="3" customWidth="1"/>
    <col min="5" max="5" width="9.625" style="3" customWidth="1"/>
    <col min="6" max="6" width="10.625" style="3"/>
    <col min="7" max="7" width="10.625" style="3" customWidth="1"/>
    <col min="8" max="9" width="10.625" style="3"/>
    <col min="10" max="10" width="10.625" style="3" customWidth="1"/>
    <col min="11" max="12" width="10.625" style="3"/>
    <col min="13" max="13" width="10.625" style="3" customWidth="1"/>
    <col min="14" max="15" width="10.625" style="3"/>
    <col min="16" max="16" width="10.625" style="3" customWidth="1"/>
    <col min="17" max="17" width="10.625" style="3"/>
    <col min="18" max="18" width="12.375" style="3" customWidth="1"/>
    <col min="19" max="19" width="10.625" style="3" customWidth="1"/>
    <col min="20" max="20" width="11.75" style="3" customWidth="1"/>
    <col min="21" max="21" width="12.5" style="3" customWidth="1"/>
    <col min="22" max="22" width="10.625" style="3" customWidth="1"/>
    <col min="23" max="23" width="12.875" style="3" customWidth="1"/>
    <col min="24" max="24" width="12.625" style="3" customWidth="1"/>
    <col min="25" max="25" width="10.625" style="3" customWidth="1"/>
    <col min="26" max="27" width="9.625" style="3" customWidth="1"/>
    <col min="28" max="28" width="10.625" style="3" customWidth="1"/>
    <col min="29" max="30" width="9.625" style="3" customWidth="1"/>
    <col min="31" max="31" width="10.625" style="3" customWidth="1"/>
    <col min="32" max="33" width="9.625" style="3" customWidth="1"/>
    <col min="34" max="34" width="10.625" style="3" customWidth="1"/>
    <col min="35" max="36" width="9.625" style="3" customWidth="1"/>
    <col min="37" max="37" width="10.625" style="3" customWidth="1"/>
    <col min="38" max="39" width="9.625" style="3" customWidth="1"/>
    <col min="40" max="40" width="10.625" style="3" customWidth="1"/>
    <col min="41" max="41" width="9.625" style="3" customWidth="1"/>
    <col min="42" max="16384" width="10.625" style="3"/>
  </cols>
  <sheetData>
    <row r="1" spans="1:41">
      <c r="A1" s="1689" t="s">
        <v>1884</v>
      </c>
      <c r="B1" s="1689"/>
      <c r="C1" s="1689"/>
      <c r="D1" s="1689"/>
      <c r="E1" s="1689"/>
      <c r="F1" s="1689"/>
      <c r="G1" s="1689"/>
      <c r="H1" s="1689"/>
      <c r="I1" s="1689"/>
      <c r="J1" s="1689"/>
      <c r="K1" s="1689"/>
      <c r="L1" s="1689"/>
      <c r="M1" s="1689"/>
      <c r="N1" s="1689"/>
      <c r="O1" s="1689"/>
      <c r="P1" s="1689"/>
      <c r="Q1" s="1689"/>
      <c r="R1" s="1689"/>
      <c r="S1" s="1689"/>
      <c r="T1" s="1689"/>
      <c r="U1" s="1689"/>
      <c r="V1" s="1689"/>
      <c r="W1" s="1689"/>
      <c r="X1" s="1047"/>
      <c r="Y1" s="1047"/>
      <c r="AA1" s="38"/>
      <c r="AB1" s="38"/>
      <c r="AC1" s="38"/>
      <c r="AD1" s="37" t="s">
        <v>1415</v>
      </c>
      <c r="AE1" s="38"/>
      <c r="AF1" s="38"/>
      <c r="AG1" s="38"/>
      <c r="AH1" s="38"/>
      <c r="AI1" s="1047"/>
      <c r="AJ1" s="38"/>
      <c r="AK1" s="38"/>
      <c r="AL1" s="38"/>
      <c r="AM1" s="1403"/>
      <c r="AN1" s="1403"/>
      <c r="AO1" s="1403"/>
    </row>
    <row r="2" spans="1:41">
      <c r="A2" s="1694" t="s">
        <v>1886</v>
      </c>
      <c r="B2" s="1694"/>
      <c r="C2" s="1694"/>
      <c r="D2" s="1694"/>
      <c r="E2" s="1694"/>
      <c r="F2" s="1694"/>
      <c r="G2" s="1694"/>
      <c r="H2" s="1694"/>
      <c r="I2" s="1694"/>
      <c r="J2" s="1694"/>
      <c r="K2" s="1694"/>
      <c r="L2" s="1694"/>
      <c r="M2" s="1694"/>
      <c r="N2" s="1694"/>
      <c r="O2" s="1694"/>
      <c r="P2" s="1694"/>
      <c r="Q2" s="1694"/>
      <c r="R2" s="1694"/>
      <c r="S2" s="1694"/>
      <c r="T2" s="1694"/>
      <c r="U2" s="1694"/>
      <c r="V2" s="1694"/>
      <c r="W2" s="1694"/>
      <c r="X2" s="1047"/>
      <c r="Y2" s="1047"/>
      <c r="AA2" s="38"/>
      <c r="AB2" s="38"/>
      <c r="AC2" s="38"/>
      <c r="AD2" s="37"/>
      <c r="AE2" s="38"/>
      <c r="AF2" s="38"/>
      <c r="AG2" s="38"/>
      <c r="AH2" s="38"/>
      <c r="AI2" s="1047"/>
      <c r="AJ2" s="38"/>
      <c r="AK2" s="38"/>
      <c r="AL2" s="38"/>
      <c r="AM2" s="1529"/>
      <c r="AN2" s="1529"/>
      <c r="AO2" s="1529"/>
    </row>
    <row r="3" spans="1:41">
      <c r="D3" s="29"/>
      <c r="E3" s="29"/>
      <c r="F3" s="39"/>
      <c r="T3" s="12"/>
      <c r="U3" s="1690" t="s">
        <v>490</v>
      </c>
      <c r="V3" s="1690"/>
      <c r="W3" s="1690"/>
      <c r="AL3" s="12"/>
      <c r="AM3" s="1691" t="s">
        <v>490</v>
      </c>
      <c r="AN3" s="1691"/>
      <c r="AO3" s="1691"/>
    </row>
    <row r="4" spans="1:41" s="6" customFormat="1" ht="24.75" customHeight="1">
      <c r="A4" s="1692" t="s">
        <v>466</v>
      </c>
      <c r="B4" s="1692" t="s">
        <v>491</v>
      </c>
      <c r="C4" s="1693" t="s">
        <v>492</v>
      </c>
      <c r="D4" s="1693"/>
      <c r="E4" s="1693"/>
      <c r="F4" s="1693" t="s">
        <v>493</v>
      </c>
      <c r="G4" s="1693"/>
      <c r="H4" s="1693"/>
      <c r="I4" s="1693" t="s">
        <v>1248</v>
      </c>
      <c r="J4" s="1693"/>
      <c r="K4" s="1693"/>
      <c r="L4" s="1693" t="s">
        <v>494</v>
      </c>
      <c r="M4" s="1693"/>
      <c r="N4" s="1693"/>
      <c r="O4" s="1693" t="s">
        <v>495</v>
      </c>
      <c r="P4" s="1693"/>
      <c r="Q4" s="1693"/>
      <c r="R4" s="1693" t="s">
        <v>496</v>
      </c>
      <c r="S4" s="1693"/>
      <c r="T4" s="1693"/>
      <c r="U4" s="1693" t="s">
        <v>497</v>
      </c>
      <c r="V4" s="1693"/>
      <c r="W4" s="1693"/>
      <c r="X4" s="1693" t="s">
        <v>498</v>
      </c>
      <c r="Y4" s="1693"/>
      <c r="Z4" s="1693"/>
      <c r="AA4" s="1693" t="s">
        <v>499</v>
      </c>
      <c r="AB4" s="1693"/>
      <c r="AC4" s="1693"/>
      <c r="AD4" s="1693" t="s">
        <v>500</v>
      </c>
      <c r="AE4" s="1693"/>
      <c r="AF4" s="1693"/>
      <c r="AG4" s="1693" t="s">
        <v>501</v>
      </c>
      <c r="AH4" s="1693"/>
      <c r="AI4" s="1693"/>
      <c r="AJ4" s="1693" t="s">
        <v>143</v>
      </c>
      <c r="AK4" s="1693"/>
      <c r="AL4" s="1693"/>
      <c r="AM4" s="1693" t="s">
        <v>502</v>
      </c>
      <c r="AN4" s="1693"/>
      <c r="AO4" s="1693"/>
    </row>
    <row r="5" spans="1:41" s="24" customFormat="1" ht="27.75" customHeight="1">
      <c r="A5" s="1692"/>
      <c r="B5" s="1692"/>
      <c r="C5" s="1406" t="s">
        <v>503</v>
      </c>
      <c r="D5" s="1406" t="s">
        <v>504</v>
      </c>
      <c r="E5" s="1406" t="s">
        <v>505</v>
      </c>
      <c r="F5" s="1406" t="s">
        <v>503</v>
      </c>
      <c r="G5" s="1406" t="s">
        <v>504</v>
      </c>
      <c r="H5" s="1406" t="s">
        <v>505</v>
      </c>
      <c r="I5" s="1406" t="s">
        <v>503</v>
      </c>
      <c r="J5" s="1406" t="s">
        <v>504</v>
      </c>
      <c r="K5" s="1406" t="s">
        <v>505</v>
      </c>
      <c r="L5" s="1406" t="s">
        <v>503</v>
      </c>
      <c r="M5" s="1406" t="s">
        <v>504</v>
      </c>
      <c r="N5" s="1406" t="s">
        <v>505</v>
      </c>
      <c r="O5" s="1406" t="s">
        <v>503</v>
      </c>
      <c r="P5" s="1406" t="s">
        <v>504</v>
      </c>
      <c r="Q5" s="1406" t="s">
        <v>505</v>
      </c>
      <c r="R5" s="1406" t="s">
        <v>503</v>
      </c>
      <c r="S5" s="1406" t="s">
        <v>504</v>
      </c>
      <c r="T5" s="1406" t="s">
        <v>505</v>
      </c>
      <c r="U5" s="1406" t="s">
        <v>503</v>
      </c>
      <c r="V5" s="1406" t="s">
        <v>504</v>
      </c>
      <c r="W5" s="1406" t="s">
        <v>505</v>
      </c>
      <c r="X5" s="1406" t="s">
        <v>503</v>
      </c>
      <c r="Y5" s="1406" t="s">
        <v>504</v>
      </c>
      <c r="Z5" s="1406" t="s">
        <v>505</v>
      </c>
      <c r="AA5" s="1406" t="s">
        <v>503</v>
      </c>
      <c r="AB5" s="1406" t="s">
        <v>504</v>
      </c>
      <c r="AC5" s="1406" t="s">
        <v>505</v>
      </c>
      <c r="AD5" s="1406" t="s">
        <v>503</v>
      </c>
      <c r="AE5" s="1406" t="s">
        <v>504</v>
      </c>
      <c r="AF5" s="1406" t="s">
        <v>505</v>
      </c>
      <c r="AG5" s="1406" t="s">
        <v>503</v>
      </c>
      <c r="AH5" s="1406" t="s">
        <v>504</v>
      </c>
      <c r="AI5" s="1406" t="s">
        <v>505</v>
      </c>
      <c r="AJ5" s="1406" t="s">
        <v>503</v>
      </c>
      <c r="AK5" s="1406" t="s">
        <v>504</v>
      </c>
      <c r="AL5" s="1406" t="s">
        <v>505</v>
      </c>
      <c r="AM5" s="1406" t="s">
        <v>503</v>
      </c>
      <c r="AN5" s="1406" t="s">
        <v>504</v>
      </c>
      <c r="AO5" s="1406" t="s">
        <v>505</v>
      </c>
    </row>
    <row r="6" spans="1:41" s="27" customFormat="1">
      <c r="A6" s="40" t="s">
        <v>384</v>
      </c>
      <c r="B6" s="15" t="s">
        <v>1218</v>
      </c>
      <c r="C6" s="451">
        <v>2631500</v>
      </c>
      <c r="D6" s="451"/>
      <c r="E6" s="451">
        <v>2319780</v>
      </c>
      <c r="F6" s="451">
        <v>79550</v>
      </c>
      <c r="G6" s="451"/>
      <c r="H6" s="451">
        <v>76950</v>
      </c>
      <c r="I6" s="451">
        <v>243250</v>
      </c>
      <c r="J6" s="451"/>
      <c r="K6" s="451">
        <v>234650</v>
      </c>
      <c r="L6" s="451">
        <v>61650</v>
      </c>
      <c r="M6" s="451"/>
      <c r="N6" s="451">
        <v>60550</v>
      </c>
      <c r="O6" s="451">
        <v>82150</v>
      </c>
      <c r="P6" s="451"/>
      <c r="Q6" s="451">
        <v>75350</v>
      </c>
      <c r="R6" s="451">
        <v>147000</v>
      </c>
      <c r="S6" s="451"/>
      <c r="T6" s="451">
        <v>141650</v>
      </c>
      <c r="U6" s="451">
        <v>840500</v>
      </c>
      <c r="V6" s="451"/>
      <c r="W6" s="451">
        <v>604500</v>
      </c>
      <c r="X6" s="451">
        <v>162000</v>
      </c>
      <c r="Y6" s="451"/>
      <c r="Z6" s="451">
        <v>152830</v>
      </c>
      <c r="AA6" s="451">
        <v>190400</v>
      </c>
      <c r="AB6" s="451"/>
      <c r="AC6" s="451">
        <v>183070</v>
      </c>
      <c r="AD6" s="451">
        <v>167600</v>
      </c>
      <c r="AE6" s="451"/>
      <c r="AF6" s="451">
        <v>159860</v>
      </c>
      <c r="AG6" s="451">
        <v>115900</v>
      </c>
      <c r="AH6" s="451"/>
      <c r="AI6" s="451">
        <v>106850</v>
      </c>
      <c r="AJ6" s="451">
        <v>406500</v>
      </c>
      <c r="AK6" s="451"/>
      <c r="AL6" s="451">
        <v>394070</v>
      </c>
      <c r="AM6" s="451">
        <v>135000</v>
      </c>
      <c r="AN6" s="451"/>
      <c r="AO6" s="451">
        <v>129450</v>
      </c>
    </row>
    <row r="7" spans="1:41" s="952" customFormat="1">
      <c r="A7" s="949"/>
      <c r="B7" s="950" t="s">
        <v>335</v>
      </c>
      <c r="C7" s="951">
        <v>1831500</v>
      </c>
      <c r="D7" s="951">
        <v>0</v>
      </c>
      <c r="E7" s="951">
        <v>1619780</v>
      </c>
      <c r="F7" s="951">
        <v>39550</v>
      </c>
      <c r="G7" s="951">
        <v>0</v>
      </c>
      <c r="H7" s="951">
        <v>36950</v>
      </c>
      <c r="I7" s="951">
        <v>83250</v>
      </c>
      <c r="J7" s="951">
        <v>0</v>
      </c>
      <c r="K7" s="951">
        <v>74650</v>
      </c>
      <c r="L7" s="951">
        <v>46650</v>
      </c>
      <c r="M7" s="951">
        <v>0</v>
      </c>
      <c r="N7" s="951">
        <v>45550</v>
      </c>
      <c r="O7" s="951">
        <v>62150</v>
      </c>
      <c r="P7" s="951">
        <v>0</v>
      </c>
      <c r="Q7" s="951">
        <v>55350</v>
      </c>
      <c r="R7" s="951">
        <v>117000</v>
      </c>
      <c r="S7" s="951">
        <v>0</v>
      </c>
      <c r="T7" s="951">
        <v>111650</v>
      </c>
      <c r="U7" s="951">
        <v>640500</v>
      </c>
      <c r="V7" s="951">
        <v>0</v>
      </c>
      <c r="W7" s="951">
        <v>504500</v>
      </c>
      <c r="X7" s="951">
        <v>127000</v>
      </c>
      <c r="Y7" s="951">
        <v>0</v>
      </c>
      <c r="Z7" s="951">
        <v>117830</v>
      </c>
      <c r="AA7" s="951">
        <v>130400</v>
      </c>
      <c r="AB7" s="951">
        <v>0</v>
      </c>
      <c r="AC7" s="951">
        <v>123070</v>
      </c>
      <c r="AD7" s="951">
        <v>137600</v>
      </c>
      <c r="AE7" s="951">
        <v>0</v>
      </c>
      <c r="AF7" s="951">
        <v>129860</v>
      </c>
      <c r="AG7" s="951">
        <v>95900</v>
      </c>
      <c r="AH7" s="951">
        <v>0</v>
      </c>
      <c r="AI7" s="951">
        <v>86850</v>
      </c>
      <c r="AJ7" s="951">
        <v>256500</v>
      </c>
      <c r="AK7" s="951">
        <v>0</v>
      </c>
      <c r="AL7" s="951">
        <v>244070</v>
      </c>
      <c r="AM7" s="951">
        <v>95000</v>
      </c>
      <c r="AN7" s="951">
        <v>0</v>
      </c>
      <c r="AO7" s="951">
        <v>89450</v>
      </c>
    </row>
    <row r="8" spans="1:41" s="41" customFormat="1">
      <c r="A8" s="34">
        <v>1</v>
      </c>
      <c r="B8" s="32" t="s">
        <v>506</v>
      </c>
      <c r="C8" s="452">
        <v>945000</v>
      </c>
      <c r="D8" s="452"/>
      <c r="E8" s="452">
        <v>844780</v>
      </c>
      <c r="F8" s="452">
        <v>12800</v>
      </c>
      <c r="G8" s="452"/>
      <c r="H8" s="452">
        <v>12200</v>
      </c>
      <c r="I8" s="452">
        <v>23000</v>
      </c>
      <c r="J8" s="452"/>
      <c r="K8" s="452">
        <v>22400</v>
      </c>
      <c r="L8" s="452">
        <v>17000</v>
      </c>
      <c r="M8" s="452"/>
      <c r="N8" s="452">
        <v>16900</v>
      </c>
      <c r="O8" s="452">
        <v>18500</v>
      </c>
      <c r="P8" s="452"/>
      <c r="Q8" s="452">
        <v>17700</v>
      </c>
      <c r="R8" s="452">
        <v>51000</v>
      </c>
      <c r="S8" s="452"/>
      <c r="T8" s="452">
        <v>50650</v>
      </c>
      <c r="U8" s="452">
        <v>444950</v>
      </c>
      <c r="V8" s="452"/>
      <c r="W8" s="452">
        <v>354950</v>
      </c>
      <c r="X8" s="452">
        <v>46250</v>
      </c>
      <c r="Y8" s="452"/>
      <c r="Z8" s="452">
        <v>46080</v>
      </c>
      <c r="AA8" s="452">
        <v>47000</v>
      </c>
      <c r="AB8" s="452"/>
      <c r="AC8" s="452">
        <v>46670</v>
      </c>
      <c r="AD8" s="452">
        <v>69000</v>
      </c>
      <c r="AE8" s="452"/>
      <c r="AF8" s="452">
        <v>68260</v>
      </c>
      <c r="AG8" s="452">
        <v>36500</v>
      </c>
      <c r="AH8" s="452"/>
      <c r="AI8" s="452">
        <v>35950</v>
      </c>
      <c r="AJ8" s="452">
        <v>133000</v>
      </c>
      <c r="AK8" s="452"/>
      <c r="AL8" s="452">
        <v>127570</v>
      </c>
      <c r="AM8" s="452">
        <v>46000</v>
      </c>
      <c r="AN8" s="452"/>
      <c r="AO8" s="452">
        <v>45450</v>
      </c>
    </row>
    <row r="9" spans="1:41">
      <c r="A9" s="42" t="s">
        <v>507</v>
      </c>
      <c r="B9" s="176" t="s">
        <v>386</v>
      </c>
      <c r="C9" s="453">
        <v>507290</v>
      </c>
      <c r="D9" s="453">
        <v>100</v>
      </c>
      <c r="E9" s="453">
        <v>507290</v>
      </c>
      <c r="F9" s="453">
        <v>11000</v>
      </c>
      <c r="G9" s="453">
        <v>100</v>
      </c>
      <c r="H9" s="453">
        <v>11000</v>
      </c>
      <c r="I9" s="453">
        <v>17900</v>
      </c>
      <c r="J9" s="453">
        <v>100</v>
      </c>
      <c r="K9" s="453">
        <v>17900</v>
      </c>
      <c r="L9" s="453">
        <v>15000</v>
      </c>
      <c r="M9" s="453">
        <v>100</v>
      </c>
      <c r="N9" s="453">
        <v>15000</v>
      </c>
      <c r="O9" s="453">
        <v>16000</v>
      </c>
      <c r="P9" s="453">
        <v>100</v>
      </c>
      <c r="Q9" s="453">
        <v>16000</v>
      </c>
      <c r="R9" s="453">
        <v>15500</v>
      </c>
      <c r="S9" s="453">
        <v>100</v>
      </c>
      <c r="T9" s="453">
        <v>15500</v>
      </c>
      <c r="U9" s="453">
        <v>190500</v>
      </c>
      <c r="V9" s="453">
        <v>100</v>
      </c>
      <c r="W9" s="453">
        <v>190500</v>
      </c>
      <c r="X9" s="453">
        <v>35580</v>
      </c>
      <c r="Y9" s="453">
        <v>100</v>
      </c>
      <c r="Z9" s="453">
        <v>35580</v>
      </c>
      <c r="AA9" s="453">
        <v>39770</v>
      </c>
      <c r="AB9" s="453">
        <v>100</v>
      </c>
      <c r="AC9" s="453">
        <v>39770</v>
      </c>
      <c r="AD9" s="453">
        <v>25360</v>
      </c>
      <c r="AE9" s="453">
        <v>100</v>
      </c>
      <c r="AF9" s="453">
        <v>25360</v>
      </c>
      <c r="AG9" s="453">
        <v>20680</v>
      </c>
      <c r="AH9" s="453">
        <v>100</v>
      </c>
      <c r="AI9" s="453">
        <v>20680</v>
      </c>
      <c r="AJ9" s="453">
        <v>84370</v>
      </c>
      <c r="AK9" s="453">
        <v>100</v>
      </c>
      <c r="AL9" s="453">
        <v>84370</v>
      </c>
      <c r="AM9" s="453">
        <v>35630</v>
      </c>
      <c r="AN9" s="453">
        <v>100</v>
      </c>
      <c r="AO9" s="453">
        <v>35630</v>
      </c>
    </row>
    <row r="10" spans="1:41">
      <c r="A10" s="42" t="s">
        <v>507</v>
      </c>
      <c r="B10" s="176" t="s">
        <v>1854</v>
      </c>
      <c r="C10" s="453">
        <v>337490</v>
      </c>
      <c r="D10" s="453">
        <v>100</v>
      </c>
      <c r="E10" s="453">
        <v>337490</v>
      </c>
      <c r="F10" s="453">
        <v>1200</v>
      </c>
      <c r="G10" s="453">
        <v>100</v>
      </c>
      <c r="H10" s="453">
        <v>1200</v>
      </c>
      <c r="I10" s="453">
        <v>4500</v>
      </c>
      <c r="J10" s="453">
        <v>100</v>
      </c>
      <c r="K10" s="453">
        <v>4500</v>
      </c>
      <c r="L10" s="453">
        <v>1900</v>
      </c>
      <c r="M10" s="453">
        <v>100</v>
      </c>
      <c r="N10" s="453">
        <v>1900</v>
      </c>
      <c r="O10" s="453">
        <v>1700</v>
      </c>
      <c r="P10" s="453">
        <v>100</v>
      </c>
      <c r="Q10" s="453">
        <v>1700</v>
      </c>
      <c r="R10" s="453">
        <v>35150</v>
      </c>
      <c r="S10" s="453">
        <v>100</v>
      </c>
      <c r="T10" s="453">
        <v>35150</v>
      </c>
      <c r="U10" s="453">
        <v>164450</v>
      </c>
      <c r="V10" s="453">
        <v>100</v>
      </c>
      <c r="W10" s="453">
        <v>164450</v>
      </c>
      <c r="X10" s="453">
        <v>10500</v>
      </c>
      <c r="Y10" s="453">
        <v>100</v>
      </c>
      <c r="Z10" s="453">
        <v>10500</v>
      </c>
      <c r="AA10" s="453">
        <v>6900</v>
      </c>
      <c r="AB10" s="453">
        <v>100</v>
      </c>
      <c r="AC10" s="453">
        <v>6900</v>
      </c>
      <c r="AD10" s="453">
        <v>42900</v>
      </c>
      <c r="AE10" s="453">
        <v>100</v>
      </c>
      <c r="AF10" s="453">
        <v>42900</v>
      </c>
      <c r="AG10" s="453">
        <v>15270</v>
      </c>
      <c r="AH10" s="453">
        <v>100</v>
      </c>
      <c r="AI10" s="453">
        <v>15270</v>
      </c>
      <c r="AJ10" s="453">
        <v>43200</v>
      </c>
      <c r="AK10" s="453">
        <v>100</v>
      </c>
      <c r="AL10" s="453">
        <v>43200</v>
      </c>
      <c r="AM10" s="453">
        <v>9820</v>
      </c>
      <c r="AN10" s="453">
        <v>100</v>
      </c>
      <c r="AO10" s="453">
        <v>9820</v>
      </c>
    </row>
    <row r="11" spans="1:41">
      <c r="A11" s="42" t="s">
        <v>507</v>
      </c>
      <c r="B11" s="33" t="s">
        <v>508</v>
      </c>
      <c r="C11" s="453">
        <v>87315</v>
      </c>
      <c r="D11" s="453" t="s">
        <v>1883</v>
      </c>
      <c r="E11" s="453">
        <v>0</v>
      </c>
      <c r="F11" s="453">
        <v>0</v>
      </c>
      <c r="G11" s="453">
        <v>0</v>
      </c>
      <c r="H11" s="453">
        <v>0</v>
      </c>
      <c r="I11" s="453">
        <v>600</v>
      </c>
      <c r="J11" s="453">
        <v>0</v>
      </c>
      <c r="K11" s="453">
        <v>0</v>
      </c>
      <c r="L11" s="453">
        <v>45</v>
      </c>
      <c r="M11" s="453">
        <v>0</v>
      </c>
      <c r="N11" s="453">
        <v>0</v>
      </c>
      <c r="O11" s="453">
        <v>300</v>
      </c>
      <c r="P11" s="453">
        <v>0</v>
      </c>
      <c r="Q11" s="453">
        <v>0</v>
      </c>
      <c r="R11" s="453">
        <v>100</v>
      </c>
      <c r="S11" s="453">
        <v>0</v>
      </c>
      <c r="T11" s="453">
        <v>0</v>
      </c>
      <c r="U11" s="453">
        <v>84840</v>
      </c>
      <c r="V11" s="453">
        <v>0</v>
      </c>
      <c r="W11" s="453">
        <v>0</v>
      </c>
      <c r="X11" s="453">
        <v>30</v>
      </c>
      <c r="Y11" s="453">
        <v>0</v>
      </c>
      <c r="Z11" s="453">
        <v>0</v>
      </c>
      <c r="AA11" s="453">
        <v>150</v>
      </c>
      <c r="AB11" s="453">
        <v>0</v>
      </c>
      <c r="AC11" s="453">
        <v>0</v>
      </c>
      <c r="AD11" s="453">
        <v>150</v>
      </c>
      <c r="AE11" s="453">
        <v>0</v>
      </c>
      <c r="AF11" s="453">
        <v>0</v>
      </c>
      <c r="AG11" s="453">
        <v>200</v>
      </c>
      <c r="AH11" s="453">
        <v>0</v>
      </c>
      <c r="AI11" s="453">
        <v>0</v>
      </c>
      <c r="AJ11" s="453">
        <v>700</v>
      </c>
      <c r="AK11" s="453">
        <v>0</v>
      </c>
      <c r="AL11" s="453">
        <v>0</v>
      </c>
      <c r="AM11" s="453">
        <v>200</v>
      </c>
      <c r="AN11" s="453">
        <v>0</v>
      </c>
      <c r="AO11" s="453">
        <v>0</v>
      </c>
    </row>
    <row r="12" spans="1:41">
      <c r="A12" s="42" t="s">
        <v>507</v>
      </c>
      <c r="B12" s="33" t="s">
        <v>389</v>
      </c>
      <c r="C12" s="453">
        <v>12905</v>
      </c>
      <c r="D12" s="453" t="s">
        <v>1883</v>
      </c>
      <c r="E12" s="453">
        <v>0</v>
      </c>
      <c r="F12" s="453">
        <v>600</v>
      </c>
      <c r="G12" s="453">
        <v>0</v>
      </c>
      <c r="H12" s="453">
        <v>0</v>
      </c>
      <c r="I12" s="453">
        <v>0</v>
      </c>
      <c r="J12" s="453">
        <v>0</v>
      </c>
      <c r="K12" s="453">
        <v>0</v>
      </c>
      <c r="L12" s="453">
        <v>55</v>
      </c>
      <c r="M12" s="453">
        <v>0</v>
      </c>
      <c r="N12" s="453">
        <v>0</v>
      </c>
      <c r="O12" s="453">
        <v>500</v>
      </c>
      <c r="P12" s="453">
        <v>0</v>
      </c>
      <c r="Q12" s="453">
        <v>0</v>
      </c>
      <c r="R12" s="453">
        <v>250</v>
      </c>
      <c r="S12" s="453">
        <v>0</v>
      </c>
      <c r="T12" s="453">
        <v>0</v>
      </c>
      <c r="U12" s="453">
        <v>5160</v>
      </c>
      <c r="V12" s="453">
        <v>0</v>
      </c>
      <c r="W12" s="453">
        <v>0</v>
      </c>
      <c r="X12" s="453">
        <v>140</v>
      </c>
      <c r="Y12" s="453">
        <v>0</v>
      </c>
      <c r="Z12" s="453">
        <v>0</v>
      </c>
      <c r="AA12" s="453">
        <v>180</v>
      </c>
      <c r="AB12" s="453">
        <v>0</v>
      </c>
      <c r="AC12" s="453">
        <v>0</v>
      </c>
      <c r="AD12" s="453">
        <v>590</v>
      </c>
      <c r="AE12" s="453">
        <v>0</v>
      </c>
      <c r="AF12" s="453">
        <v>0</v>
      </c>
      <c r="AG12" s="453">
        <v>350</v>
      </c>
      <c r="AH12" s="453">
        <v>0</v>
      </c>
      <c r="AI12" s="453">
        <v>0</v>
      </c>
      <c r="AJ12" s="453">
        <v>4730</v>
      </c>
      <c r="AK12" s="453">
        <v>0</v>
      </c>
      <c r="AL12" s="453">
        <v>0</v>
      </c>
      <c r="AM12" s="453">
        <v>350</v>
      </c>
      <c r="AN12" s="453">
        <v>0</v>
      </c>
      <c r="AO12" s="453">
        <v>0</v>
      </c>
    </row>
    <row r="13" spans="1:41">
      <c r="A13" s="42" t="s">
        <v>507</v>
      </c>
      <c r="B13" s="33" t="s">
        <v>509</v>
      </c>
      <c r="C13" s="453">
        <v>0</v>
      </c>
      <c r="D13" s="453" t="s">
        <v>1883</v>
      </c>
      <c r="E13" s="453">
        <v>0</v>
      </c>
      <c r="F13" s="453">
        <v>0</v>
      </c>
      <c r="G13" s="453">
        <v>100</v>
      </c>
      <c r="H13" s="453">
        <v>0</v>
      </c>
      <c r="I13" s="453">
        <v>0</v>
      </c>
      <c r="J13" s="453">
        <v>100</v>
      </c>
      <c r="K13" s="453">
        <v>0</v>
      </c>
      <c r="L13" s="453">
        <v>0</v>
      </c>
      <c r="M13" s="453">
        <v>100</v>
      </c>
      <c r="N13" s="453">
        <v>0</v>
      </c>
      <c r="O13" s="453">
        <v>0</v>
      </c>
      <c r="P13" s="453">
        <v>100</v>
      </c>
      <c r="Q13" s="453">
        <v>0</v>
      </c>
      <c r="R13" s="453">
        <v>0</v>
      </c>
      <c r="S13" s="453">
        <v>100</v>
      </c>
      <c r="T13" s="453">
        <v>0</v>
      </c>
      <c r="U13" s="453">
        <v>0</v>
      </c>
      <c r="V13" s="453">
        <v>100</v>
      </c>
      <c r="W13" s="453">
        <v>0</v>
      </c>
      <c r="X13" s="453">
        <v>0</v>
      </c>
      <c r="Y13" s="453">
        <v>100</v>
      </c>
      <c r="Z13" s="453">
        <v>0</v>
      </c>
      <c r="AA13" s="453">
        <v>0</v>
      </c>
      <c r="AB13" s="453">
        <v>100</v>
      </c>
      <c r="AC13" s="453">
        <v>0</v>
      </c>
      <c r="AD13" s="453">
        <v>0</v>
      </c>
      <c r="AE13" s="453">
        <v>100</v>
      </c>
      <c r="AF13" s="453">
        <v>0</v>
      </c>
      <c r="AG13" s="453">
        <v>0</v>
      </c>
      <c r="AH13" s="453">
        <v>100</v>
      </c>
      <c r="AI13" s="453">
        <v>0</v>
      </c>
      <c r="AJ13" s="453">
        <v>0</v>
      </c>
      <c r="AK13" s="453">
        <v>100</v>
      </c>
      <c r="AL13" s="453">
        <v>0</v>
      </c>
      <c r="AM13" s="453">
        <v>0</v>
      </c>
      <c r="AN13" s="453">
        <v>100</v>
      </c>
      <c r="AO13" s="453">
        <v>0</v>
      </c>
    </row>
    <row r="14" spans="1:41" s="43" customFormat="1">
      <c r="A14" s="34">
        <v>2</v>
      </c>
      <c r="B14" s="32" t="s">
        <v>474</v>
      </c>
      <c r="C14" s="452">
        <v>232500</v>
      </c>
      <c r="D14" s="453">
        <v>100</v>
      </c>
      <c r="E14" s="452">
        <v>232500</v>
      </c>
      <c r="F14" s="452">
        <v>6000</v>
      </c>
      <c r="G14" s="452">
        <v>100</v>
      </c>
      <c r="H14" s="452">
        <v>6000</v>
      </c>
      <c r="I14" s="452">
        <v>16000</v>
      </c>
      <c r="J14" s="452">
        <v>100</v>
      </c>
      <c r="K14" s="452">
        <v>16000</v>
      </c>
      <c r="L14" s="452">
        <v>11000</v>
      </c>
      <c r="M14" s="452">
        <v>100</v>
      </c>
      <c r="N14" s="452">
        <v>11000</v>
      </c>
      <c r="O14" s="452">
        <v>14500</v>
      </c>
      <c r="P14" s="452">
        <v>100</v>
      </c>
      <c r="Q14" s="452">
        <v>14500</v>
      </c>
      <c r="R14" s="452">
        <v>12000</v>
      </c>
      <c r="S14" s="452">
        <v>100</v>
      </c>
      <c r="T14" s="452">
        <v>12000</v>
      </c>
      <c r="U14" s="452">
        <v>42000</v>
      </c>
      <c r="V14" s="452">
        <v>100</v>
      </c>
      <c r="W14" s="452">
        <v>42000</v>
      </c>
      <c r="X14" s="452">
        <v>22000</v>
      </c>
      <c r="Y14" s="452">
        <v>100</v>
      </c>
      <c r="Z14" s="452">
        <v>22000</v>
      </c>
      <c r="AA14" s="452">
        <v>26000</v>
      </c>
      <c r="AB14" s="452">
        <v>100</v>
      </c>
      <c r="AC14" s="452">
        <v>26000</v>
      </c>
      <c r="AD14" s="452">
        <v>19000</v>
      </c>
      <c r="AE14" s="452">
        <v>100</v>
      </c>
      <c r="AF14" s="452">
        <v>19000</v>
      </c>
      <c r="AG14" s="452">
        <v>18000</v>
      </c>
      <c r="AH14" s="452">
        <v>100</v>
      </c>
      <c r="AI14" s="452">
        <v>18000</v>
      </c>
      <c r="AJ14" s="452">
        <v>32500</v>
      </c>
      <c r="AK14" s="452">
        <v>100</v>
      </c>
      <c r="AL14" s="452">
        <v>32500</v>
      </c>
      <c r="AM14" s="452">
        <v>13500</v>
      </c>
      <c r="AN14" s="452">
        <v>100</v>
      </c>
      <c r="AO14" s="452">
        <v>13500</v>
      </c>
    </row>
    <row r="15" spans="1:41" s="41" customFormat="1">
      <c r="A15" s="34">
        <v>3</v>
      </c>
      <c r="B15" s="32" t="s">
        <v>391</v>
      </c>
      <c r="C15" s="452">
        <v>220000</v>
      </c>
      <c r="D15" s="453">
        <v>100</v>
      </c>
      <c r="E15" s="452">
        <v>220000</v>
      </c>
      <c r="F15" s="452">
        <v>10000</v>
      </c>
      <c r="G15" s="452">
        <v>100</v>
      </c>
      <c r="H15" s="452">
        <v>10000</v>
      </c>
      <c r="I15" s="452">
        <v>15000</v>
      </c>
      <c r="J15" s="452">
        <v>100</v>
      </c>
      <c r="K15" s="452">
        <v>15000</v>
      </c>
      <c r="L15" s="452">
        <v>8000</v>
      </c>
      <c r="M15" s="452">
        <v>100</v>
      </c>
      <c r="N15" s="452">
        <v>8000</v>
      </c>
      <c r="O15" s="452">
        <v>12000</v>
      </c>
      <c r="P15" s="452">
        <v>100</v>
      </c>
      <c r="Q15" s="452">
        <v>12000</v>
      </c>
      <c r="R15" s="452">
        <v>14000</v>
      </c>
      <c r="S15" s="452">
        <v>100</v>
      </c>
      <c r="T15" s="452">
        <v>14000</v>
      </c>
      <c r="U15" s="452">
        <v>45000</v>
      </c>
      <c r="V15" s="452">
        <v>100</v>
      </c>
      <c r="W15" s="452">
        <v>45000</v>
      </c>
      <c r="X15" s="452">
        <v>23000</v>
      </c>
      <c r="Y15" s="452">
        <v>100</v>
      </c>
      <c r="Z15" s="452">
        <v>23000</v>
      </c>
      <c r="AA15" s="452">
        <v>18000</v>
      </c>
      <c r="AB15" s="452">
        <v>100</v>
      </c>
      <c r="AC15" s="452">
        <v>18000</v>
      </c>
      <c r="AD15" s="452">
        <v>18000</v>
      </c>
      <c r="AE15" s="452">
        <v>100</v>
      </c>
      <c r="AF15" s="452">
        <v>18000</v>
      </c>
      <c r="AG15" s="452">
        <v>18000</v>
      </c>
      <c r="AH15" s="452">
        <v>100</v>
      </c>
      <c r="AI15" s="452">
        <v>18000</v>
      </c>
      <c r="AJ15" s="452">
        <v>26000</v>
      </c>
      <c r="AK15" s="452">
        <v>100</v>
      </c>
      <c r="AL15" s="452">
        <v>26000</v>
      </c>
      <c r="AM15" s="452">
        <v>13000</v>
      </c>
      <c r="AN15" s="452">
        <v>100</v>
      </c>
      <c r="AO15" s="452">
        <v>13000</v>
      </c>
    </row>
    <row r="16" spans="1:41" s="41" customFormat="1">
      <c r="A16" s="34">
        <v>4</v>
      </c>
      <c r="B16" s="32" t="s">
        <v>510</v>
      </c>
      <c r="C16" s="452">
        <v>0</v>
      </c>
      <c r="D16" s="453" t="s">
        <v>1883</v>
      </c>
      <c r="E16" s="452">
        <v>0</v>
      </c>
      <c r="F16" s="452">
        <v>0</v>
      </c>
      <c r="G16" s="452">
        <v>100</v>
      </c>
      <c r="H16" s="452">
        <v>0</v>
      </c>
      <c r="I16" s="452">
        <v>0</v>
      </c>
      <c r="J16" s="452">
        <v>100</v>
      </c>
      <c r="K16" s="452">
        <v>0</v>
      </c>
      <c r="L16" s="452">
        <v>0</v>
      </c>
      <c r="M16" s="452">
        <v>100</v>
      </c>
      <c r="N16" s="452">
        <v>0</v>
      </c>
      <c r="O16" s="452">
        <v>0</v>
      </c>
      <c r="P16" s="452">
        <v>100</v>
      </c>
      <c r="Q16" s="452">
        <v>0</v>
      </c>
      <c r="R16" s="452">
        <v>0</v>
      </c>
      <c r="S16" s="452">
        <v>100</v>
      </c>
      <c r="T16" s="452">
        <v>0</v>
      </c>
      <c r="U16" s="452">
        <v>0</v>
      </c>
      <c r="V16" s="452">
        <v>100</v>
      </c>
      <c r="W16" s="452">
        <v>0</v>
      </c>
      <c r="X16" s="452">
        <v>0</v>
      </c>
      <c r="Y16" s="452">
        <v>100</v>
      </c>
      <c r="Z16" s="452">
        <v>0</v>
      </c>
      <c r="AA16" s="452">
        <v>0</v>
      </c>
      <c r="AB16" s="452">
        <v>100</v>
      </c>
      <c r="AC16" s="452">
        <v>0</v>
      </c>
      <c r="AD16" s="452">
        <v>0</v>
      </c>
      <c r="AE16" s="452">
        <v>100</v>
      </c>
      <c r="AF16" s="452">
        <v>0</v>
      </c>
      <c r="AG16" s="452">
        <v>0</v>
      </c>
      <c r="AH16" s="452">
        <v>100</v>
      </c>
      <c r="AI16" s="452">
        <v>0</v>
      </c>
      <c r="AJ16" s="452">
        <v>0</v>
      </c>
      <c r="AK16" s="452">
        <v>100</v>
      </c>
      <c r="AL16" s="452">
        <v>0</v>
      </c>
      <c r="AM16" s="452">
        <v>0</v>
      </c>
      <c r="AN16" s="452">
        <v>100</v>
      </c>
      <c r="AO16" s="452">
        <v>0</v>
      </c>
    </row>
    <row r="17" spans="1:41" s="41" customFormat="1">
      <c r="A17" s="34">
        <v>4</v>
      </c>
      <c r="B17" s="32" t="s">
        <v>269</v>
      </c>
      <c r="C17" s="452">
        <v>8000</v>
      </c>
      <c r="D17" s="453">
        <v>100</v>
      </c>
      <c r="E17" s="452">
        <v>8000</v>
      </c>
      <c r="F17" s="452">
        <v>0</v>
      </c>
      <c r="G17" s="452">
        <v>100</v>
      </c>
      <c r="H17" s="452">
        <v>0</v>
      </c>
      <c r="I17" s="452">
        <v>100</v>
      </c>
      <c r="J17" s="452">
        <v>100</v>
      </c>
      <c r="K17" s="452">
        <v>100</v>
      </c>
      <c r="L17" s="452">
        <v>50</v>
      </c>
      <c r="M17" s="452">
        <v>100</v>
      </c>
      <c r="N17" s="452">
        <v>50</v>
      </c>
      <c r="O17" s="452">
        <v>100</v>
      </c>
      <c r="P17" s="452">
        <v>100</v>
      </c>
      <c r="Q17" s="452">
        <v>100</v>
      </c>
      <c r="R17" s="452">
        <v>700</v>
      </c>
      <c r="S17" s="452">
        <v>100</v>
      </c>
      <c r="T17" s="452">
        <v>700</v>
      </c>
      <c r="U17" s="452">
        <v>2350</v>
      </c>
      <c r="V17" s="452">
        <v>100</v>
      </c>
      <c r="W17" s="452">
        <v>2350</v>
      </c>
      <c r="X17" s="452">
        <v>600</v>
      </c>
      <c r="Y17" s="452">
        <v>100</v>
      </c>
      <c r="Z17" s="452">
        <v>600</v>
      </c>
      <c r="AA17" s="452">
        <v>800</v>
      </c>
      <c r="AB17" s="452">
        <v>100</v>
      </c>
      <c r="AC17" s="452">
        <v>800</v>
      </c>
      <c r="AD17" s="452">
        <v>500</v>
      </c>
      <c r="AE17" s="452">
        <v>100</v>
      </c>
      <c r="AF17" s="452">
        <v>500</v>
      </c>
      <c r="AG17" s="452">
        <v>400</v>
      </c>
      <c r="AH17" s="452">
        <v>100</v>
      </c>
      <c r="AI17" s="452">
        <v>400</v>
      </c>
      <c r="AJ17" s="452">
        <v>2000</v>
      </c>
      <c r="AK17" s="452">
        <v>100</v>
      </c>
      <c r="AL17" s="452">
        <v>2000</v>
      </c>
      <c r="AM17" s="452">
        <v>400</v>
      </c>
      <c r="AN17" s="452">
        <v>100</v>
      </c>
      <c r="AO17" s="452">
        <v>400</v>
      </c>
    </row>
    <row r="18" spans="1:41" s="41" customFormat="1">
      <c r="A18" s="34">
        <v>5</v>
      </c>
      <c r="B18" s="32" t="s">
        <v>511</v>
      </c>
      <c r="C18" s="452">
        <v>92000</v>
      </c>
      <c r="D18" s="452"/>
      <c r="E18" s="452">
        <v>65500</v>
      </c>
      <c r="F18" s="452">
        <v>3000</v>
      </c>
      <c r="G18" s="452"/>
      <c r="H18" s="452">
        <v>1000</v>
      </c>
      <c r="I18" s="452">
        <v>6000</v>
      </c>
      <c r="J18" s="452"/>
      <c r="K18" s="452">
        <v>3000</v>
      </c>
      <c r="L18" s="452">
        <v>3000</v>
      </c>
      <c r="M18" s="452"/>
      <c r="N18" s="452">
        <v>2000</v>
      </c>
      <c r="O18" s="452">
        <v>4000</v>
      </c>
      <c r="P18" s="452"/>
      <c r="Q18" s="452">
        <v>2000</v>
      </c>
      <c r="R18" s="452">
        <v>6000</v>
      </c>
      <c r="S18" s="452"/>
      <c r="T18" s="452">
        <v>4000</v>
      </c>
      <c r="U18" s="452">
        <v>16000</v>
      </c>
      <c r="V18" s="452"/>
      <c r="W18" s="452">
        <v>14000</v>
      </c>
      <c r="X18" s="452">
        <v>11000</v>
      </c>
      <c r="Y18" s="452"/>
      <c r="Z18" s="452">
        <v>8000</v>
      </c>
      <c r="AA18" s="452">
        <v>11000</v>
      </c>
      <c r="AB18" s="452"/>
      <c r="AC18" s="452">
        <v>8000</v>
      </c>
      <c r="AD18" s="452">
        <v>9000</v>
      </c>
      <c r="AE18" s="452"/>
      <c r="AF18" s="452">
        <v>8000</v>
      </c>
      <c r="AG18" s="452">
        <v>6000</v>
      </c>
      <c r="AH18" s="452"/>
      <c r="AI18" s="452">
        <v>3500</v>
      </c>
      <c r="AJ18" s="452">
        <v>11000</v>
      </c>
      <c r="AK18" s="452"/>
      <c r="AL18" s="452">
        <v>8000</v>
      </c>
      <c r="AM18" s="452">
        <v>6000</v>
      </c>
      <c r="AN18" s="452"/>
      <c r="AO18" s="452">
        <v>4000</v>
      </c>
    </row>
    <row r="19" spans="1:41" s="167" customFormat="1">
      <c r="A19" s="221" t="s">
        <v>507</v>
      </c>
      <c r="B19" s="169" t="s">
        <v>559</v>
      </c>
      <c r="C19" s="454">
        <v>26500</v>
      </c>
      <c r="D19" s="454"/>
      <c r="E19" s="454">
        <v>0</v>
      </c>
      <c r="F19" s="454">
        <v>2000</v>
      </c>
      <c r="G19" s="454">
        <v>0</v>
      </c>
      <c r="H19" s="453">
        <v>0</v>
      </c>
      <c r="I19" s="454">
        <v>3000</v>
      </c>
      <c r="J19" s="454">
        <v>0</v>
      </c>
      <c r="K19" s="453">
        <v>0</v>
      </c>
      <c r="L19" s="453">
        <v>1000</v>
      </c>
      <c r="M19" s="454">
        <v>0</v>
      </c>
      <c r="N19" s="453">
        <v>0</v>
      </c>
      <c r="O19" s="453">
        <v>2000</v>
      </c>
      <c r="P19" s="454">
        <v>0</v>
      </c>
      <c r="Q19" s="453">
        <v>0</v>
      </c>
      <c r="R19" s="453">
        <v>2000</v>
      </c>
      <c r="S19" s="454">
        <v>0</v>
      </c>
      <c r="T19" s="453">
        <v>0</v>
      </c>
      <c r="U19" s="453">
        <v>2000</v>
      </c>
      <c r="V19" s="454">
        <v>0</v>
      </c>
      <c r="W19" s="453">
        <v>0</v>
      </c>
      <c r="X19" s="453">
        <v>3000</v>
      </c>
      <c r="Y19" s="454">
        <v>0</v>
      </c>
      <c r="Z19" s="453">
        <v>0</v>
      </c>
      <c r="AA19" s="453">
        <v>3000</v>
      </c>
      <c r="AB19" s="454">
        <v>0</v>
      </c>
      <c r="AC19" s="453">
        <v>0</v>
      </c>
      <c r="AD19" s="453">
        <v>1000</v>
      </c>
      <c r="AE19" s="454">
        <v>0</v>
      </c>
      <c r="AF19" s="453">
        <v>0</v>
      </c>
      <c r="AG19" s="453">
        <v>2500</v>
      </c>
      <c r="AH19" s="454">
        <v>0</v>
      </c>
      <c r="AI19" s="453">
        <v>0</v>
      </c>
      <c r="AJ19" s="453">
        <v>3000</v>
      </c>
      <c r="AK19" s="454">
        <v>0</v>
      </c>
      <c r="AL19" s="453">
        <v>0</v>
      </c>
      <c r="AM19" s="453">
        <v>2000</v>
      </c>
      <c r="AN19" s="454">
        <v>0</v>
      </c>
      <c r="AO19" s="453">
        <v>0</v>
      </c>
    </row>
    <row r="20" spans="1:41" s="167" customFormat="1">
      <c r="A20" s="221" t="s">
        <v>507</v>
      </c>
      <c r="B20" s="169" t="s">
        <v>560</v>
      </c>
      <c r="C20" s="454">
        <v>0</v>
      </c>
      <c r="D20" s="454"/>
      <c r="E20" s="454">
        <v>0</v>
      </c>
      <c r="F20" s="454">
        <v>0</v>
      </c>
      <c r="G20" s="454">
        <v>0</v>
      </c>
      <c r="H20" s="453">
        <v>0</v>
      </c>
      <c r="I20" s="454">
        <v>0</v>
      </c>
      <c r="J20" s="454">
        <v>0</v>
      </c>
      <c r="K20" s="453">
        <v>0</v>
      </c>
      <c r="L20" s="453">
        <v>0</v>
      </c>
      <c r="M20" s="454">
        <v>0</v>
      </c>
      <c r="N20" s="453">
        <v>0</v>
      </c>
      <c r="O20" s="453">
        <v>0</v>
      </c>
      <c r="P20" s="454">
        <v>0</v>
      </c>
      <c r="Q20" s="453">
        <v>0</v>
      </c>
      <c r="R20" s="453">
        <v>0</v>
      </c>
      <c r="S20" s="454">
        <v>0</v>
      </c>
      <c r="T20" s="453">
        <v>0</v>
      </c>
      <c r="U20" s="453">
        <v>0</v>
      </c>
      <c r="V20" s="454">
        <v>0</v>
      </c>
      <c r="W20" s="453">
        <v>0</v>
      </c>
      <c r="X20" s="453">
        <v>0</v>
      </c>
      <c r="Y20" s="454">
        <v>0</v>
      </c>
      <c r="Z20" s="453">
        <v>0</v>
      </c>
      <c r="AA20" s="453">
        <v>0</v>
      </c>
      <c r="AB20" s="454">
        <v>0</v>
      </c>
      <c r="AC20" s="453">
        <v>0</v>
      </c>
      <c r="AD20" s="453">
        <v>0</v>
      </c>
      <c r="AE20" s="454">
        <v>0</v>
      </c>
      <c r="AF20" s="453">
        <v>0</v>
      </c>
      <c r="AG20" s="453">
        <v>0</v>
      </c>
      <c r="AH20" s="454">
        <v>0</v>
      </c>
      <c r="AI20" s="453">
        <v>0</v>
      </c>
      <c r="AJ20" s="453">
        <v>0</v>
      </c>
      <c r="AK20" s="454">
        <v>0</v>
      </c>
      <c r="AL20" s="453">
        <v>0</v>
      </c>
      <c r="AM20" s="453">
        <v>0</v>
      </c>
      <c r="AN20" s="454">
        <v>0</v>
      </c>
      <c r="AO20" s="453">
        <v>0</v>
      </c>
    </row>
    <row r="21" spans="1:41" s="167" customFormat="1">
      <c r="A21" s="221" t="s">
        <v>507</v>
      </c>
      <c r="B21" s="169" t="s">
        <v>1255</v>
      </c>
      <c r="C21" s="454">
        <v>65500</v>
      </c>
      <c r="D21" s="454"/>
      <c r="E21" s="454">
        <v>65500</v>
      </c>
      <c r="F21" s="454">
        <v>1000</v>
      </c>
      <c r="G21" s="454">
        <v>100</v>
      </c>
      <c r="H21" s="453">
        <v>1000</v>
      </c>
      <c r="I21" s="454">
        <v>3000</v>
      </c>
      <c r="J21" s="454">
        <v>100</v>
      </c>
      <c r="K21" s="453">
        <v>3000</v>
      </c>
      <c r="L21" s="453">
        <v>2000</v>
      </c>
      <c r="M21" s="454">
        <v>100</v>
      </c>
      <c r="N21" s="453">
        <v>2000</v>
      </c>
      <c r="O21" s="453">
        <v>2000</v>
      </c>
      <c r="P21" s="454">
        <v>100</v>
      </c>
      <c r="Q21" s="453">
        <v>2000</v>
      </c>
      <c r="R21" s="453">
        <v>4000</v>
      </c>
      <c r="S21" s="454">
        <v>100</v>
      </c>
      <c r="T21" s="453">
        <v>4000</v>
      </c>
      <c r="U21" s="453">
        <v>14000</v>
      </c>
      <c r="V21" s="454">
        <v>100</v>
      </c>
      <c r="W21" s="453">
        <v>14000</v>
      </c>
      <c r="X21" s="453">
        <v>8000</v>
      </c>
      <c r="Y21" s="454">
        <v>100</v>
      </c>
      <c r="Z21" s="453">
        <v>8000</v>
      </c>
      <c r="AA21" s="453">
        <v>8000</v>
      </c>
      <c r="AB21" s="454">
        <v>100</v>
      </c>
      <c r="AC21" s="453">
        <v>8000</v>
      </c>
      <c r="AD21" s="453">
        <v>8000</v>
      </c>
      <c r="AE21" s="454">
        <v>100</v>
      </c>
      <c r="AF21" s="453">
        <v>8000</v>
      </c>
      <c r="AG21" s="453">
        <v>3500</v>
      </c>
      <c r="AH21" s="454">
        <v>100</v>
      </c>
      <c r="AI21" s="453">
        <v>3500</v>
      </c>
      <c r="AJ21" s="453">
        <v>8000</v>
      </c>
      <c r="AK21" s="454">
        <v>100</v>
      </c>
      <c r="AL21" s="453">
        <v>8000</v>
      </c>
      <c r="AM21" s="453">
        <v>4000</v>
      </c>
      <c r="AN21" s="454">
        <v>100</v>
      </c>
      <c r="AO21" s="453">
        <v>4000</v>
      </c>
    </row>
    <row r="22" spans="1:41" s="41" customFormat="1">
      <c r="A22" s="34">
        <v>6</v>
      </c>
      <c r="B22" s="32" t="s">
        <v>476</v>
      </c>
      <c r="C22" s="452">
        <v>120000</v>
      </c>
      <c r="D22" s="452"/>
      <c r="E22" s="452">
        <v>119000</v>
      </c>
      <c r="F22" s="452">
        <v>1000</v>
      </c>
      <c r="G22" s="452"/>
      <c r="H22" s="452">
        <v>1000</v>
      </c>
      <c r="I22" s="452">
        <v>8000</v>
      </c>
      <c r="J22" s="452"/>
      <c r="K22" s="452">
        <v>8000</v>
      </c>
      <c r="L22" s="452">
        <v>600</v>
      </c>
      <c r="M22" s="452"/>
      <c r="N22" s="452">
        <v>600</v>
      </c>
      <c r="O22" s="452">
        <v>1000</v>
      </c>
      <c r="P22" s="452"/>
      <c r="Q22" s="452">
        <v>1000</v>
      </c>
      <c r="R22" s="452">
        <v>8000</v>
      </c>
      <c r="S22" s="452"/>
      <c r="T22" s="452">
        <v>8000</v>
      </c>
      <c r="U22" s="452">
        <v>30000</v>
      </c>
      <c r="V22" s="452"/>
      <c r="W22" s="452">
        <v>30000</v>
      </c>
      <c r="X22" s="452">
        <v>6000</v>
      </c>
      <c r="Y22" s="452"/>
      <c r="Z22" s="452">
        <v>6000</v>
      </c>
      <c r="AA22" s="452">
        <v>16400</v>
      </c>
      <c r="AB22" s="452"/>
      <c r="AC22" s="452">
        <v>16400</v>
      </c>
      <c r="AD22" s="452">
        <v>6000</v>
      </c>
      <c r="AE22" s="452"/>
      <c r="AF22" s="452">
        <v>6000</v>
      </c>
      <c r="AG22" s="452">
        <v>2000</v>
      </c>
      <c r="AH22" s="452"/>
      <c r="AI22" s="452">
        <v>1000</v>
      </c>
      <c r="AJ22" s="452">
        <v>37000</v>
      </c>
      <c r="AK22" s="452"/>
      <c r="AL22" s="452">
        <v>37000</v>
      </c>
      <c r="AM22" s="452">
        <v>4000</v>
      </c>
      <c r="AN22" s="452"/>
      <c r="AO22" s="452">
        <v>4000</v>
      </c>
    </row>
    <row r="23" spans="1:41" s="167" customFormat="1">
      <c r="A23" s="221" t="s">
        <v>507</v>
      </c>
      <c r="B23" s="169" t="s">
        <v>563</v>
      </c>
      <c r="C23" s="454">
        <v>1000</v>
      </c>
      <c r="D23" s="454" t="s">
        <v>1883</v>
      </c>
      <c r="E23" s="454">
        <v>0</v>
      </c>
      <c r="F23" s="454">
        <v>0</v>
      </c>
      <c r="G23" s="454">
        <v>0</v>
      </c>
      <c r="H23" s="453">
        <v>0</v>
      </c>
      <c r="I23" s="454">
        <v>0</v>
      </c>
      <c r="J23" s="454">
        <v>0</v>
      </c>
      <c r="K23" s="453">
        <v>0</v>
      </c>
      <c r="L23" s="453">
        <v>0</v>
      </c>
      <c r="M23" s="454">
        <v>0</v>
      </c>
      <c r="N23" s="453">
        <v>0</v>
      </c>
      <c r="O23" s="453">
        <v>0</v>
      </c>
      <c r="P23" s="454">
        <v>0</v>
      </c>
      <c r="Q23" s="453">
        <v>0</v>
      </c>
      <c r="R23" s="453">
        <v>0</v>
      </c>
      <c r="S23" s="454"/>
      <c r="T23" s="453"/>
      <c r="U23" s="453">
        <v>0</v>
      </c>
      <c r="V23" s="454"/>
      <c r="W23" s="453"/>
      <c r="X23" s="453">
        <v>0</v>
      </c>
      <c r="Y23" s="454"/>
      <c r="Z23" s="453"/>
      <c r="AA23" s="453">
        <v>0</v>
      </c>
      <c r="AB23" s="454"/>
      <c r="AC23" s="453"/>
      <c r="AD23" s="453">
        <v>0</v>
      </c>
      <c r="AE23" s="454">
        <v>0</v>
      </c>
      <c r="AF23" s="453">
        <v>0</v>
      </c>
      <c r="AG23" s="453">
        <v>1000</v>
      </c>
      <c r="AH23" s="454">
        <v>0</v>
      </c>
      <c r="AI23" s="453">
        <v>0</v>
      </c>
      <c r="AJ23" s="453">
        <v>0</v>
      </c>
      <c r="AK23" s="454">
        <v>0</v>
      </c>
      <c r="AL23" s="453">
        <v>0</v>
      </c>
      <c r="AM23" s="453">
        <v>0</v>
      </c>
      <c r="AN23" s="454">
        <v>0</v>
      </c>
      <c r="AO23" s="453">
        <v>0</v>
      </c>
    </row>
    <row r="24" spans="1:41" s="167" customFormat="1">
      <c r="A24" s="221" t="s">
        <v>507</v>
      </c>
      <c r="B24" s="169" t="s">
        <v>1256</v>
      </c>
      <c r="C24" s="454">
        <v>119000</v>
      </c>
      <c r="D24" s="454">
        <v>100</v>
      </c>
      <c r="E24" s="454">
        <v>119000</v>
      </c>
      <c r="F24" s="454">
        <v>1000</v>
      </c>
      <c r="G24" s="454">
        <v>100</v>
      </c>
      <c r="H24" s="453">
        <v>1000</v>
      </c>
      <c r="I24" s="454">
        <v>8000</v>
      </c>
      <c r="J24" s="454">
        <v>100</v>
      </c>
      <c r="K24" s="453">
        <v>8000</v>
      </c>
      <c r="L24" s="453">
        <v>600</v>
      </c>
      <c r="M24" s="454">
        <v>100</v>
      </c>
      <c r="N24" s="453">
        <v>600</v>
      </c>
      <c r="O24" s="453">
        <v>1000</v>
      </c>
      <c r="P24" s="454">
        <v>100</v>
      </c>
      <c r="Q24" s="453">
        <v>1000</v>
      </c>
      <c r="R24" s="453">
        <v>8000</v>
      </c>
      <c r="S24" s="454">
        <v>100</v>
      </c>
      <c r="T24" s="453">
        <v>8000</v>
      </c>
      <c r="U24" s="453">
        <v>30000</v>
      </c>
      <c r="V24" s="454">
        <v>100</v>
      </c>
      <c r="W24" s="453">
        <v>30000</v>
      </c>
      <c r="X24" s="453">
        <v>6000</v>
      </c>
      <c r="Y24" s="454">
        <v>100</v>
      </c>
      <c r="Z24" s="453">
        <v>6000</v>
      </c>
      <c r="AA24" s="453">
        <v>16400</v>
      </c>
      <c r="AB24" s="454">
        <v>100</v>
      </c>
      <c r="AC24" s="453">
        <v>16400</v>
      </c>
      <c r="AD24" s="453">
        <v>6000</v>
      </c>
      <c r="AE24" s="454">
        <v>100</v>
      </c>
      <c r="AF24" s="453">
        <v>6000</v>
      </c>
      <c r="AG24" s="453">
        <v>1000</v>
      </c>
      <c r="AH24" s="454">
        <v>100</v>
      </c>
      <c r="AI24" s="453">
        <v>1000</v>
      </c>
      <c r="AJ24" s="453">
        <v>37000</v>
      </c>
      <c r="AK24" s="454">
        <v>100</v>
      </c>
      <c r="AL24" s="453">
        <v>37000</v>
      </c>
      <c r="AM24" s="453">
        <v>4000</v>
      </c>
      <c r="AN24" s="454">
        <v>100</v>
      </c>
      <c r="AO24" s="453">
        <v>4000</v>
      </c>
    </row>
    <row r="25" spans="1:41" s="41" customFormat="1">
      <c r="A25" s="34">
        <v>7</v>
      </c>
      <c r="B25" s="32" t="s">
        <v>512</v>
      </c>
      <c r="C25" s="452">
        <v>800000</v>
      </c>
      <c r="D25" s="452"/>
      <c r="E25" s="452">
        <v>700000</v>
      </c>
      <c r="F25" s="452">
        <v>40000</v>
      </c>
      <c r="G25" s="452"/>
      <c r="H25" s="452">
        <v>40000</v>
      </c>
      <c r="I25" s="452">
        <v>160000</v>
      </c>
      <c r="J25" s="452"/>
      <c r="K25" s="452">
        <v>160000</v>
      </c>
      <c r="L25" s="452">
        <v>15000</v>
      </c>
      <c r="M25" s="452"/>
      <c r="N25" s="452">
        <v>15000</v>
      </c>
      <c r="O25" s="452">
        <v>20000</v>
      </c>
      <c r="P25" s="452"/>
      <c r="Q25" s="452">
        <v>20000</v>
      </c>
      <c r="R25" s="452">
        <v>30000</v>
      </c>
      <c r="S25" s="452"/>
      <c r="T25" s="452">
        <v>30000</v>
      </c>
      <c r="U25" s="452">
        <v>200000</v>
      </c>
      <c r="V25" s="452"/>
      <c r="W25" s="452">
        <v>100000</v>
      </c>
      <c r="X25" s="452">
        <v>35000</v>
      </c>
      <c r="Y25" s="452"/>
      <c r="Z25" s="452">
        <v>35000</v>
      </c>
      <c r="AA25" s="452">
        <v>60000</v>
      </c>
      <c r="AB25" s="452"/>
      <c r="AC25" s="452">
        <v>60000</v>
      </c>
      <c r="AD25" s="452">
        <v>30000</v>
      </c>
      <c r="AE25" s="452"/>
      <c r="AF25" s="452">
        <v>30000</v>
      </c>
      <c r="AG25" s="452">
        <v>20000</v>
      </c>
      <c r="AH25" s="452"/>
      <c r="AI25" s="452">
        <v>20000</v>
      </c>
      <c r="AJ25" s="452">
        <v>150000</v>
      </c>
      <c r="AK25" s="452"/>
      <c r="AL25" s="452">
        <v>150000</v>
      </c>
      <c r="AM25" s="452">
        <v>40000</v>
      </c>
      <c r="AN25" s="452"/>
      <c r="AO25" s="452">
        <v>40000</v>
      </c>
    </row>
    <row r="26" spans="1:41" s="167" customFormat="1">
      <c r="A26" s="221" t="s">
        <v>507</v>
      </c>
      <c r="B26" s="169" t="s">
        <v>563</v>
      </c>
      <c r="C26" s="454">
        <v>100000</v>
      </c>
      <c r="D26" s="454" t="s">
        <v>1883</v>
      </c>
      <c r="E26" s="454">
        <v>0</v>
      </c>
      <c r="F26" s="454">
        <v>0</v>
      </c>
      <c r="G26" s="454">
        <v>0</v>
      </c>
      <c r="H26" s="453">
        <v>0</v>
      </c>
      <c r="I26" s="454">
        <v>0</v>
      </c>
      <c r="J26" s="454">
        <v>0</v>
      </c>
      <c r="K26" s="453">
        <v>0</v>
      </c>
      <c r="L26" s="453">
        <v>0</v>
      </c>
      <c r="M26" s="454">
        <v>0</v>
      </c>
      <c r="N26" s="453">
        <v>0</v>
      </c>
      <c r="O26" s="453">
        <v>0</v>
      </c>
      <c r="P26" s="454">
        <v>0</v>
      </c>
      <c r="Q26" s="453">
        <v>0</v>
      </c>
      <c r="R26" s="453">
        <v>0</v>
      </c>
      <c r="S26" s="454">
        <v>0</v>
      </c>
      <c r="T26" s="453">
        <v>0</v>
      </c>
      <c r="U26" s="453">
        <v>100000</v>
      </c>
      <c r="V26" s="454">
        <v>0</v>
      </c>
      <c r="W26" s="453">
        <v>0</v>
      </c>
      <c r="X26" s="453">
        <v>0</v>
      </c>
      <c r="Y26" s="454">
        <v>0</v>
      </c>
      <c r="Z26" s="453">
        <v>0</v>
      </c>
      <c r="AA26" s="453">
        <v>0</v>
      </c>
      <c r="AB26" s="454">
        <v>0</v>
      </c>
      <c r="AC26" s="453">
        <v>0</v>
      </c>
      <c r="AD26" s="453">
        <v>0</v>
      </c>
      <c r="AE26" s="454">
        <v>0</v>
      </c>
      <c r="AF26" s="453">
        <v>0</v>
      </c>
      <c r="AG26" s="453">
        <v>0</v>
      </c>
      <c r="AH26" s="454">
        <v>0</v>
      </c>
      <c r="AI26" s="453">
        <v>0</v>
      </c>
      <c r="AJ26" s="453">
        <v>0</v>
      </c>
      <c r="AK26" s="454">
        <v>0</v>
      </c>
      <c r="AL26" s="453">
        <v>0</v>
      </c>
      <c r="AM26" s="453">
        <v>0</v>
      </c>
      <c r="AN26" s="454">
        <v>0</v>
      </c>
      <c r="AO26" s="453">
        <v>0</v>
      </c>
    </row>
    <row r="27" spans="1:41" s="167" customFormat="1">
      <c r="A27" s="221" t="s">
        <v>507</v>
      </c>
      <c r="B27" s="169" t="s">
        <v>1256</v>
      </c>
      <c r="C27" s="454">
        <v>700000</v>
      </c>
      <c r="D27" s="454">
        <v>100</v>
      </c>
      <c r="E27" s="454">
        <v>700000</v>
      </c>
      <c r="F27" s="454">
        <v>40000</v>
      </c>
      <c r="G27" s="454">
        <v>100</v>
      </c>
      <c r="H27" s="453">
        <v>40000</v>
      </c>
      <c r="I27" s="454">
        <v>160000</v>
      </c>
      <c r="J27" s="454">
        <v>100</v>
      </c>
      <c r="K27" s="453">
        <v>160000</v>
      </c>
      <c r="L27" s="453">
        <v>15000</v>
      </c>
      <c r="M27" s="454">
        <v>100</v>
      </c>
      <c r="N27" s="453">
        <v>15000</v>
      </c>
      <c r="O27" s="453">
        <v>20000</v>
      </c>
      <c r="P27" s="454">
        <v>100</v>
      </c>
      <c r="Q27" s="453">
        <v>20000</v>
      </c>
      <c r="R27" s="453">
        <v>30000</v>
      </c>
      <c r="S27" s="454">
        <v>100</v>
      </c>
      <c r="T27" s="453">
        <v>30000</v>
      </c>
      <c r="U27" s="453">
        <v>100000</v>
      </c>
      <c r="V27" s="454">
        <v>100</v>
      </c>
      <c r="W27" s="453">
        <v>100000</v>
      </c>
      <c r="X27" s="453">
        <v>35000</v>
      </c>
      <c r="Y27" s="454">
        <v>100</v>
      </c>
      <c r="Z27" s="453">
        <v>35000</v>
      </c>
      <c r="AA27" s="453">
        <v>60000</v>
      </c>
      <c r="AB27" s="454">
        <v>100</v>
      </c>
      <c r="AC27" s="453">
        <v>60000</v>
      </c>
      <c r="AD27" s="453">
        <v>30000</v>
      </c>
      <c r="AE27" s="454">
        <v>100</v>
      </c>
      <c r="AF27" s="453">
        <v>30000</v>
      </c>
      <c r="AG27" s="453">
        <v>20000</v>
      </c>
      <c r="AH27" s="454">
        <v>100</v>
      </c>
      <c r="AI27" s="453">
        <v>20000</v>
      </c>
      <c r="AJ27" s="453">
        <v>150000</v>
      </c>
      <c r="AK27" s="454">
        <v>100</v>
      </c>
      <c r="AL27" s="453">
        <v>150000</v>
      </c>
      <c r="AM27" s="453">
        <v>40000</v>
      </c>
      <c r="AN27" s="454">
        <v>100</v>
      </c>
      <c r="AO27" s="453">
        <v>40000</v>
      </c>
    </row>
    <row r="28" spans="1:41" s="41" customFormat="1">
      <c r="A28" s="34">
        <v>8</v>
      </c>
      <c r="B28" s="32" t="s">
        <v>394</v>
      </c>
      <c r="C28" s="452">
        <v>211000</v>
      </c>
      <c r="D28" s="452"/>
      <c r="E28" s="452">
        <v>127000</v>
      </c>
      <c r="F28" s="452">
        <v>6000</v>
      </c>
      <c r="G28" s="452"/>
      <c r="H28" s="452">
        <v>6000</v>
      </c>
      <c r="I28" s="452">
        <v>15000</v>
      </c>
      <c r="J28" s="452"/>
      <c r="K28" s="452">
        <v>10000</v>
      </c>
      <c r="L28" s="452">
        <v>7000</v>
      </c>
      <c r="M28" s="452"/>
      <c r="N28" s="452">
        <v>7000</v>
      </c>
      <c r="O28" s="452">
        <v>12000</v>
      </c>
      <c r="P28" s="452"/>
      <c r="Q28" s="452">
        <v>8000</v>
      </c>
      <c r="R28" s="452">
        <v>25000</v>
      </c>
      <c r="S28" s="452"/>
      <c r="T28" s="452">
        <v>22000</v>
      </c>
      <c r="U28" s="452">
        <v>60000</v>
      </c>
      <c r="V28" s="452"/>
      <c r="W28" s="452">
        <v>16000</v>
      </c>
      <c r="X28" s="452">
        <v>18000</v>
      </c>
      <c r="Y28" s="452"/>
      <c r="Z28" s="452">
        <v>12000</v>
      </c>
      <c r="AA28" s="452">
        <v>11000</v>
      </c>
      <c r="AB28" s="452"/>
      <c r="AC28" s="452">
        <v>7000</v>
      </c>
      <c r="AD28" s="452">
        <v>16000</v>
      </c>
      <c r="AE28" s="452"/>
      <c r="AF28" s="452">
        <v>10000</v>
      </c>
      <c r="AG28" s="452">
        <v>15000</v>
      </c>
      <c r="AH28" s="452"/>
      <c r="AI28" s="452">
        <v>10000</v>
      </c>
      <c r="AJ28" s="452">
        <v>14000</v>
      </c>
      <c r="AK28" s="452"/>
      <c r="AL28" s="452">
        <v>10000</v>
      </c>
      <c r="AM28" s="452">
        <v>12000</v>
      </c>
      <c r="AN28" s="452"/>
      <c r="AO28" s="452">
        <v>9000</v>
      </c>
    </row>
    <row r="29" spans="1:41" s="167" customFormat="1">
      <c r="A29" s="221" t="s">
        <v>507</v>
      </c>
      <c r="B29" s="169" t="s">
        <v>561</v>
      </c>
      <c r="C29" s="454">
        <v>55000</v>
      </c>
      <c r="D29" s="454" t="s">
        <v>1883</v>
      </c>
      <c r="E29" s="454">
        <v>0</v>
      </c>
      <c r="F29" s="454">
        <v>0</v>
      </c>
      <c r="G29" s="454">
        <v>0</v>
      </c>
      <c r="H29" s="453">
        <v>0</v>
      </c>
      <c r="I29" s="454">
        <v>3000</v>
      </c>
      <c r="J29" s="454">
        <v>0</v>
      </c>
      <c r="K29" s="453">
        <v>0</v>
      </c>
      <c r="L29" s="453">
        <v>0</v>
      </c>
      <c r="M29" s="454">
        <v>0</v>
      </c>
      <c r="N29" s="453">
        <v>0</v>
      </c>
      <c r="O29" s="453">
        <v>2000</v>
      </c>
      <c r="P29" s="454">
        <v>0</v>
      </c>
      <c r="Q29" s="453">
        <v>0</v>
      </c>
      <c r="R29" s="453">
        <v>2000</v>
      </c>
      <c r="S29" s="454">
        <v>0</v>
      </c>
      <c r="T29" s="453">
        <v>0</v>
      </c>
      <c r="U29" s="453">
        <v>31000</v>
      </c>
      <c r="V29" s="454">
        <v>0</v>
      </c>
      <c r="W29" s="453">
        <v>0</v>
      </c>
      <c r="X29" s="453">
        <v>4000</v>
      </c>
      <c r="Y29" s="454">
        <v>0</v>
      </c>
      <c r="Z29" s="453">
        <v>0</v>
      </c>
      <c r="AA29" s="453">
        <v>2000</v>
      </c>
      <c r="AB29" s="454">
        <v>0</v>
      </c>
      <c r="AC29" s="453">
        <v>0</v>
      </c>
      <c r="AD29" s="453">
        <v>4000</v>
      </c>
      <c r="AE29" s="454">
        <v>0</v>
      </c>
      <c r="AF29" s="453">
        <v>0</v>
      </c>
      <c r="AG29" s="453">
        <v>3000</v>
      </c>
      <c r="AH29" s="454">
        <v>0</v>
      </c>
      <c r="AI29" s="453">
        <v>0</v>
      </c>
      <c r="AJ29" s="453">
        <v>2000</v>
      </c>
      <c r="AK29" s="454">
        <v>0</v>
      </c>
      <c r="AL29" s="453">
        <v>0</v>
      </c>
      <c r="AM29" s="453">
        <v>2000</v>
      </c>
      <c r="AN29" s="454">
        <v>0</v>
      </c>
      <c r="AO29" s="453">
        <v>0</v>
      </c>
    </row>
    <row r="30" spans="1:41" s="167" customFormat="1">
      <c r="A30" s="221" t="s">
        <v>507</v>
      </c>
      <c r="B30" s="169" t="s">
        <v>562</v>
      </c>
      <c r="C30" s="454">
        <v>29000</v>
      </c>
      <c r="D30" s="454" t="s">
        <v>1883</v>
      </c>
      <c r="E30" s="454">
        <v>0</v>
      </c>
      <c r="F30" s="454">
        <v>0</v>
      </c>
      <c r="G30" s="454">
        <v>0</v>
      </c>
      <c r="H30" s="453">
        <v>0</v>
      </c>
      <c r="I30" s="454">
        <v>2000</v>
      </c>
      <c r="J30" s="454">
        <v>0</v>
      </c>
      <c r="K30" s="453">
        <v>0</v>
      </c>
      <c r="L30" s="453">
        <v>0</v>
      </c>
      <c r="M30" s="454">
        <v>0</v>
      </c>
      <c r="N30" s="453">
        <v>0</v>
      </c>
      <c r="O30" s="453">
        <v>2000</v>
      </c>
      <c r="P30" s="454">
        <v>0</v>
      </c>
      <c r="Q30" s="453">
        <v>0</v>
      </c>
      <c r="R30" s="453">
        <v>1000</v>
      </c>
      <c r="S30" s="454">
        <v>0</v>
      </c>
      <c r="T30" s="453">
        <v>0</v>
      </c>
      <c r="U30" s="453">
        <v>13000</v>
      </c>
      <c r="V30" s="454">
        <v>0</v>
      </c>
      <c r="W30" s="453">
        <v>0</v>
      </c>
      <c r="X30" s="453">
        <v>2000</v>
      </c>
      <c r="Y30" s="454">
        <v>0</v>
      </c>
      <c r="Z30" s="453">
        <v>0</v>
      </c>
      <c r="AA30" s="453">
        <v>2000</v>
      </c>
      <c r="AB30" s="454">
        <v>0</v>
      </c>
      <c r="AC30" s="453">
        <v>0</v>
      </c>
      <c r="AD30" s="453">
        <v>2000</v>
      </c>
      <c r="AE30" s="454">
        <v>0</v>
      </c>
      <c r="AF30" s="453">
        <v>0</v>
      </c>
      <c r="AG30" s="453">
        <v>2000</v>
      </c>
      <c r="AH30" s="454">
        <v>0</v>
      </c>
      <c r="AI30" s="453">
        <v>0</v>
      </c>
      <c r="AJ30" s="453">
        <v>2000</v>
      </c>
      <c r="AK30" s="454">
        <v>0</v>
      </c>
      <c r="AL30" s="453">
        <v>0</v>
      </c>
      <c r="AM30" s="453">
        <v>1000</v>
      </c>
      <c r="AN30" s="454">
        <v>0</v>
      </c>
      <c r="AO30" s="453">
        <v>0</v>
      </c>
    </row>
    <row r="31" spans="1:41" s="167" customFormat="1">
      <c r="A31" s="221" t="s">
        <v>507</v>
      </c>
      <c r="B31" s="169" t="s">
        <v>1257</v>
      </c>
      <c r="C31" s="454">
        <v>127000</v>
      </c>
      <c r="D31" s="454">
        <v>100</v>
      </c>
      <c r="E31" s="454">
        <v>127000</v>
      </c>
      <c r="F31" s="454">
        <v>6000</v>
      </c>
      <c r="G31" s="454">
        <v>100</v>
      </c>
      <c r="H31" s="453">
        <v>6000</v>
      </c>
      <c r="I31" s="454">
        <v>10000</v>
      </c>
      <c r="J31" s="454">
        <v>100</v>
      </c>
      <c r="K31" s="453">
        <v>10000</v>
      </c>
      <c r="L31" s="453">
        <v>7000</v>
      </c>
      <c r="M31" s="454">
        <v>100</v>
      </c>
      <c r="N31" s="453">
        <v>7000</v>
      </c>
      <c r="O31" s="453">
        <v>8000</v>
      </c>
      <c r="P31" s="454">
        <v>100</v>
      </c>
      <c r="Q31" s="453">
        <v>8000</v>
      </c>
      <c r="R31" s="453">
        <v>22000</v>
      </c>
      <c r="S31" s="454">
        <v>100</v>
      </c>
      <c r="T31" s="453">
        <v>22000</v>
      </c>
      <c r="U31" s="453">
        <v>16000</v>
      </c>
      <c r="V31" s="454">
        <v>100</v>
      </c>
      <c r="W31" s="453">
        <v>16000</v>
      </c>
      <c r="X31" s="453">
        <v>12000</v>
      </c>
      <c r="Y31" s="454">
        <v>100</v>
      </c>
      <c r="Z31" s="453">
        <v>12000</v>
      </c>
      <c r="AA31" s="453">
        <v>7000</v>
      </c>
      <c r="AB31" s="454">
        <v>100</v>
      </c>
      <c r="AC31" s="453">
        <v>7000</v>
      </c>
      <c r="AD31" s="453">
        <v>10000</v>
      </c>
      <c r="AE31" s="454">
        <v>100</v>
      </c>
      <c r="AF31" s="453">
        <v>10000</v>
      </c>
      <c r="AG31" s="453">
        <v>10000</v>
      </c>
      <c r="AH31" s="454">
        <v>100</v>
      </c>
      <c r="AI31" s="453">
        <v>10000</v>
      </c>
      <c r="AJ31" s="453">
        <v>10000</v>
      </c>
      <c r="AK31" s="454">
        <v>100</v>
      </c>
      <c r="AL31" s="453">
        <v>10000</v>
      </c>
      <c r="AM31" s="453">
        <v>9000</v>
      </c>
      <c r="AN31" s="454">
        <v>100</v>
      </c>
      <c r="AO31" s="453">
        <v>9000</v>
      </c>
    </row>
    <row r="32" spans="1:41" s="43" customFormat="1">
      <c r="A32" s="34">
        <v>9</v>
      </c>
      <c r="B32" s="32" t="s">
        <v>395</v>
      </c>
      <c r="C32" s="452">
        <v>3000</v>
      </c>
      <c r="D32" s="453">
        <v>100</v>
      </c>
      <c r="E32" s="452">
        <v>3000</v>
      </c>
      <c r="F32" s="452">
        <v>750</v>
      </c>
      <c r="G32" s="452">
        <v>100</v>
      </c>
      <c r="H32" s="452">
        <v>750</v>
      </c>
      <c r="I32" s="452">
        <v>150</v>
      </c>
      <c r="J32" s="452">
        <v>100</v>
      </c>
      <c r="K32" s="452">
        <v>150</v>
      </c>
      <c r="L32" s="452">
        <v>0</v>
      </c>
      <c r="M32" s="452">
        <v>100</v>
      </c>
      <c r="N32" s="452">
        <v>0</v>
      </c>
      <c r="O32" s="452">
        <v>50</v>
      </c>
      <c r="P32" s="452">
        <v>100</v>
      </c>
      <c r="Q32" s="452">
        <v>50</v>
      </c>
      <c r="R32" s="452">
        <v>300</v>
      </c>
      <c r="S32" s="452">
        <v>100</v>
      </c>
      <c r="T32" s="452">
        <v>300</v>
      </c>
      <c r="U32" s="452">
        <v>200</v>
      </c>
      <c r="V32" s="452">
        <v>100</v>
      </c>
      <c r="W32" s="452">
        <v>200</v>
      </c>
      <c r="X32" s="452">
        <v>150</v>
      </c>
      <c r="Y32" s="452">
        <v>100</v>
      </c>
      <c r="Z32" s="452">
        <v>150</v>
      </c>
      <c r="AA32" s="452">
        <v>200</v>
      </c>
      <c r="AB32" s="452">
        <v>100</v>
      </c>
      <c r="AC32" s="452">
        <v>200</v>
      </c>
      <c r="AD32" s="452">
        <v>100</v>
      </c>
      <c r="AE32" s="452">
        <v>100</v>
      </c>
      <c r="AF32" s="452">
        <v>100</v>
      </c>
      <c r="AG32" s="452">
        <v>0</v>
      </c>
      <c r="AH32" s="452">
        <v>100</v>
      </c>
      <c r="AI32" s="452">
        <v>0</v>
      </c>
      <c r="AJ32" s="452">
        <v>1000</v>
      </c>
      <c r="AK32" s="452">
        <v>100</v>
      </c>
      <c r="AL32" s="452">
        <v>1000</v>
      </c>
      <c r="AM32" s="452">
        <v>100</v>
      </c>
      <c r="AN32" s="452">
        <v>100</v>
      </c>
      <c r="AO32" s="452">
        <v>100</v>
      </c>
    </row>
    <row r="33" spans="1:41" s="41" customFormat="1">
      <c r="A33" s="34" t="s">
        <v>396</v>
      </c>
      <c r="B33" s="32" t="s">
        <v>513</v>
      </c>
      <c r="C33" s="452">
        <v>5063957</v>
      </c>
      <c r="D33" s="453"/>
      <c r="E33" s="452">
        <v>5063957</v>
      </c>
      <c r="F33" s="452">
        <v>457566</v>
      </c>
      <c r="G33" s="452"/>
      <c r="H33" s="452">
        <v>457566</v>
      </c>
      <c r="I33" s="452">
        <v>265225</v>
      </c>
      <c r="J33" s="452"/>
      <c r="K33" s="452">
        <v>265225</v>
      </c>
      <c r="L33" s="452">
        <v>415417</v>
      </c>
      <c r="M33" s="452"/>
      <c r="N33" s="452">
        <v>415417</v>
      </c>
      <c r="O33" s="452">
        <v>445282</v>
      </c>
      <c r="P33" s="452"/>
      <c r="Q33" s="452">
        <v>445282</v>
      </c>
      <c r="R33" s="452">
        <v>464719</v>
      </c>
      <c r="S33" s="452"/>
      <c r="T33" s="452">
        <v>464719</v>
      </c>
      <c r="U33" s="452">
        <v>221532</v>
      </c>
      <c r="V33" s="452"/>
      <c r="W33" s="452">
        <v>221532</v>
      </c>
      <c r="X33" s="452">
        <v>617202</v>
      </c>
      <c r="Y33" s="452"/>
      <c r="Z33" s="452">
        <v>617202</v>
      </c>
      <c r="AA33" s="452">
        <v>513443</v>
      </c>
      <c r="AB33" s="452"/>
      <c r="AC33" s="452">
        <v>513443</v>
      </c>
      <c r="AD33" s="452">
        <v>491015</v>
      </c>
      <c r="AE33" s="452"/>
      <c r="AF33" s="452">
        <v>491015</v>
      </c>
      <c r="AG33" s="452">
        <v>468757</v>
      </c>
      <c r="AH33" s="452"/>
      <c r="AI33" s="452">
        <v>468757</v>
      </c>
      <c r="AJ33" s="452">
        <v>280939</v>
      </c>
      <c r="AK33" s="452"/>
      <c r="AL33" s="452">
        <v>280939</v>
      </c>
      <c r="AM33" s="452">
        <v>422860</v>
      </c>
      <c r="AN33" s="452"/>
      <c r="AO33" s="452">
        <v>422860</v>
      </c>
    </row>
    <row r="34" spans="1:41" s="43" customFormat="1">
      <c r="A34" s="34">
        <v>1</v>
      </c>
      <c r="B34" s="32" t="s">
        <v>514</v>
      </c>
      <c r="C34" s="452">
        <v>4746159</v>
      </c>
      <c r="D34" s="452"/>
      <c r="E34" s="452">
        <v>4746159</v>
      </c>
      <c r="F34" s="452">
        <v>438766</v>
      </c>
      <c r="G34" s="452"/>
      <c r="H34" s="452">
        <v>438766</v>
      </c>
      <c r="I34" s="452">
        <v>251925</v>
      </c>
      <c r="J34" s="452"/>
      <c r="K34" s="452">
        <v>251925</v>
      </c>
      <c r="L34" s="452">
        <v>381317</v>
      </c>
      <c r="M34" s="452"/>
      <c r="N34" s="452">
        <v>381317</v>
      </c>
      <c r="O34" s="452">
        <v>399382</v>
      </c>
      <c r="P34" s="452"/>
      <c r="Q34" s="452">
        <v>399382</v>
      </c>
      <c r="R34" s="452">
        <v>432421</v>
      </c>
      <c r="S34" s="452"/>
      <c r="T34" s="452">
        <v>432421</v>
      </c>
      <c r="U34" s="452">
        <v>213532</v>
      </c>
      <c r="V34" s="452"/>
      <c r="W34" s="452">
        <v>213532</v>
      </c>
      <c r="X34" s="452">
        <v>569802</v>
      </c>
      <c r="Y34" s="452"/>
      <c r="Z34" s="452">
        <v>569802</v>
      </c>
      <c r="AA34" s="452">
        <v>451843</v>
      </c>
      <c r="AB34" s="452"/>
      <c r="AC34" s="452">
        <v>451843</v>
      </c>
      <c r="AD34" s="452">
        <v>475115</v>
      </c>
      <c r="AE34" s="452"/>
      <c r="AF34" s="452">
        <v>475115</v>
      </c>
      <c r="AG34" s="452">
        <v>450457</v>
      </c>
      <c r="AH34" s="452"/>
      <c r="AI34" s="452">
        <v>450457</v>
      </c>
      <c r="AJ34" s="452">
        <v>276439</v>
      </c>
      <c r="AK34" s="452"/>
      <c r="AL34" s="452">
        <v>276439</v>
      </c>
      <c r="AM34" s="452">
        <v>405160</v>
      </c>
      <c r="AN34" s="452"/>
      <c r="AO34" s="452">
        <v>405160</v>
      </c>
    </row>
    <row r="35" spans="1:41" s="43" customFormat="1">
      <c r="A35" s="34">
        <v>2</v>
      </c>
      <c r="B35" s="32" t="s">
        <v>515</v>
      </c>
      <c r="C35" s="452">
        <v>317798</v>
      </c>
      <c r="D35" s="452"/>
      <c r="E35" s="452">
        <v>317798</v>
      </c>
      <c r="F35" s="452">
        <v>18800</v>
      </c>
      <c r="G35" s="452"/>
      <c r="H35" s="452">
        <v>18800</v>
      </c>
      <c r="I35" s="452">
        <v>13300</v>
      </c>
      <c r="J35" s="452"/>
      <c r="K35" s="452">
        <v>13300</v>
      </c>
      <c r="L35" s="452">
        <v>34100</v>
      </c>
      <c r="M35" s="452"/>
      <c r="N35" s="452">
        <v>34100</v>
      </c>
      <c r="O35" s="452">
        <v>45900</v>
      </c>
      <c r="P35" s="452"/>
      <c r="Q35" s="452">
        <v>45900</v>
      </c>
      <c r="R35" s="452">
        <v>32298</v>
      </c>
      <c r="S35" s="452"/>
      <c r="T35" s="452">
        <v>32298</v>
      </c>
      <c r="U35" s="452">
        <v>8000</v>
      </c>
      <c r="V35" s="452"/>
      <c r="W35" s="452">
        <v>8000</v>
      </c>
      <c r="X35" s="452">
        <v>47400</v>
      </c>
      <c r="Y35" s="452"/>
      <c r="Z35" s="452">
        <v>47400</v>
      </c>
      <c r="AA35" s="452">
        <v>61600</v>
      </c>
      <c r="AB35" s="452"/>
      <c r="AC35" s="452">
        <v>61600</v>
      </c>
      <c r="AD35" s="452">
        <v>15900</v>
      </c>
      <c r="AE35" s="452"/>
      <c r="AF35" s="452">
        <v>15900</v>
      </c>
      <c r="AG35" s="452">
        <v>18300</v>
      </c>
      <c r="AH35" s="452"/>
      <c r="AI35" s="452">
        <v>18300</v>
      </c>
      <c r="AJ35" s="452">
        <v>4500</v>
      </c>
      <c r="AK35" s="452"/>
      <c r="AL35" s="452">
        <v>4500</v>
      </c>
      <c r="AM35" s="452">
        <v>17700</v>
      </c>
      <c r="AN35" s="452"/>
      <c r="AO35" s="452">
        <v>17700</v>
      </c>
    </row>
    <row r="36" spans="1:41" s="43" customFormat="1" ht="25.5">
      <c r="A36" s="1369" t="s">
        <v>407</v>
      </c>
      <c r="B36" s="1370" t="s">
        <v>1784</v>
      </c>
      <c r="C36" s="433">
        <v>148700</v>
      </c>
      <c r="D36" s="433"/>
      <c r="E36" s="433">
        <v>148700</v>
      </c>
      <c r="F36" s="433">
        <v>9300</v>
      </c>
      <c r="G36" s="433"/>
      <c r="H36" s="433">
        <v>9300</v>
      </c>
      <c r="I36" s="433">
        <v>5800</v>
      </c>
      <c r="J36" s="433"/>
      <c r="K36" s="433">
        <v>5800</v>
      </c>
      <c r="L36" s="433">
        <v>16100</v>
      </c>
      <c r="M36" s="433"/>
      <c r="N36" s="433">
        <v>16100</v>
      </c>
      <c r="O36" s="433">
        <v>18900</v>
      </c>
      <c r="P36" s="433"/>
      <c r="Q36" s="433">
        <v>18900</v>
      </c>
      <c r="R36" s="433">
        <v>13200</v>
      </c>
      <c r="S36" s="433"/>
      <c r="T36" s="433">
        <v>13200</v>
      </c>
      <c r="U36" s="433">
        <v>5000</v>
      </c>
      <c r="V36" s="433"/>
      <c r="W36" s="433">
        <v>5000</v>
      </c>
      <c r="X36" s="433">
        <v>21400</v>
      </c>
      <c r="Y36" s="433"/>
      <c r="Z36" s="433">
        <v>21400</v>
      </c>
      <c r="AA36" s="433">
        <v>28600</v>
      </c>
      <c r="AB36" s="433"/>
      <c r="AC36" s="433">
        <v>28600</v>
      </c>
      <c r="AD36" s="433">
        <v>8900</v>
      </c>
      <c r="AE36" s="433"/>
      <c r="AF36" s="433">
        <v>8900</v>
      </c>
      <c r="AG36" s="433">
        <v>11300</v>
      </c>
      <c r="AH36" s="433"/>
      <c r="AI36" s="433">
        <v>11300</v>
      </c>
      <c r="AJ36" s="433">
        <v>3000</v>
      </c>
      <c r="AK36" s="433"/>
      <c r="AL36" s="433">
        <v>3000</v>
      </c>
      <c r="AM36" s="433">
        <v>7200</v>
      </c>
      <c r="AN36" s="433"/>
      <c r="AO36" s="433">
        <v>7200</v>
      </c>
    </row>
    <row r="37" spans="1:41" s="43" customFormat="1" ht="51">
      <c r="A37" s="1369" t="s">
        <v>408</v>
      </c>
      <c r="B37" s="1370" t="s">
        <v>1785</v>
      </c>
      <c r="C37" s="433">
        <v>169098</v>
      </c>
      <c r="D37" s="433"/>
      <c r="E37" s="433">
        <v>169098</v>
      </c>
      <c r="F37" s="433">
        <v>9500</v>
      </c>
      <c r="G37" s="433"/>
      <c r="H37" s="433">
        <v>9500</v>
      </c>
      <c r="I37" s="433">
        <v>7500</v>
      </c>
      <c r="J37" s="433"/>
      <c r="K37" s="433">
        <v>7500</v>
      </c>
      <c r="L37" s="433">
        <v>18000</v>
      </c>
      <c r="M37" s="433"/>
      <c r="N37" s="433">
        <v>18000</v>
      </c>
      <c r="O37" s="433">
        <v>27000</v>
      </c>
      <c r="P37" s="433"/>
      <c r="Q37" s="433">
        <v>27000</v>
      </c>
      <c r="R37" s="433">
        <v>19098</v>
      </c>
      <c r="S37" s="433"/>
      <c r="T37" s="433">
        <v>19098</v>
      </c>
      <c r="U37" s="433">
        <v>3000</v>
      </c>
      <c r="V37" s="433"/>
      <c r="W37" s="433">
        <v>3000</v>
      </c>
      <c r="X37" s="433">
        <v>26000</v>
      </c>
      <c r="Y37" s="433"/>
      <c r="Z37" s="433">
        <v>26000</v>
      </c>
      <c r="AA37" s="433">
        <v>33000</v>
      </c>
      <c r="AB37" s="433"/>
      <c r="AC37" s="433">
        <v>33000</v>
      </c>
      <c r="AD37" s="433">
        <v>7000</v>
      </c>
      <c r="AE37" s="433"/>
      <c r="AF37" s="433">
        <v>7000</v>
      </c>
      <c r="AG37" s="433">
        <v>7000</v>
      </c>
      <c r="AH37" s="433"/>
      <c r="AI37" s="433">
        <v>7000</v>
      </c>
      <c r="AJ37" s="433">
        <v>1500</v>
      </c>
      <c r="AK37" s="433"/>
      <c r="AL37" s="433">
        <v>1500</v>
      </c>
      <c r="AM37" s="433">
        <v>10500</v>
      </c>
      <c r="AN37" s="433"/>
      <c r="AO37" s="433">
        <v>10500</v>
      </c>
    </row>
    <row r="38" spans="1:41" s="43" customFormat="1">
      <c r="A38" s="34" t="s">
        <v>422</v>
      </c>
      <c r="B38" s="32" t="s">
        <v>1033</v>
      </c>
      <c r="C38" s="452">
        <v>0</v>
      </c>
      <c r="D38" s="452"/>
      <c r="E38" s="452">
        <v>0</v>
      </c>
      <c r="F38" s="452">
        <v>0</v>
      </c>
      <c r="G38" s="452"/>
      <c r="H38" s="452">
        <v>0</v>
      </c>
      <c r="I38" s="452">
        <v>0</v>
      </c>
      <c r="J38" s="452"/>
      <c r="K38" s="452">
        <v>0</v>
      </c>
      <c r="L38" s="452">
        <v>0</v>
      </c>
      <c r="M38" s="452"/>
      <c r="N38" s="452">
        <v>0</v>
      </c>
      <c r="O38" s="452">
        <v>0</v>
      </c>
      <c r="P38" s="452"/>
      <c r="Q38" s="452">
        <v>0</v>
      </c>
      <c r="R38" s="452">
        <v>0</v>
      </c>
      <c r="S38" s="452"/>
      <c r="T38" s="452">
        <v>0</v>
      </c>
      <c r="U38" s="452">
        <v>0</v>
      </c>
      <c r="V38" s="452"/>
      <c r="W38" s="452">
        <v>0</v>
      </c>
      <c r="X38" s="452">
        <v>0</v>
      </c>
      <c r="Y38" s="452"/>
      <c r="Z38" s="452">
        <v>0</v>
      </c>
      <c r="AA38" s="452">
        <v>0</v>
      </c>
      <c r="AB38" s="452"/>
      <c r="AC38" s="452">
        <v>0</v>
      </c>
      <c r="AD38" s="452">
        <v>0</v>
      </c>
      <c r="AE38" s="452"/>
      <c r="AF38" s="452">
        <v>0</v>
      </c>
      <c r="AG38" s="452">
        <v>0</v>
      </c>
      <c r="AH38" s="452"/>
      <c r="AI38" s="452">
        <v>0</v>
      </c>
      <c r="AJ38" s="452">
        <v>0</v>
      </c>
      <c r="AK38" s="452"/>
      <c r="AL38" s="452">
        <v>0</v>
      </c>
      <c r="AM38" s="452">
        <v>0</v>
      </c>
      <c r="AN38" s="452"/>
      <c r="AO38" s="452">
        <v>0</v>
      </c>
    </row>
    <row r="39" spans="1:41">
      <c r="A39" s="44"/>
      <c r="B39" s="44" t="s">
        <v>589</v>
      </c>
      <c r="C39" s="455"/>
      <c r="D39" s="455"/>
      <c r="E39" s="455">
        <v>7383737</v>
      </c>
      <c r="F39" s="455"/>
      <c r="G39" s="455"/>
      <c r="H39" s="455">
        <v>534516</v>
      </c>
      <c r="I39" s="455"/>
      <c r="J39" s="455"/>
      <c r="K39" s="455">
        <v>499875</v>
      </c>
      <c r="L39" s="455"/>
      <c r="M39" s="455"/>
      <c r="N39" s="455">
        <v>475967</v>
      </c>
      <c r="O39" s="455"/>
      <c r="P39" s="455"/>
      <c r="Q39" s="455">
        <v>520632</v>
      </c>
      <c r="R39" s="455"/>
      <c r="S39" s="455"/>
      <c r="T39" s="455">
        <v>606369</v>
      </c>
      <c r="U39" s="455"/>
      <c r="V39" s="455"/>
      <c r="W39" s="455">
        <v>826032</v>
      </c>
      <c r="X39" s="455"/>
      <c r="Y39" s="455"/>
      <c r="Z39" s="455">
        <v>770032</v>
      </c>
      <c r="AA39" s="455"/>
      <c r="AB39" s="455"/>
      <c r="AC39" s="455">
        <v>696513</v>
      </c>
      <c r="AD39" s="455"/>
      <c r="AE39" s="455"/>
      <c r="AF39" s="455">
        <v>650875</v>
      </c>
      <c r="AG39" s="455"/>
      <c r="AH39" s="455"/>
      <c r="AI39" s="455">
        <v>575607</v>
      </c>
      <c r="AJ39" s="455"/>
      <c r="AK39" s="455"/>
      <c r="AL39" s="455">
        <v>675009</v>
      </c>
      <c r="AM39" s="455"/>
      <c r="AN39" s="455"/>
      <c r="AO39" s="455">
        <v>552310</v>
      </c>
    </row>
    <row r="40" spans="1:41" s="1533" customFormat="1">
      <c r="A40" s="1532"/>
      <c r="E40" s="1534">
        <v>0.88154284628538859</v>
      </c>
      <c r="H40" s="1534">
        <v>0.96731615336266497</v>
      </c>
      <c r="K40" s="1534">
        <v>0.9646454265159301</v>
      </c>
      <c r="N40" s="1534">
        <v>0.98215733982157338</v>
      </c>
      <c r="Q40" s="1534">
        <v>0.91722458916615945</v>
      </c>
      <c r="T40" s="1534">
        <v>0.96360544217687072</v>
      </c>
      <c r="W40" s="1534">
        <v>0.71921475312314098</v>
      </c>
      <c r="Z40" s="1534">
        <v>0.94339506172839505</v>
      </c>
      <c r="AC40" s="1534">
        <v>0.96150210084033616</v>
      </c>
      <c r="AF40" s="1534">
        <v>0.95381861575178994</v>
      </c>
      <c r="AI40" s="1534">
        <v>0.92191544434857631</v>
      </c>
      <c r="AL40" s="1534">
        <v>0.9694218942189422</v>
      </c>
      <c r="AO40" s="1534">
        <v>0.9588888888888889</v>
      </c>
    </row>
  </sheetData>
  <mergeCells count="19">
    <mergeCell ref="AG4:AI4"/>
    <mergeCell ref="AJ4:AL4"/>
    <mergeCell ref="A2:W2"/>
    <mergeCell ref="A1:W1"/>
    <mergeCell ref="U3:W3"/>
    <mergeCell ref="AM3:AO3"/>
    <mergeCell ref="A4:A5"/>
    <mergeCell ref="B4:B5"/>
    <mergeCell ref="C4:E4"/>
    <mergeCell ref="F4:H4"/>
    <mergeCell ref="I4:K4"/>
    <mergeCell ref="L4:N4"/>
    <mergeCell ref="O4:Q4"/>
    <mergeCell ref="R4:T4"/>
    <mergeCell ref="AM4:AO4"/>
    <mergeCell ref="U4:W4"/>
    <mergeCell ref="X4:Z4"/>
    <mergeCell ref="AA4:AC4"/>
    <mergeCell ref="AD4:AF4"/>
  </mergeCells>
  <printOptions horizontalCentered="1"/>
  <pageMargins left="0" right="0" top="0.39370078740157483" bottom="0.39370078740157483" header="0.19685039370078741" footer="0.19685039370078741"/>
  <pageSetup paperSize="9" scale="46" fitToWidth="2" orientation="landscape" r:id="rId1"/>
  <headerFooter alignWithMargins="0">
    <oddHeader>&amp;R&amp;A</oddHeader>
    <oddFooter>&amp;R&amp;P/&amp;N</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O22"/>
  <sheetViews>
    <sheetView zoomScale="110" zoomScaleNormal="110" workbookViewId="0">
      <pane xSplit="3" ySplit="6" topLeftCell="D7" activePane="bottomRight" state="frozen"/>
      <selection activeCell="A4" sqref="A4:C4"/>
      <selection pane="topRight" activeCell="A4" sqref="A4:C4"/>
      <selection pane="bottomLeft" activeCell="A4" sqref="A4:C4"/>
      <selection pane="bottomRight" activeCell="M3" sqref="M3:O3"/>
    </sheetView>
  </sheetViews>
  <sheetFormatPr defaultColWidth="9" defaultRowHeight="18.75" customHeight="1"/>
  <cols>
    <col min="1" max="1" width="4.5" style="11" customWidth="1"/>
    <col min="2" max="2" width="24.125" style="3" customWidth="1"/>
    <col min="3" max="3" width="12" style="3" customWidth="1"/>
    <col min="4" max="15" width="7.625" style="3" customWidth="1"/>
    <col min="16" max="16384" width="9" style="3"/>
  </cols>
  <sheetData>
    <row r="1" spans="1:15" ht="18.75" customHeight="1">
      <c r="A1" s="1695" t="s">
        <v>1416</v>
      </c>
      <c r="B1" s="1695"/>
      <c r="C1" s="1695"/>
      <c r="D1" s="1695"/>
      <c r="E1" s="1695"/>
      <c r="F1" s="1695"/>
      <c r="G1" s="1695"/>
      <c r="H1" s="1695"/>
      <c r="I1" s="1695"/>
      <c r="J1" s="1695"/>
      <c r="K1" s="1695"/>
      <c r="L1" s="1695"/>
      <c r="M1" s="1695"/>
      <c r="N1" s="1695"/>
      <c r="O1" s="1695"/>
    </row>
    <row r="2" spans="1:15" ht="18.75" customHeight="1">
      <c r="A2" s="1696" t="str">
        <f>+'Phụ lục số 1- HĐND'!A5</f>
        <v>(Kèm theo Nghị quyết số  89/NQ-HĐND ngày 09 tháng 12 năm 2021 của Hội đồng nhân dân Tỉnh)</v>
      </c>
      <c r="B2" s="1696"/>
      <c r="C2" s="1696"/>
      <c r="D2" s="1696"/>
      <c r="E2" s="1696"/>
      <c r="F2" s="1696"/>
      <c r="G2" s="1696"/>
      <c r="H2" s="1696"/>
      <c r="I2" s="1696"/>
      <c r="J2" s="1696"/>
      <c r="K2" s="1696"/>
      <c r="L2" s="1696"/>
      <c r="M2" s="1696"/>
      <c r="N2" s="1696"/>
      <c r="O2" s="1696"/>
    </row>
    <row r="3" spans="1:15" ht="18.75" customHeight="1">
      <c r="A3" s="45"/>
      <c r="B3" s="6"/>
      <c r="C3" s="6"/>
      <c r="D3" s="6"/>
      <c r="E3" s="6"/>
      <c r="F3" s="6"/>
      <c r="G3" s="6"/>
      <c r="H3" s="6"/>
      <c r="I3" s="6"/>
      <c r="J3" s="6"/>
      <c r="K3" s="6"/>
      <c r="L3" s="6"/>
      <c r="M3" s="1690" t="s">
        <v>0</v>
      </c>
      <c r="N3" s="1690"/>
      <c r="O3" s="1690"/>
    </row>
    <row r="4" spans="1:15" ht="69" customHeight="1">
      <c r="A4" s="1046" t="s">
        <v>1</v>
      </c>
      <c r="B4" s="1048" t="s">
        <v>2</v>
      </c>
      <c r="C4" s="1046" t="s">
        <v>428</v>
      </c>
      <c r="D4" s="1046" t="s">
        <v>3</v>
      </c>
      <c r="E4" s="1046" t="s">
        <v>1247</v>
      </c>
      <c r="F4" s="1046" t="s">
        <v>4</v>
      </c>
      <c r="G4" s="1046" t="s">
        <v>5</v>
      </c>
      <c r="H4" s="1046" t="s">
        <v>6</v>
      </c>
      <c r="I4" s="1046" t="s">
        <v>7</v>
      </c>
      <c r="J4" s="1046" t="s">
        <v>8</v>
      </c>
      <c r="K4" s="1046" t="s">
        <v>9</v>
      </c>
      <c r="L4" s="1046" t="s">
        <v>10</v>
      </c>
      <c r="M4" s="1046" t="s">
        <v>11</v>
      </c>
      <c r="N4" s="1046" t="s">
        <v>142</v>
      </c>
      <c r="O4" s="1046" t="s">
        <v>12</v>
      </c>
    </row>
    <row r="5" spans="1:15" s="43" customFormat="1" ht="18.75" customHeight="1">
      <c r="A5" s="16"/>
      <c r="B5" s="40" t="s">
        <v>1861</v>
      </c>
      <c r="C5" s="445">
        <v>7383737</v>
      </c>
      <c r="D5" s="445">
        <v>534516</v>
      </c>
      <c r="E5" s="445">
        <v>499875</v>
      </c>
      <c r="F5" s="445">
        <v>475967</v>
      </c>
      <c r="G5" s="445">
        <v>520632</v>
      </c>
      <c r="H5" s="445">
        <v>606369</v>
      </c>
      <c r="I5" s="445">
        <v>826032</v>
      </c>
      <c r="J5" s="445">
        <v>770032</v>
      </c>
      <c r="K5" s="445">
        <v>696513</v>
      </c>
      <c r="L5" s="445">
        <v>650875</v>
      </c>
      <c r="M5" s="445">
        <v>575607</v>
      </c>
      <c r="N5" s="445">
        <v>675009</v>
      </c>
      <c r="O5" s="445">
        <v>552310</v>
      </c>
    </row>
    <row r="6" spans="1:15" s="43" customFormat="1" ht="18.75" customHeight="1">
      <c r="A6" s="18" t="s">
        <v>384</v>
      </c>
      <c r="B6" s="32" t="s">
        <v>224</v>
      </c>
      <c r="C6" s="446">
        <v>1205246</v>
      </c>
      <c r="D6" s="446">
        <v>67606</v>
      </c>
      <c r="E6" s="446">
        <v>187233</v>
      </c>
      <c r="F6" s="446">
        <v>41557</v>
      </c>
      <c r="G6" s="446">
        <v>48751</v>
      </c>
      <c r="H6" s="446">
        <v>66302</v>
      </c>
      <c r="I6" s="446">
        <v>216534</v>
      </c>
      <c r="J6" s="446">
        <v>74662</v>
      </c>
      <c r="K6" s="446">
        <v>96250</v>
      </c>
      <c r="L6" s="446">
        <v>65177</v>
      </c>
      <c r="M6" s="446">
        <v>53432</v>
      </c>
      <c r="N6" s="446">
        <v>221569</v>
      </c>
      <c r="O6" s="446">
        <v>66173</v>
      </c>
    </row>
    <row r="7" spans="1:15" s="47" customFormat="1" ht="15.75" hidden="1">
      <c r="A7" s="194"/>
      <c r="B7" s="195"/>
      <c r="C7" s="447">
        <v>0</v>
      </c>
      <c r="D7" s="447"/>
      <c r="E7" s="447"/>
      <c r="F7" s="447"/>
      <c r="G7" s="447"/>
      <c r="H7" s="447"/>
      <c r="I7" s="447"/>
      <c r="J7" s="447"/>
      <c r="K7" s="447"/>
      <c r="L7" s="447"/>
      <c r="M7" s="447"/>
      <c r="N7" s="447"/>
      <c r="O7" s="447"/>
    </row>
    <row r="8" spans="1:15" ht="18.75" customHeight="1">
      <c r="A8" s="17">
        <v>1</v>
      </c>
      <c r="B8" s="33" t="s">
        <v>13</v>
      </c>
      <c r="C8" s="448">
        <v>505246</v>
      </c>
      <c r="D8" s="448">
        <v>27606</v>
      </c>
      <c r="E8" s="448">
        <v>27233</v>
      </c>
      <c r="F8" s="448">
        <v>26557</v>
      </c>
      <c r="G8" s="448">
        <v>28751</v>
      </c>
      <c r="H8" s="448">
        <v>36302</v>
      </c>
      <c r="I8" s="448">
        <v>116534</v>
      </c>
      <c r="J8" s="448">
        <v>39662</v>
      </c>
      <c r="K8" s="448">
        <v>36250</v>
      </c>
      <c r="L8" s="448">
        <v>35177</v>
      </c>
      <c r="M8" s="448">
        <v>33432</v>
      </c>
      <c r="N8" s="448">
        <v>71569</v>
      </c>
      <c r="O8" s="448">
        <v>26173</v>
      </c>
    </row>
    <row r="9" spans="1:15" ht="18.75" customHeight="1">
      <c r="A9" s="17">
        <v>2</v>
      </c>
      <c r="B9" s="33" t="s">
        <v>14</v>
      </c>
      <c r="C9" s="448">
        <v>700000</v>
      </c>
      <c r="D9" s="448">
        <v>40000</v>
      </c>
      <c r="E9" s="448">
        <v>160000</v>
      </c>
      <c r="F9" s="448">
        <v>15000</v>
      </c>
      <c r="G9" s="448">
        <v>20000</v>
      </c>
      <c r="H9" s="448">
        <v>30000</v>
      </c>
      <c r="I9" s="448">
        <v>100000</v>
      </c>
      <c r="J9" s="448">
        <v>35000</v>
      </c>
      <c r="K9" s="448">
        <v>60000</v>
      </c>
      <c r="L9" s="448">
        <v>30000</v>
      </c>
      <c r="M9" s="448">
        <v>20000</v>
      </c>
      <c r="N9" s="448">
        <v>150000</v>
      </c>
      <c r="O9" s="448">
        <v>40000</v>
      </c>
    </row>
    <row r="10" spans="1:15" s="43" customFormat="1" ht="18.75" customHeight="1">
      <c r="A10" s="18" t="s">
        <v>396</v>
      </c>
      <c r="B10" s="32" t="s">
        <v>15</v>
      </c>
      <c r="C10" s="446">
        <v>6040623</v>
      </c>
      <c r="D10" s="446">
        <v>456798</v>
      </c>
      <c r="E10" s="446">
        <v>303102</v>
      </c>
      <c r="F10" s="446">
        <v>425746</v>
      </c>
      <c r="G10" s="446">
        <v>462573</v>
      </c>
      <c r="H10" s="446">
        <v>528811</v>
      </c>
      <c r="I10" s="446">
        <v>593459</v>
      </c>
      <c r="J10" s="446">
        <v>681201</v>
      </c>
      <c r="K10" s="446">
        <v>587814</v>
      </c>
      <c r="L10" s="446">
        <v>573248</v>
      </c>
      <c r="M10" s="446">
        <v>511248</v>
      </c>
      <c r="N10" s="446">
        <v>440968</v>
      </c>
      <c r="O10" s="446">
        <v>475655</v>
      </c>
    </row>
    <row r="11" spans="1:15" s="47" customFormat="1" ht="18.75" customHeight="1">
      <c r="A11" s="135"/>
      <c r="B11" s="136" t="s">
        <v>237</v>
      </c>
      <c r="C11" s="449"/>
      <c r="D11" s="449"/>
      <c r="E11" s="449"/>
      <c r="F11" s="449"/>
      <c r="G11" s="449"/>
      <c r="H11" s="449"/>
      <c r="I11" s="449"/>
      <c r="J11" s="449"/>
      <c r="K11" s="449"/>
      <c r="L11" s="449"/>
      <c r="M11" s="449"/>
      <c r="N11" s="449"/>
      <c r="O11" s="449"/>
    </row>
    <row r="12" spans="1:15" s="43" customFormat="1" ht="18.75" customHeight="1">
      <c r="A12" s="17">
        <v>1</v>
      </c>
      <c r="B12" s="33" t="s">
        <v>16</v>
      </c>
      <c r="C12" s="448">
        <v>3135822</v>
      </c>
      <c r="D12" s="448">
        <v>261075</v>
      </c>
      <c r="E12" s="448">
        <v>147171</v>
      </c>
      <c r="F12" s="448">
        <v>242607</v>
      </c>
      <c r="G12" s="448">
        <v>227259</v>
      </c>
      <c r="H12" s="448">
        <v>299479</v>
      </c>
      <c r="I12" s="448">
        <v>295161</v>
      </c>
      <c r="J12" s="448">
        <v>360330</v>
      </c>
      <c r="K12" s="448">
        <v>312419</v>
      </c>
      <c r="L12" s="448">
        <v>301400</v>
      </c>
      <c r="M12" s="448">
        <v>272731</v>
      </c>
      <c r="N12" s="448">
        <v>180023</v>
      </c>
      <c r="O12" s="448">
        <v>236167</v>
      </c>
    </row>
    <row r="13" spans="1:15" ht="18.75" customHeight="1">
      <c r="A13" s="17">
        <v>2</v>
      </c>
      <c r="B13" s="33" t="s">
        <v>350</v>
      </c>
      <c r="C13" s="448">
        <v>2904801</v>
      </c>
      <c r="D13" s="448">
        <v>195723</v>
      </c>
      <c r="E13" s="448">
        <v>155931</v>
      </c>
      <c r="F13" s="448">
        <v>183139</v>
      </c>
      <c r="G13" s="448">
        <v>235314</v>
      </c>
      <c r="H13" s="448">
        <v>229332</v>
      </c>
      <c r="I13" s="448">
        <v>298298</v>
      </c>
      <c r="J13" s="448">
        <v>320871</v>
      </c>
      <c r="K13" s="448">
        <v>275395</v>
      </c>
      <c r="L13" s="448">
        <v>271848</v>
      </c>
      <c r="M13" s="448">
        <v>238517</v>
      </c>
      <c r="N13" s="448">
        <v>260945</v>
      </c>
      <c r="O13" s="448">
        <v>239488</v>
      </c>
    </row>
    <row r="14" spans="1:15" s="43" customFormat="1" ht="18.75" customHeight="1">
      <c r="A14" s="18" t="s">
        <v>422</v>
      </c>
      <c r="B14" s="32" t="s">
        <v>446</v>
      </c>
      <c r="C14" s="446">
        <v>137868</v>
      </c>
      <c r="D14" s="446">
        <v>10112</v>
      </c>
      <c r="E14" s="446">
        <v>9540</v>
      </c>
      <c r="F14" s="446">
        <v>8664</v>
      </c>
      <c r="G14" s="446">
        <v>9308</v>
      </c>
      <c r="H14" s="446">
        <v>11256</v>
      </c>
      <c r="I14" s="446">
        <v>16039</v>
      </c>
      <c r="J14" s="446">
        <v>14169</v>
      </c>
      <c r="K14" s="446">
        <v>12449</v>
      </c>
      <c r="L14" s="446">
        <v>12450</v>
      </c>
      <c r="M14" s="446">
        <v>10927</v>
      </c>
      <c r="N14" s="446">
        <v>12472</v>
      </c>
      <c r="O14" s="446">
        <v>10482</v>
      </c>
    </row>
    <row r="15" spans="1:15" s="43" customFormat="1" ht="18.75" hidden="1" customHeight="1">
      <c r="A15" s="193" t="s">
        <v>423</v>
      </c>
      <c r="B15" s="153" t="s">
        <v>1322</v>
      </c>
      <c r="C15" s="450">
        <v>0</v>
      </c>
      <c r="D15" s="450">
        <v>0</v>
      </c>
      <c r="E15" s="450">
        <v>0</v>
      </c>
      <c r="F15" s="450">
        <v>0</v>
      </c>
      <c r="G15" s="450">
        <v>0</v>
      </c>
      <c r="H15" s="450">
        <v>0</v>
      </c>
      <c r="I15" s="450">
        <v>0</v>
      </c>
      <c r="J15" s="450">
        <v>0</v>
      </c>
      <c r="K15" s="450">
        <v>0</v>
      </c>
      <c r="L15" s="450">
        <v>0</v>
      </c>
      <c r="M15" s="450">
        <v>0</v>
      </c>
      <c r="N15" s="450">
        <v>0</v>
      </c>
      <c r="O15" s="450">
        <v>0</v>
      </c>
    </row>
    <row r="16" spans="1:15" s="43" customFormat="1" ht="18.75" hidden="1" customHeight="1">
      <c r="A16" s="480" t="s">
        <v>440</v>
      </c>
      <c r="B16" s="15" t="s">
        <v>17</v>
      </c>
      <c r="C16" s="481">
        <v>0</v>
      </c>
      <c r="D16" s="481">
        <v>0</v>
      </c>
      <c r="E16" s="481">
        <v>0</v>
      </c>
      <c r="F16" s="481">
        <v>0</v>
      </c>
      <c r="G16" s="481">
        <v>0</v>
      </c>
      <c r="H16" s="481">
        <v>0</v>
      </c>
      <c r="I16" s="481">
        <v>0</v>
      </c>
      <c r="J16" s="481">
        <v>0</v>
      </c>
      <c r="K16" s="481">
        <v>0</v>
      </c>
      <c r="L16" s="481">
        <v>0</v>
      </c>
      <c r="M16" s="481">
        <v>0</v>
      </c>
      <c r="N16" s="481">
        <v>0</v>
      </c>
      <c r="O16" s="481">
        <v>0</v>
      </c>
    </row>
    <row r="17" spans="1:15" ht="18.75" hidden="1" customHeight="1">
      <c r="A17" s="482" t="s">
        <v>507</v>
      </c>
      <c r="B17" s="33" t="s">
        <v>29</v>
      </c>
      <c r="C17" s="483">
        <v>0</v>
      </c>
      <c r="D17" s="483"/>
      <c r="E17" s="483"/>
      <c r="F17" s="483"/>
      <c r="G17" s="483"/>
      <c r="H17" s="483"/>
      <c r="I17" s="483"/>
      <c r="J17" s="483"/>
      <c r="K17" s="483"/>
      <c r="L17" s="483"/>
      <c r="M17" s="483"/>
      <c r="N17" s="483"/>
      <c r="O17" s="483"/>
    </row>
    <row r="18" spans="1:15" ht="18.75" hidden="1" customHeight="1">
      <c r="A18" s="482" t="s">
        <v>507</v>
      </c>
      <c r="B18" s="33" t="s">
        <v>30</v>
      </c>
      <c r="C18" s="483">
        <v>0</v>
      </c>
      <c r="D18" s="483"/>
      <c r="E18" s="483"/>
      <c r="F18" s="483"/>
      <c r="G18" s="483"/>
      <c r="H18" s="483"/>
      <c r="I18" s="483"/>
      <c r="J18" s="483"/>
      <c r="K18" s="483"/>
      <c r="L18" s="483"/>
      <c r="M18" s="483"/>
      <c r="N18" s="483"/>
      <c r="O18" s="483"/>
    </row>
    <row r="19" spans="1:15" ht="18.75" hidden="1" customHeight="1">
      <c r="A19" s="482" t="s">
        <v>507</v>
      </c>
      <c r="B19" s="33" t="s">
        <v>228</v>
      </c>
      <c r="C19" s="483">
        <v>0</v>
      </c>
      <c r="D19" s="483"/>
      <c r="E19" s="483"/>
      <c r="F19" s="483"/>
      <c r="G19" s="483"/>
      <c r="H19" s="483"/>
      <c r="I19" s="483"/>
      <c r="J19" s="483"/>
      <c r="K19" s="483"/>
      <c r="L19" s="483"/>
      <c r="M19" s="483"/>
      <c r="N19" s="483"/>
      <c r="O19" s="483"/>
    </row>
    <row r="20" spans="1:15" s="142" customFormat="1" ht="18.75" hidden="1" customHeight="1">
      <c r="A20" s="484" t="s">
        <v>507</v>
      </c>
      <c r="B20" s="485" t="s">
        <v>1268</v>
      </c>
      <c r="C20" s="151">
        <v>0</v>
      </c>
      <c r="D20" s="151"/>
      <c r="E20" s="151"/>
      <c r="F20" s="151"/>
      <c r="G20" s="151"/>
      <c r="H20" s="151"/>
      <c r="I20" s="151"/>
      <c r="J20" s="151"/>
      <c r="K20" s="151"/>
      <c r="L20" s="151"/>
      <c r="M20" s="151"/>
      <c r="N20" s="151"/>
      <c r="O20" s="151"/>
    </row>
    <row r="21" spans="1:15" s="142" customFormat="1" ht="18.75" hidden="1" customHeight="1">
      <c r="A21" s="143"/>
      <c r="B21" s="144" t="s">
        <v>280</v>
      </c>
      <c r="C21" s="152">
        <v>0</v>
      </c>
      <c r="D21" s="152"/>
      <c r="E21" s="152"/>
      <c r="F21" s="152"/>
      <c r="G21" s="152"/>
      <c r="H21" s="152"/>
      <c r="I21" s="152"/>
      <c r="J21" s="152"/>
      <c r="K21" s="152"/>
      <c r="L21" s="152"/>
      <c r="M21" s="152"/>
      <c r="N21" s="152"/>
      <c r="O21" s="152"/>
    </row>
    <row r="22" spans="1:15" ht="18.75" customHeight="1">
      <c r="C22" s="953"/>
    </row>
  </sheetData>
  <mergeCells count="3">
    <mergeCell ref="A1:O1"/>
    <mergeCell ref="M3:O3"/>
    <mergeCell ref="A2:O2"/>
  </mergeCells>
  <printOptions horizontalCentered="1"/>
  <pageMargins left="0" right="0" top="0.39370078740157483" bottom="0.39370078740157483" header="0.19685039370078741" footer="0.19685039370078741"/>
  <pageSetup paperSize="9" orientation="landscape" r:id="rId1"/>
  <headerFooter alignWithMargins="0">
    <oddHeader>&amp;R&amp;A</oddHeader>
    <oddFooter>&amp;R&amp;P/&amp;N</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T22"/>
  <sheetViews>
    <sheetView zoomScale="86" zoomScaleNormal="86" workbookViewId="0">
      <pane xSplit="4" ySplit="8" topLeftCell="E9" activePane="bottomRight" state="frozen"/>
      <selection activeCell="A4" sqref="A4:C4"/>
      <selection pane="topRight" activeCell="A4" sqref="A4:C4"/>
      <selection pane="bottomLeft" activeCell="A4" sqref="A4:C4"/>
      <selection pane="bottomRight" activeCell="A2" sqref="A2:T2"/>
    </sheetView>
  </sheetViews>
  <sheetFormatPr defaultColWidth="9" defaultRowHeight="15.75"/>
  <cols>
    <col min="1" max="1" width="3.625" style="2" customWidth="1"/>
    <col min="2" max="2" width="12.125" style="30" customWidth="1"/>
    <col min="3" max="3" width="9.125" style="30" customWidth="1"/>
    <col min="4" max="4" width="11.625" style="30" customWidth="1"/>
    <col min="5" max="12" width="9.125" style="30" customWidth="1"/>
    <col min="13" max="13" width="12.5" style="30" customWidth="1"/>
    <col min="14" max="16384" width="9" style="30"/>
  </cols>
  <sheetData>
    <row r="1" spans="1:20">
      <c r="A1" s="1668" t="s">
        <v>1417</v>
      </c>
      <c r="B1" s="1668"/>
      <c r="C1" s="1668"/>
      <c r="D1" s="1668"/>
      <c r="E1" s="1668"/>
      <c r="F1" s="1668"/>
      <c r="G1" s="1668"/>
      <c r="H1" s="1668"/>
      <c r="I1" s="1668"/>
      <c r="J1" s="1668"/>
      <c r="K1" s="1668"/>
      <c r="L1" s="1668"/>
      <c r="M1" s="1668"/>
      <c r="N1" s="1668"/>
      <c r="O1" s="1668"/>
      <c r="P1" s="1668"/>
      <c r="Q1" s="1668"/>
      <c r="R1" s="1668"/>
      <c r="S1" s="1668"/>
      <c r="T1" s="1668"/>
    </row>
    <row r="2" spans="1:20">
      <c r="A2" s="1699" t="str">
        <f>+'Phụ lục số 1- HĐND'!A5</f>
        <v>(Kèm theo Nghị quyết số  89/NQ-HĐND ngày 09 tháng 12 năm 2021 của Hội đồng nhân dân Tỉnh)</v>
      </c>
      <c r="B2" s="1699"/>
      <c r="C2" s="1699"/>
      <c r="D2" s="1699"/>
      <c r="E2" s="1699"/>
      <c r="F2" s="1699"/>
      <c r="G2" s="1699"/>
      <c r="H2" s="1699"/>
      <c r="I2" s="1699"/>
      <c r="J2" s="1699"/>
      <c r="K2" s="1699"/>
      <c r="L2" s="1699"/>
      <c r="M2" s="1699"/>
      <c r="N2" s="1699"/>
      <c r="O2" s="1699"/>
      <c r="P2" s="1699"/>
      <c r="Q2" s="1699"/>
      <c r="R2" s="1699"/>
      <c r="S2" s="1699"/>
      <c r="T2" s="1699"/>
    </row>
    <row r="3" spans="1:20" ht="17.25" customHeight="1">
      <c r="T3" s="116" t="s">
        <v>463</v>
      </c>
    </row>
    <row r="4" spans="1:20" s="10" customFormat="1" ht="16.5" customHeight="1">
      <c r="A4" s="1575" t="s">
        <v>466</v>
      </c>
      <c r="B4" s="1575" t="s">
        <v>1252</v>
      </c>
      <c r="C4" s="1575" t="s">
        <v>1418</v>
      </c>
      <c r="D4" s="1575" t="s">
        <v>1253</v>
      </c>
      <c r="E4" s="1575"/>
      <c r="F4" s="1575"/>
      <c r="G4" s="1575"/>
      <c r="H4" s="1575"/>
      <c r="I4" s="1575"/>
      <c r="J4" s="1575"/>
      <c r="K4" s="1575"/>
      <c r="L4" s="1575"/>
      <c r="M4" s="1575" t="s">
        <v>1420</v>
      </c>
      <c r="N4" s="1687" t="s">
        <v>1419</v>
      </c>
      <c r="O4" s="1687"/>
      <c r="P4" s="1687"/>
      <c r="Q4" s="1687"/>
      <c r="R4" s="1687"/>
      <c r="S4" s="1687"/>
      <c r="T4" s="1687"/>
    </row>
    <row r="5" spans="1:20" s="10" customFormat="1" ht="15.75" customHeight="1">
      <c r="A5" s="1575"/>
      <c r="B5" s="1575"/>
      <c r="C5" s="1575"/>
      <c r="D5" s="1538" t="s">
        <v>18</v>
      </c>
      <c r="E5" s="1575" t="s">
        <v>19</v>
      </c>
      <c r="F5" s="1538" t="s">
        <v>21</v>
      </c>
      <c r="G5" s="1538"/>
      <c r="H5" s="1575" t="s">
        <v>20</v>
      </c>
      <c r="I5" s="1575" t="s">
        <v>21</v>
      </c>
      <c r="J5" s="1575"/>
      <c r="K5" s="1575"/>
      <c r="L5" s="1575"/>
      <c r="M5" s="1575"/>
      <c r="N5" s="1687" t="s">
        <v>224</v>
      </c>
      <c r="O5" s="1687"/>
      <c r="P5" s="1687"/>
      <c r="Q5" s="1687" t="s">
        <v>433</v>
      </c>
      <c r="R5" s="1687"/>
      <c r="S5" s="1687"/>
      <c r="T5" s="1575" t="s">
        <v>446</v>
      </c>
    </row>
    <row r="6" spans="1:20" s="10" customFormat="1" ht="15.75" customHeight="1">
      <c r="A6" s="1575"/>
      <c r="B6" s="1575"/>
      <c r="C6" s="1575"/>
      <c r="D6" s="1698"/>
      <c r="E6" s="1575"/>
      <c r="F6" s="1539"/>
      <c r="G6" s="1539"/>
      <c r="H6" s="1575"/>
      <c r="I6" s="1575" t="s">
        <v>479</v>
      </c>
      <c r="J6" s="1575" t="s">
        <v>22</v>
      </c>
      <c r="K6" s="1575"/>
      <c r="L6" s="1575"/>
      <c r="M6" s="1575"/>
      <c r="N6" s="1575" t="s">
        <v>377</v>
      </c>
      <c r="O6" s="1575" t="s">
        <v>21</v>
      </c>
      <c r="P6" s="1575"/>
      <c r="Q6" s="1575" t="s">
        <v>377</v>
      </c>
      <c r="R6" s="1687" t="s">
        <v>21</v>
      </c>
      <c r="S6" s="1687"/>
      <c r="T6" s="1575"/>
    </row>
    <row r="7" spans="1:20" s="10" customFormat="1" ht="162" customHeight="1">
      <c r="A7" s="1575"/>
      <c r="B7" s="1575"/>
      <c r="C7" s="1575"/>
      <c r="D7" s="1539"/>
      <c r="E7" s="1575"/>
      <c r="F7" s="1416" t="s">
        <v>306</v>
      </c>
      <c r="G7" s="1416" t="s">
        <v>307</v>
      </c>
      <c r="H7" s="1575"/>
      <c r="I7" s="1575"/>
      <c r="J7" s="1575"/>
      <c r="K7" s="1417" t="s">
        <v>1788</v>
      </c>
      <c r="L7" s="1417" t="s">
        <v>1787</v>
      </c>
      <c r="M7" s="1575"/>
      <c r="N7" s="1575"/>
      <c r="O7" s="1416" t="s">
        <v>586</v>
      </c>
      <c r="P7" s="1416" t="s">
        <v>587</v>
      </c>
      <c r="Q7" s="1575"/>
      <c r="R7" s="1416" t="s">
        <v>16</v>
      </c>
      <c r="S7" s="1416" t="s">
        <v>350</v>
      </c>
      <c r="T7" s="1575"/>
    </row>
    <row r="8" spans="1:20" s="10" customFormat="1">
      <c r="A8" s="1464">
        <v>1</v>
      </c>
      <c r="B8" s="1464">
        <v>2</v>
      </c>
      <c r="C8" s="1464">
        <v>3</v>
      </c>
      <c r="D8" s="1464" t="s">
        <v>1856</v>
      </c>
      <c r="E8" s="1464" t="s">
        <v>1857</v>
      </c>
      <c r="F8" s="1464">
        <v>6</v>
      </c>
      <c r="G8" s="1464">
        <v>7</v>
      </c>
      <c r="H8" s="1464" t="s">
        <v>544</v>
      </c>
      <c r="I8" s="1464">
        <v>9</v>
      </c>
      <c r="J8" s="1464" t="s">
        <v>1786</v>
      </c>
      <c r="K8" s="1464">
        <v>11</v>
      </c>
      <c r="L8" s="1464">
        <v>12</v>
      </c>
      <c r="M8" s="1464" t="s">
        <v>1858</v>
      </c>
      <c r="N8" s="1464" t="s">
        <v>1859</v>
      </c>
      <c r="O8" s="1464">
        <v>15</v>
      </c>
      <c r="P8" s="1464">
        <v>16</v>
      </c>
      <c r="Q8" s="1464" t="s">
        <v>1860</v>
      </c>
      <c r="R8" s="1464">
        <v>18</v>
      </c>
      <c r="S8" s="1464">
        <v>19</v>
      </c>
      <c r="T8" s="1464">
        <v>20</v>
      </c>
    </row>
    <row r="9" spans="1:20" ht="24.95" customHeight="1">
      <c r="A9" s="71">
        <v>1</v>
      </c>
      <c r="B9" s="123" t="s">
        <v>23</v>
      </c>
      <c r="C9" s="325">
        <v>79550</v>
      </c>
      <c r="D9" s="325">
        <v>534516</v>
      </c>
      <c r="E9" s="325">
        <v>76950</v>
      </c>
      <c r="F9" s="325">
        <v>58750</v>
      </c>
      <c r="G9" s="325">
        <v>18200</v>
      </c>
      <c r="H9" s="325">
        <v>457566</v>
      </c>
      <c r="I9" s="328">
        <v>438766</v>
      </c>
      <c r="J9" s="1465">
        <v>18800</v>
      </c>
      <c r="K9" s="325">
        <v>9300</v>
      </c>
      <c r="L9" s="325">
        <v>9500</v>
      </c>
      <c r="M9" s="328">
        <v>534516</v>
      </c>
      <c r="N9" s="325">
        <v>67606</v>
      </c>
      <c r="O9" s="325">
        <v>27606</v>
      </c>
      <c r="P9" s="325">
        <v>40000</v>
      </c>
      <c r="Q9" s="325">
        <v>456798</v>
      </c>
      <c r="R9" s="325">
        <v>261075</v>
      </c>
      <c r="S9" s="325">
        <v>195723</v>
      </c>
      <c r="T9" s="325">
        <v>10112</v>
      </c>
    </row>
    <row r="10" spans="1:20" ht="24.95" customHeight="1">
      <c r="A10" s="71">
        <v>2</v>
      </c>
      <c r="B10" s="169" t="s">
        <v>1247</v>
      </c>
      <c r="C10" s="325">
        <v>243250</v>
      </c>
      <c r="D10" s="325">
        <v>499875</v>
      </c>
      <c r="E10" s="325">
        <v>234650</v>
      </c>
      <c r="F10" s="325">
        <v>196250</v>
      </c>
      <c r="G10" s="325">
        <v>38400</v>
      </c>
      <c r="H10" s="325">
        <v>265225</v>
      </c>
      <c r="I10" s="328">
        <v>251925</v>
      </c>
      <c r="J10" s="325">
        <v>13300</v>
      </c>
      <c r="K10" s="325">
        <v>5800</v>
      </c>
      <c r="L10" s="325">
        <v>7500</v>
      </c>
      <c r="M10" s="328">
        <v>499875</v>
      </c>
      <c r="N10" s="325">
        <v>187233</v>
      </c>
      <c r="O10" s="325">
        <v>27233</v>
      </c>
      <c r="P10" s="325">
        <v>160000</v>
      </c>
      <c r="Q10" s="325">
        <v>303102</v>
      </c>
      <c r="R10" s="325">
        <v>147171</v>
      </c>
      <c r="S10" s="325">
        <v>155931</v>
      </c>
      <c r="T10" s="325">
        <v>9540</v>
      </c>
    </row>
    <row r="11" spans="1:20" ht="24.95" customHeight="1">
      <c r="A11" s="71">
        <v>3</v>
      </c>
      <c r="B11" s="123" t="s">
        <v>24</v>
      </c>
      <c r="C11" s="325">
        <v>61650</v>
      </c>
      <c r="D11" s="325">
        <v>475967</v>
      </c>
      <c r="E11" s="325">
        <v>60550</v>
      </c>
      <c r="F11" s="325">
        <v>32650</v>
      </c>
      <c r="G11" s="325">
        <v>27900</v>
      </c>
      <c r="H11" s="325">
        <v>415417</v>
      </c>
      <c r="I11" s="328">
        <v>381317</v>
      </c>
      <c r="J11" s="325">
        <v>34100</v>
      </c>
      <c r="K11" s="325">
        <v>16100</v>
      </c>
      <c r="L11" s="325">
        <v>18000</v>
      </c>
      <c r="M11" s="328">
        <v>475967</v>
      </c>
      <c r="N11" s="325">
        <v>41557</v>
      </c>
      <c r="O11" s="325">
        <v>26557</v>
      </c>
      <c r="P11" s="325">
        <v>15000</v>
      </c>
      <c r="Q11" s="325">
        <v>425746</v>
      </c>
      <c r="R11" s="325">
        <v>242607</v>
      </c>
      <c r="S11" s="325">
        <v>183139</v>
      </c>
      <c r="T11" s="325">
        <v>8664</v>
      </c>
    </row>
    <row r="12" spans="1:20" ht="24.95" customHeight="1">
      <c r="A12" s="71">
        <v>4</v>
      </c>
      <c r="B12" s="123" t="s">
        <v>5</v>
      </c>
      <c r="C12" s="325">
        <v>82150</v>
      </c>
      <c r="D12" s="325">
        <v>520632</v>
      </c>
      <c r="E12" s="325">
        <v>75350</v>
      </c>
      <c r="F12" s="325">
        <v>43150</v>
      </c>
      <c r="G12" s="325">
        <v>32200</v>
      </c>
      <c r="H12" s="325">
        <v>445282</v>
      </c>
      <c r="I12" s="328">
        <v>399382</v>
      </c>
      <c r="J12" s="325">
        <v>45900</v>
      </c>
      <c r="K12" s="325">
        <v>18900</v>
      </c>
      <c r="L12" s="325">
        <v>27000</v>
      </c>
      <c r="M12" s="328">
        <v>520632</v>
      </c>
      <c r="N12" s="325">
        <v>48751</v>
      </c>
      <c r="O12" s="325">
        <v>28751</v>
      </c>
      <c r="P12" s="325">
        <v>20000</v>
      </c>
      <c r="Q12" s="325">
        <v>462573</v>
      </c>
      <c r="R12" s="325">
        <v>227259</v>
      </c>
      <c r="S12" s="325">
        <v>235314</v>
      </c>
      <c r="T12" s="325">
        <v>9308</v>
      </c>
    </row>
    <row r="13" spans="1:20" ht="24.95" customHeight="1">
      <c r="A13" s="71">
        <v>5</v>
      </c>
      <c r="B13" s="123" t="s">
        <v>6</v>
      </c>
      <c r="C13" s="325">
        <v>147000</v>
      </c>
      <c r="D13" s="325">
        <v>606369</v>
      </c>
      <c r="E13" s="325">
        <v>141650</v>
      </c>
      <c r="F13" s="325">
        <v>79000</v>
      </c>
      <c r="G13" s="325">
        <v>62650</v>
      </c>
      <c r="H13" s="325">
        <v>464719</v>
      </c>
      <c r="I13" s="328">
        <v>432421</v>
      </c>
      <c r="J13" s="325">
        <v>32298</v>
      </c>
      <c r="K13" s="325">
        <v>13200</v>
      </c>
      <c r="L13" s="325">
        <v>19098</v>
      </c>
      <c r="M13" s="328">
        <v>606369</v>
      </c>
      <c r="N13" s="325">
        <v>66302</v>
      </c>
      <c r="O13" s="325">
        <v>36302</v>
      </c>
      <c r="P13" s="325">
        <v>30000</v>
      </c>
      <c r="Q13" s="325">
        <v>528811</v>
      </c>
      <c r="R13" s="325">
        <v>299479</v>
      </c>
      <c r="S13" s="325">
        <v>229332</v>
      </c>
      <c r="T13" s="325">
        <v>11256</v>
      </c>
    </row>
    <row r="14" spans="1:20" ht="24.95" customHeight="1">
      <c r="A14" s="71">
        <v>6</v>
      </c>
      <c r="B14" s="123" t="s">
        <v>7</v>
      </c>
      <c r="C14" s="325">
        <v>840500</v>
      </c>
      <c r="D14" s="325">
        <v>826032</v>
      </c>
      <c r="E14" s="325">
        <v>604500</v>
      </c>
      <c r="F14" s="325">
        <v>207550</v>
      </c>
      <c r="G14" s="325">
        <v>396950</v>
      </c>
      <c r="H14" s="325">
        <v>221532</v>
      </c>
      <c r="I14" s="328">
        <v>213532</v>
      </c>
      <c r="J14" s="325">
        <v>8000</v>
      </c>
      <c r="K14" s="325">
        <v>5000</v>
      </c>
      <c r="L14" s="325">
        <v>3000</v>
      </c>
      <c r="M14" s="328">
        <v>826032</v>
      </c>
      <c r="N14" s="325">
        <v>216534</v>
      </c>
      <c r="O14" s="325">
        <v>116534</v>
      </c>
      <c r="P14" s="325">
        <v>100000</v>
      </c>
      <c r="Q14" s="325">
        <v>593459</v>
      </c>
      <c r="R14" s="325">
        <v>295161</v>
      </c>
      <c r="S14" s="325">
        <v>298298</v>
      </c>
      <c r="T14" s="325">
        <v>16039</v>
      </c>
    </row>
    <row r="15" spans="1:20" ht="24.95" customHeight="1">
      <c r="A15" s="71">
        <v>7</v>
      </c>
      <c r="B15" s="123" t="s">
        <v>8</v>
      </c>
      <c r="C15" s="325">
        <v>162000</v>
      </c>
      <c r="D15" s="325">
        <v>770032</v>
      </c>
      <c r="E15" s="325">
        <v>152830</v>
      </c>
      <c r="F15" s="325">
        <v>84750</v>
      </c>
      <c r="G15" s="325">
        <v>68080</v>
      </c>
      <c r="H15" s="325">
        <v>617202</v>
      </c>
      <c r="I15" s="328">
        <v>569802</v>
      </c>
      <c r="J15" s="325">
        <v>47400</v>
      </c>
      <c r="K15" s="325">
        <v>21400</v>
      </c>
      <c r="L15" s="325">
        <v>26000</v>
      </c>
      <c r="M15" s="328">
        <v>770032</v>
      </c>
      <c r="N15" s="325">
        <v>74662</v>
      </c>
      <c r="O15" s="325">
        <v>39662</v>
      </c>
      <c r="P15" s="325">
        <v>35000</v>
      </c>
      <c r="Q15" s="325">
        <v>681201</v>
      </c>
      <c r="R15" s="325">
        <v>360330</v>
      </c>
      <c r="S15" s="325">
        <v>320871</v>
      </c>
      <c r="T15" s="325">
        <v>14169</v>
      </c>
    </row>
    <row r="16" spans="1:20" ht="24.95" customHeight="1">
      <c r="A16" s="71">
        <v>8</v>
      </c>
      <c r="B16" s="123" t="s">
        <v>25</v>
      </c>
      <c r="C16" s="325">
        <v>190400</v>
      </c>
      <c r="D16" s="325">
        <v>696513</v>
      </c>
      <c r="E16" s="325">
        <v>183070</v>
      </c>
      <c r="F16" s="325">
        <v>110400</v>
      </c>
      <c r="G16" s="325">
        <v>72670</v>
      </c>
      <c r="H16" s="325">
        <v>513443</v>
      </c>
      <c r="I16" s="328">
        <v>451843</v>
      </c>
      <c r="J16" s="325">
        <v>61600</v>
      </c>
      <c r="K16" s="325">
        <v>28600</v>
      </c>
      <c r="L16" s="325">
        <v>33000</v>
      </c>
      <c r="M16" s="328">
        <v>696513</v>
      </c>
      <c r="N16" s="325">
        <v>96250</v>
      </c>
      <c r="O16" s="325">
        <v>36250</v>
      </c>
      <c r="P16" s="325">
        <v>60000</v>
      </c>
      <c r="Q16" s="325">
        <v>587814</v>
      </c>
      <c r="R16" s="325">
        <v>312419</v>
      </c>
      <c r="S16" s="325">
        <v>275395</v>
      </c>
      <c r="T16" s="325">
        <v>12449</v>
      </c>
    </row>
    <row r="17" spans="1:20" ht="24.95" customHeight="1">
      <c r="A17" s="71">
        <v>9</v>
      </c>
      <c r="B17" s="123" t="s">
        <v>26</v>
      </c>
      <c r="C17" s="325">
        <v>167600</v>
      </c>
      <c r="D17" s="325">
        <v>650875</v>
      </c>
      <c r="E17" s="325">
        <v>159860</v>
      </c>
      <c r="F17" s="325">
        <v>72600</v>
      </c>
      <c r="G17" s="325">
        <v>87260</v>
      </c>
      <c r="H17" s="325">
        <v>491015</v>
      </c>
      <c r="I17" s="328">
        <v>475115</v>
      </c>
      <c r="J17" s="325">
        <v>15900</v>
      </c>
      <c r="K17" s="325">
        <v>8900</v>
      </c>
      <c r="L17" s="325">
        <v>7000</v>
      </c>
      <c r="M17" s="328">
        <v>650875</v>
      </c>
      <c r="N17" s="325">
        <v>65177</v>
      </c>
      <c r="O17" s="325">
        <v>35177</v>
      </c>
      <c r="P17" s="325">
        <v>30000</v>
      </c>
      <c r="Q17" s="325">
        <v>573248</v>
      </c>
      <c r="R17" s="325">
        <v>301400</v>
      </c>
      <c r="S17" s="325">
        <v>271848</v>
      </c>
      <c r="T17" s="325">
        <v>12450</v>
      </c>
    </row>
    <row r="18" spans="1:20" ht="24.95" customHeight="1">
      <c r="A18" s="71">
        <v>10</v>
      </c>
      <c r="B18" s="123" t="s">
        <v>27</v>
      </c>
      <c r="C18" s="325">
        <v>115900</v>
      </c>
      <c r="D18" s="325">
        <v>575607</v>
      </c>
      <c r="E18" s="325">
        <v>106850</v>
      </c>
      <c r="F18" s="325">
        <v>52900</v>
      </c>
      <c r="G18" s="325">
        <v>53950</v>
      </c>
      <c r="H18" s="325">
        <v>468757</v>
      </c>
      <c r="I18" s="328">
        <v>450457</v>
      </c>
      <c r="J18" s="325">
        <v>18300</v>
      </c>
      <c r="K18" s="325">
        <v>11300</v>
      </c>
      <c r="L18" s="325">
        <v>7000</v>
      </c>
      <c r="M18" s="328">
        <v>575607</v>
      </c>
      <c r="N18" s="325">
        <v>53432</v>
      </c>
      <c r="O18" s="325">
        <v>33432</v>
      </c>
      <c r="P18" s="325">
        <v>20000</v>
      </c>
      <c r="Q18" s="325">
        <v>511248</v>
      </c>
      <c r="R18" s="325">
        <v>272731</v>
      </c>
      <c r="S18" s="325">
        <v>238517</v>
      </c>
      <c r="T18" s="325">
        <v>10927</v>
      </c>
    </row>
    <row r="19" spans="1:20" ht="24.95" customHeight="1">
      <c r="A19" s="71">
        <v>11</v>
      </c>
      <c r="B19" s="123" t="s">
        <v>142</v>
      </c>
      <c r="C19" s="325">
        <v>406500</v>
      </c>
      <c r="D19" s="325">
        <v>675009</v>
      </c>
      <c r="E19" s="325">
        <v>394070</v>
      </c>
      <c r="F19" s="325">
        <v>234000</v>
      </c>
      <c r="G19" s="325">
        <v>160070</v>
      </c>
      <c r="H19" s="325">
        <v>280939</v>
      </c>
      <c r="I19" s="328">
        <v>276439</v>
      </c>
      <c r="J19" s="325">
        <v>4500</v>
      </c>
      <c r="K19" s="325">
        <v>3000</v>
      </c>
      <c r="L19" s="325">
        <v>1500</v>
      </c>
      <c r="M19" s="328">
        <v>675009</v>
      </c>
      <c r="N19" s="325">
        <v>221569</v>
      </c>
      <c r="O19" s="325">
        <v>71569</v>
      </c>
      <c r="P19" s="325">
        <v>150000</v>
      </c>
      <c r="Q19" s="325">
        <v>440968</v>
      </c>
      <c r="R19" s="325">
        <v>180023</v>
      </c>
      <c r="S19" s="325">
        <v>260945</v>
      </c>
      <c r="T19" s="325">
        <v>12472</v>
      </c>
    </row>
    <row r="20" spans="1:20" ht="24.95" customHeight="1">
      <c r="A20" s="125">
        <v>12</v>
      </c>
      <c r="B20" s="124" t="s">
        <v>12</v>
      </c>
      <c r="C20" s="329">
        <v>135000</v>
      </c>
      <c r="D20" s="329">
        <v>552310</v>
      </c>
      <c r="E20" s="329">
        <v>129450</v>
      </c>
      <c r="F20" s="329">
        <v>70500</v>
      </c>
      <c r="G20" s="329">
        <v>58950</v>
      </c>
      <c r="H20" s="329">
        <v>422860</v>
      </c>
      <c r="I20" s="330">
        <v>405160</v>
      </c>
      <c r="J20" s="329">
        <v>17700</v>
      </c>
      <c r="K20" s="329">
        <v>7200</v>
      </c>
      <c r="L20" s="329">
        <v>10500</v>
      </c>
      <c r="M20" s="330">
        <v>552310</v>
      </c>
      <c r="N20" s="329">
        <v>66173</v>
      </c>
      <c r="O20" s="329">
        <v>26173</v>
      </c>
      <c r="P20" s="329">
        <v>40000</v>
      </c>
      <c r="Q20" s="329">
        <v>475655</v>
      </c>
      <c r="R20" s="329">
        <v>236167</v>
      </c>
      <c r="S20" s="329">
        <v>239488</v>
      </c>
      <c r="T20" s="329">
        <v>10482</v>
      </c>
    </row>
    <row r="21" spans="1:20" s="10" customFormat="1" ht="24.95" customHeight="1">
      <c r="A21" s="1697" t="s">
        <v>28</v>
      </c>
      <c r="B21" s="1697"/>
      <c r="C21" s="331">
        <v>2631500</v>
      </c>
      <c r="D21" s="331">
        <v>7383737</v>
      </c>
      <c r="E21" s="331">
        <v>2319780</v>
      </c>
      <c r="F21" s="331">
        <v>1242500</v>
      </c>
      <c r="G21" s="331">
        <v>1077280</v>
      </c>
      <c r="H21" s="331">
        <v>5063957</v>
      </c>
      <c r="I21" s="331">
        <v>4746159</v>
      </c>
      <c r="J21" s="331">
        <v>317798</v>
      </c>
      <c r="K21" s="331">
        <v>148700</v>
      </c>
      <c r="L21" s="331">
        <v>169098</v>
      </c>
      <c r="M21" s="331">
        <v>7383737</v>
      </c>
      <c r="N21" s="331">
        <v>1205246</v>
      </c>
      <c r="O21" s="331">
        <v>505246</v>
      </c>
      <c r="P21" s="331">
        <v>700000</v>
      </c>
      <c r="Q21" s="331">
        <v>6040623</v>
      </c>
      <c r="R21" s="331">
        <v>3135822</v>
      </c>
      <c r="S21" s="331">
        <v>2904801</v>
      </c>
      <c r="T21" s="331">
        <v>137868</v>
      </c>
    </row>
    <row r="22" spans="1:20">
      <c r="E22" s="633">
        <v>0.88154284628538859</v>
      </c>
      <c r="M22" s="479"/>
    </row>
  </sheetData>
  <mergeCells count="24">
    <mergeCell ref="A1:T1"/>
    <mergeCell ref="N4:T4"/>
    <mergeCell ref="Q5:S5"/>
    <mergeCell ref="T5:T7"/>
    <mergeCell ref="R6:S6"/>
    <mergeCell ref="K6:L6"/>
    <mergeCell ref="N6:N7"/>
    <mergeCell ref="O6:P6"/>
    <mergeCell ref="Q6:Q7"/>
    <mergeCell ref="N5:P5"/>
    <mergeCell ref="A2:T2"/>
    <mergeCell ref="A21:B21"/>
    <mergeCell ref="I6:I7"/>
    <mergeCell ref="J6:J7"/>
    <mergeCell ref="H5:H7"/>
    <mergeCell ref="M4:M7"/>
    <mergeCell ref="A4:A7"/>
    <mergeCell ref="B4:B7"/>
    <mergeCell ref="C4:C7"/>
    <mergeCell ref="D5:D7"/>
    <mergeCell ref="E5:E7"/>
    <mergeCell ref="F5:G6"/>
    <mergeCell ref="D4:L4"/>
    <mergeCell ref="I5:L5"/>
  </mergeCells>
  <printOptions horizontalCentered="1"/>
  <pageMargins left="0" right="0" top="0.39370078740157483" bottom="0.39370078740157483" header="0.19685039370078741" footer="0.19685039370078741"/>
  <pageSetup paperSize="9" scale="73" orientation="landscape" r:id="rId1"/>
  <headerFooter alignWithMargins="0">
    <oddHeader>&amp;R&amp;A</oddHeader>
    <oddFooter>&amp;R&amp;P/&amp;N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E22"/>
  <sheetViews>
    <sheetView topLeftCell="A2" zoomScale="85" zoomScaleNormal="85" workbookViewId="0">
      <selection activeCell="D15" sqref="D15"/>
    </sheetView>
  </sheetViews>
  <sheetFormatPr defaultColWidth="9" defaultRowHeight="13.5"/>
  <cols>
    <col min="1" max="1" width="6.625" style="341" customWidth="1"/>
    <col min="2" max="2" width="80.625" style="341" customWidth="1"/>
    <col min="3" max="5" width="14.875" style="341" customWidth="1"/>
    <col min="6" max="16384" width="9" style="341"/>
  </cols>
  <sheetData>
    <row r="1" spans="1:5" ht="69.75" hidden="1" customHeight="1">
      <c r="A1" s="1700" t="s">
        <v>32</v>
      </c>
      <c r="B1" s="1700"/>
      <c r="C1" s="1700"/>
      <c r="D1" s="1700"/>
      <c r="E1" s="1700"/>
    </row>
    <row r="3" spans="1:5">
      <c r="A3" s="1701" t="s">
        <v>1812</v>
      </c>
      <c r="B3" s="1702"/>
      <c r="C3" s="1702"/>
      <c r="D3" s="1702"/>
      <c r="E3" s="1702"/>
    </row>
    <row r="4" spans="1:5">
      <c r="A4" s="1704" t="str">
        <f>+'Phụ lục số 1- HĐND'!A5</f>
        <v>(Kèm theo Nghị quyết số  89/NQ-HĐND ngày 09 tháng 12 năm 2021 của Hội đồng nhân dân Tỉnh)</v>
      </c>
      <c r="B4" s="1704"/>
      <c r="C4" s="1704"/>
      <c r="D4" s="1704"/>
      <c r="E4" s="1704"/>
    </row>
    <row r="5" spans="1:5" ht="19.5" customHeight="1">
      <c r="E5" s="342" t="s">
        <v>463</v>
      </c>
    </row>
    <row r="6" spans="1:5" s="1407" customFormat="1" ht="31.5" customHeight="1">
      <c r="A6" s="1703" t="s">
        <v>466</v>
      </c>
      <c r="B6" s="1703" t="s">
        <v>33</v>
      </c>
      <c r="C6" s="1703" t="s">
        <v>1421</v>
      </c>
      <c r="D6" s="1703" t="s">
        <v>34</v>
      </c>
      <c r="E6" s="1703"/>
    </row>
    <row r="7" spans="1:5" s="1407" customFormat="1" ht="39" customHeight="1">
      <c r="A7" s="1703"/>
      <c r="B7" s="1703"/>
      <c r="C7" s="1703"/>
      <c r="D7" s="343" t="s">
        <v>445</v>
      </c>
      <c r="E7" s="343" t="s">
        <v>35</v>
      </c>
    </row>
    <row r="8" spans="1:5" ht="35.1" customHeight="1">
      <c r="A8" s="344"/>
      <c r="B8" s="344" t="s">
        <v>1801</v>
      </c>
      <c r="C8" s="345">
        <v>1213473</v>
      </c>
      <c r="D8" s="345">
        <v>1127000</v>
      </c>
      <c r="E8" s="345">
        <v>86473</v>
      </c>
    </row>
    <row r="9" spans="1:5" ht="35.1" customHeight="1">
      <c r="A9" s="346" t="s">
        <v>384</v>
      </c>
      <c r="B9" s="347" t="s">
        <v>1802</v>
      </c>
      <c r="C9" s="345">
        <v>1127000</v>
      </c>
      <c r="D9" s="345">
        <v>1127000</v>
      </c>
      <c r="E9" s="345">
        <v>0</v>
      </c>
    </row>
    <row r="10" spans="1:5" s="350" customFormat="1" ht="35.1" customHeight="1">
      <c r="A10" s="346">
        <v>1</v>
      </c>
      <c r="B10" s="351" t="s">
        <v>1303</v>
      </c>
      <c r="C10" s="349">
        <v>497000</v>
      </c>
      <c r="D10" s="349">
        <v>497000</v>
      </c>
      <c r="E10" s="349"/>
    </row>
    <row r="11" spans="1:5" s="490" customFormat="1" ht="35.1" customHeight="1">
      <c r="A11" s="487"/>
      <c r="B11" s="488" t="s">
        <v>813</v>
      </c>
      <c r="C11" s="489">
        <v>0</v>
      </c>
      <c r="D11" s="489"/>
      <c r="E11" s="489"/>
    </row>
    <row r="12" spans="1:5" s="350" customFormat="1" ht="48.75" customHeight="1">
      <c r="A12" s="352">
        <v>2</v>
      </c>
      <c r="B12" s="351" t="s">
        <v>1302</v>
      </c>
      <c r="C12" s="349">
        <v>630000</v>
      </c>
      <c r="D12" s="349">
        <v>630000</v>
      </c>
      <c r="E12" s="349">
        <v>0</v>
      </c>
    </row>
    <row r="13" spans="1:5" ht="48.75" customHeight="1">
      <c r="A13" s="348" t="s">
        <v>407</v>
      </c>
      <c r="B13" s="340" t="s">
        <v>1300</v>
      </c>
      <c r="C13" s="338">
        <v>630000</v>
      </c>
      <c r="D13" s="338">
        <v>630000</v>
      </c>
      <c r="E13" s="338">
        <v>0</v>
      </c>
    </row>
    <row r="14" spans="1:5" s="490" customFormat="1" ht="39" customHeight="1">
      <c r="A14" s="1014"/>
      <c r="B14" s="488" t="s">
        <v>1795</v>
      </c>
      <c r="C14" s="489">
        <v>150000</v>
      </c>
      <c r="D14" s="489">
        <v>150000</v>
      </c>
      <c r="E14" s="489"/>
    </row>
    <row r="15" spans="1:5" s="490" customFormat="1" ht="48.75" customHeight="1">
      <c r="A15" s="487"/>
      <c r="B15" s="488" t="s">
        <v>1301</v>
      </c>
      <c r="C15" s="489">
        <v>0</v>
      </c>
      <c r="D15" s="489"/>
      <c r="E15" s="489"/>
    </row>
    <row r="16" spans="1:5" ht="35.1" customHeight="1">
      <c r="A16" s="348" t="s">
        <v>408</v>
      </c>
      <c r="B16" s="340" t="s">
        <v>646</v>
      </c>
      <c r="C16" s="338">
        <v>0</v>
      </c>
      <c r="D16" s="338">
        <v>0</v>
      </c>
      <c r="E16" s="338"/>
    </row>
    <row r="17" spans="1:5" ht="35.1" customHeight="1">
      <c r="A17" s="346" t="s">
        <v>396</v>
      </c>
      <c r="B17" s="347" t="s">
        <v>611</v>
      </c>
      <c r="C17" s="345">
        <v>86473</v>
      </c>
      <c r="D17" s="345">
        <v>0</v>
      </c>
      <c r="E17" s="345">
        <v>86473</v>
      </c>
    </row>
    <row r="18" spans="1:5" s="350" customFormat="1" ht="35.1" customHeight="1">
      <c r="A18" s="339">
        <v>1</v>
      </c>
      <c r="B18" s="340" t="s">
        <v>1800</v>
      </c>
      <c r="C18" s="338">
        <v>3000</v>
      </c>
      <c r="D18" s="338"/>
      <c r="E18" s="338">
        <v>3000</v>
      </c>
    </row>
    <row r="19" spans="1:5" ht="35.1" customHeight="1">
      <c r="A19" s="339">
        <v>2</v>
      </c>
      <c r="B19" s="340" t="s">
        <v>1799</v>
      </c>
      <c r="C19" s="338">
        <v>3000</v>
      </c>
      <c r="D19" s="338"/>
      <c r="E19" s="338">
        <v>3000</v>
      </c>
    </row>
    <row r="20" spans="1:5" s="716" customFormat="1" ht="35.1" customHeight="1">
      <c r="A20" s="339">
        <v>3</v>
      </c>
      <c r="B20" s="340" t="s">
        <v>1054</v>
      </c>
      <c r="C20" s="338">
        <v>1500</v>
      </c>
      <c r="D20" s="338"/>
      <c r="E20" s="338">
        <v>1500</v>
      </c>
    </row>
    <row r="21" spans="1:5" ht="35.1" customHeight="1">
      <c r="A21" s="339">
        <v>4</v>
      </c>
      <c r="B21" s="340" t="s">
        <v>649</v>
      </c>
      <c r="C21" s="338">
        <v>33500</v>
      </c>
      <c r="D21" s="338"/>
      <c r="E21" s="338">
        <v>33500</v>
      </c>
    </row>
    <row r="22" spans="1:5" ht="35.1" customHeight="1">
      <c r="A22" s="1400">
        <v>5</v>
      </c>
      <c r="B22" s="1401" t="s">
        <v>812</v>
      </c>
      <c r="C22" s="1402">
        <v>45473</v>
      </c>
      <c r="D22" s="1402"/>
      <c r="E22" s="1402">
        <v>45473</v>
      </c>
    </row>
  </sheetData>
  <mergeCells count="7">
    <mergeCell ref="A1:E1"/>
    <mergeCell ref="A3:E3"/>
    <mergeCell ref="A6:A7"/>
    <mergeCell ref="B6:B7"/>
    <mergeCell ref="C6:C7"/>
    <mergeCell ref="D6:E6"/>
    <mergeCell ref="A4:E4"/>
  </mergeCells>
  <printOptions horizontalCentered="1"/>
  <pageMargins left="0" right="0" top="0.39370078740157483" bottom="0.39370078740157483" header="0.19685039370078741" footer="0.19685039370078741"/>
  <pageSetup paperSize="9" scale="71" orientation="portrait" r:id="rId1"/>
  <headerFooter alignWithMargins="0">
    <oddHeader>&amp;R&amp;A</oddHeader>
    <oddFooter>&amp;R&amp;P/&amp;N</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Q124"/>
  <sheetViews>
    <sheetView tabSelected="1" zoomScale="90" zoomScaleNormal="90" workbookViewId="0">
      <pane xSplit="4" ySplit="12" topLeftCell="G150" activePane="bottomRight" state="frozen"/>
      <selection activeCell="A4" sqref="A4:C4"/>
      <selection pane="topRight" activeCell="A4" sqref="A4:C4"/>
      <selection pane="bottomLeft" activeCell="A4" sqref="A4:C4"/>
      <selection pane="bottomRight" activeCell="H7" sqref="H7:H8"/>
    </sheetView>
  </sheetViews>
  <sheetFormatPr defaultColWidth="9" defaultRowHeight="15.95" customHeight="1"/>
  <cols>
    <col min="1" max="1" width="4.875" style="1481" customWidth="1"/>
    <col min="2" max="2" width="46.625" style="1124" customWidth="1"/>
    <col min="3" max="3" width="10.625" style="1124" customWidth="1"/>
    <col min="4" max="4" width="9.5" style="1123" customWidth="1"/>
    <col min="5" max="5" width="8.125" style="1124" customWidth="1"/>
    <col min="6" max="17" width="9.625" style="1124" customWidth="1"/>
    <col min="18" max="35" width="0" style="1124" hidden="1" customWidth="1"/>
    <col min="36" max="16384" width="9" style="1124"/>
  </cols>
  <sheetData>
    <row r="1" spans="1:17" ht="12.75">
      <c r="A1" s="1705" t="s">
        <v>1414</v>
      </c>
      <c r="B1" s="1705"/>
      <c r="C1" s="1705"/>
      <c r="D1" s="1705"/>
      <c r="E1" s="1705"/>
      <c r="F1" s="1705"/>
      <c r="G1" s="1705"/>
      <c r="H1" s="1705"/>
      <c r="I1" s="1705"/>
      <c r="J1" s="1705"/>
      <c r="K1" s="1705"/>
      <c r="L1" s="1705"/>
      <c r="M1" s="1705"/>
      <c r="N1" s="1705"/>
      <c r="O1" s="1705"/>
      <c r="P1" s="1705"/>
      <c r="Q1" s="1705"/>
    </row>
    <row r="2" spans="1:17" ht="12.75" customHeight="1">
      <c r="A2" s="1787" t="str">
        <f>+'Phụ lục số 1- HĐND'!A5</f>
        <v>(Kèm theo Nghị quyết số  89/NQ-HĐND ngày 09 tháng 12 năm 2021 của Hội đồng nhân dân Tỉnh)</v>
      </c>
      <c r="B2" s="1787"/>
      <c r="C2" s="1787"/>
      <c r="D2" s="1787"/>
      <c r="E2" s="1787"/>
      <c r="F2" s="1787"/>
      <c r="G2" s="1787"/>
      <c r="H2" s="1787"/>
      <c r="I2" s="1787"/>
      <c r="J2" s="1787"/>
      <c r="K2" s="1787"/>
      <c r="L2" s="1787"/>
      <c r="M2" s="1787"/>
      <c r="N2" s="1787"/>
      <c r="O2" s="1787"/>
      <c r="P2" s="1787"/>
      <c r="Q2" s="1787"/>
    </row>
    <row r="3" spans="1:17" ht="15.95" customHeight="1">
      <c r="P3" s="1123" t="s">
        <v>482</v>
      </c>
    </row>
    <row r="4" spans="1:17" ht="12.75" customHeight="1">
      <c r="A4" s="1709" t="s">
        <v>466</v>
      </c>
      <c r="B4" s="1585" t="s">
        <v>483</v>
      </c>
      <c r="C4" s="1585" t="s">
        <v>853</v>
      </c>
      <c r="D4" s="1585"/>
      <c r="E4" s="1585"/>
      <c r="F4" s="1585"/>
      <c r="G4" s="1585"/>
      <c r="H4" s="1585"/>
      <c r="I4" s="1585"/>
      <c r="J4" s="1585"/>
      <c r="K4" s="1585"/>
      <c r="L4" s="1585"/>
      <c r="M4" s="1585"/>
      <c r="N4" s="1585"/>
      <c r="O4" s="1585"/>
      <c r="P4" s="1585"/>
      <c r="Q4" s="1585"/>
    </row>
    <row r="5" spans="1:17" ht="12.75" customHeight="1">
      <c r="A5" s="1709"/>
      <c r="B5" s="1585"/>
      <c r="C5" s="1585" t="s">
        <v>641</v>
      </c>
      <c r="D5" s="1710" t="s">
        <v>535</v>
      </c>
      <c r="E5" s="1710"/>
      <c r="F5" s="1710"/>
      <c r="G5" s="1710"/>
      <c r="H5" s="1710"/>
      <c r="I5" s="1710"/>
      <c r="J5" s="1710"/>
      <c r="K5" s="1710"/>
      <c r="L5" s="1710"/>
      <c r="M5" s="1710"/>
      <c r="N5" s="1710"/>
      <c r="O5" s="1710"/>
      <c r="P5" s="1710"/>
      <c r="Q5" s="1706" t="s">
        <v>642</v>
      </c>
    </row>
    <row r="6" spans="1:17" ht="12.75" customHeight="1">
      <c r="A6" s="1709"/>
      <c r="B6" s="1585"/>
      <c r="C6" s="1585"/>
      <c r="D6" s="1585" t="s">
        <v>231</v>
      </c>
      <c r="E6" s="1710" t="s">
        <v>484</v>
      </c>
      <c r="F6" s="1710"/>
      <c r="G6" s="1710"/>
      <c r="H6" s="1710"/>
      <c r="I6" s="1710"/>
      <c r="J6" s="1710"/>
      <c r="K6" s="1710"/>
      <c r="L6" s="1710"/>
      <c r="M6" s="1710"/>
      <c r="N6" s="1710"/>
      <c r="O6" s="1710"/>
      <c r="P6" s="1710"/>
      <c r="Q6" s="1707"/>
    </row>
    <row r="7" spans="1:17" ht="21.75" customHeight="1">
      <c r="A7" s="1709"/>
      <c r="B7" s="1585"/>
      <c r="C7" s="1585"/>
      <c r="D7" s="1585"/>
      <c r="E7" s="1585" t="s">
        <v>485</v>
      </c>
      <c r="F7" s="1585" t="s">
        <v>524</v>
      </c>
      <c r="G7" s="1585" t="s">
        <v>525</v>
      </c>
      <c r="H7" s="1585" t="s">
        <v>526</v>
      </c>
      <c r="I7" s="1585" t="s">
        <v>527</v>
      </c>
      <c r="J7" s="1585" t="s">
        <v>528</v>
      </c>
      <c r="K7" s="1585" t="s">
        <v>486</v>
      </c>
      <c r="L7" s="1585" t="s">
        <v>529</v>
      </c>
      <c r="M7" s="1585" t="s">
        <v>530</v>
      </c>
      <c r="N7" s="1585" t="s">
        <v>531</v>
      </c>
      <c r="O7" s="1585" t="s">
        <v>532</v>
      </c>
      <c r="P7" s="1585" t="s">
        <v>533</v>
      </c>
      <c r="Q7" s="1707"/>
    </row>
    <row r="8" spans="1:17" ht="98.25" customHeight="1">
      <c r="A8" s="1709"/>
      <c r="B8" s="1585"/>
      <c r="C8" s="1585"/>
      <c r="D8" s="1711"/>
      <c r="E8" s="1585"/>
      <c r="F8" s="1585"/>
      <c r="G8" s="1585"/>
      <c r="H8" s="1585"/>
      <c r="I8" s="1585"/>
      <c r="J8" s="1585"/>
      <c r="K8" s="1585"/>
      <c r="L8" s="1585"/>
      <c r="M8" s="1585"/>
      <c r="N8" s="1585"/>
      <c r="O8" s="1585"/>
      <c r="P8" s="1585"/>
      <c r="Q8" s="1708"/>
    </row>
    <row r="9" spans="1:17" s="1484" customFormat="1" ht="18" customHeight="1">
      <c r="A9" s="1482" t="s">
        <v>382</v>
      </c>
      <c r="B9" s="1483" t="s">
        <v>397</v>
      </c>
      <c r="C9" s="1483" t="s">
        <v>401</v>
      </c>
      <c r="D9" s="1483" t="s">
        <v>536</v>
      </c>
      <c r="E9" s="1483">
        <v>2</v>
      </c>
      <c r="F9" s="1483">
        <v>3</v>
      </c>
      <c r="G9" s="1483">
        <v>4</v>
      </c>
      <c r="H9" s="1483">
        <v>5</v>
      </c>
      <c r="I9" s="1483">
        <v>6</v>
      </c>
      <c r="J9" s="1483">
        <v>7</v>
      </c>
      <c r="K9" s="1483">
        <v>8</v>
      </c>
      <c r="L9" s="1483">
        <v>9</v>
      </c>
      <c r="M9" s="1483">
        <v>10</v>
      </c>
      <c r="N9" s="1483">
        <v>11</v>
      </c>
      <c r="O9" s="1483">
        <v>12</v>
      </c>
      <c r="P9" s="1483">
        <v>13</v>
      </c>
      <c r="Q9" s="1483">
        <v>14</v>
      </c>
    </row>
    <row r="10" spans="1:17" ht="24.95" customHeight="1">
      <c r="A10" s="1485"/>
      <c r="B10" s="1486" t="s">
        <v>1855</v>
      </c>
      <c r="C10" s="1487">
        <v>11734673</v>
      </c>
      <c r="D10" s="1487">
        <v>3100034</v>
      </c>
      <c r="E10" s="1487">
        <v>509599</v>
      </c>
      <c r="F10" s="1487">
        <v>62000</v>
      </c>
      <c r="G10" s="1487">
        <v>31000</v>
      </c>
      <c r="H10" s="1487">
        <v>954435</v>
      </c>
      <c r="I10" s="1487">
        <v>770000</v>
      </c>
      <c r="J10" s="1487">
        <v>40000</v>
      </c>
      <c r="K10" s="1487">
        <v>14000</v>
      </c>
      <c r="L10" s="1487">
        <v>24000</v>
      </c>
      <c r="M10" s="1487">
        <v>75000</v>
      </c>
      <c r="N10" s="1487">
        <v>450000</v>
      </c>
      <c r="O10" s="1487">
        <v>140000</v>
      </c>
      <c r="P10" s="1487">
        <v>30000</v>
      </c>
      <c r="Q10" s="1487">
        <v>86473</v>
      </c>
    </row>
    <row r="11" spans="1:17" ht="24.95" customHeight="1">
      <c r="A11" s="1488" t="s">
        <v>382</v>
      </c>
      <c r="B11" s="1489" t="s">
        <v>1794</v>
      </c>
      <c r="C11" s="1490">
        <v>3186507</v>
      </c>
      <c r="D11" s="1487">
        <v>3100034</v>
      </c>
      <c r="E11" s="1490">
        <v>509599</v>
      </c>
      <c r="F11" s="1490">
        <v>62000</v>
      </c>
      <c r="G11" s="1490">
        <v>31000</v>
      </c>
      <c r="H11" s="1490">
        <v>954435</v>
      </c>
      <c r="I11" s="1490">
        <v>770000</v>
      </c>
      <c r="J11" s="1490">
        <v>40000</v>
      </c>
      <c r="K11" s="1490">
        <v>14000</v>
      </c>
      <c r="L11" s="1490">
        <v>24000</v>
      </c>
      <c r="M11" s="1490">
        <v>75000</v>
      </c>
      <c r="N11" s="1490">
        <v>450000</v>
      </c>
      <c r="O11" s="1490">
        <v>140000</v>
      </c>
      <c r="P11" s="1490">
        <v>30000</v>
      </c>
      <c r="Q11" s="1490">
        <v>86473</v>
      </c>
    </row>
    <row r="12" spans="1:17" s="1123" customFormat="1" ht="24.95" hidden="1" customHeight="1">
      <c r="A12" s="1491" t="s">
        <v>384</v>
      </c>
      <c r="B12" s="1489" t="s">
        <v>487</v>
      </c>
      <c r="C12" s="1490">
        <v>1878399</v>
      </c>
      <c r="D12" s="1490">
        <v>1878399</v>
      </c>
      <c r="E12" s="1490">
        <v>253000</v>
      </c>
      <c r="F12" s="1490">
        <v>32000</v>
      </c>
      <c r="G12" s="1490">
        <v>26000</v>
      </c>
      <c r="H12" s="1490">
        <v>706399</v>
      </c>
      <c r="I12" s="1490">
        <v>360000</v>
      </c>
      <c r="J12" s="1490">
        <v>40000</v>
      </c>
      <c r="K12" s="1490">
        <v>7000</v>
      </c>
      <c r="L12" s="1490">
        <v>20000</v>
      </c>
      <c r="M12" s="1490">
        <v>29000</v>
      </c>
      <c r="N12" s="1490">
        <v>400000</v>
      </c>
      <c r="O12" s="1490">
        <v>0</v>
      </c>
      <c r="P12" s="1490">
        <v>5000</v>
      </c>
      <c r="Q12" s="1490">
        <v>0</v>
      </c>
    </row>
    <row r="13" spans="1:17" s="1123" customFormat="1" ht="24.95" hidden="1" customHeight="1">
      <c r="A13" s="1491">
        <v>1</v>
      </c>
      <c r="B13" s="1492" t="s">
        <v>1296</v>
      </c>
      <c r="C13" s="1493">
        <v>1878399</v>
      </c>
      <c r="D13" s="1493">
        <v>1878399</v>
      </c>
      <c r="E13" s="1378">
        <v>253000</v>
      </c>
      <c r="F13" s="1378">
        <v>32000</v>
      </c>
      <c r="G13" s="1378">
        <v>26000</v>
      </c>
      <c r="H13" s="1378">
        <v>706399</v>
      </c>
      <c r="I13" s="1378">
        <v>360000</v>
      </c>
      <c r="J13" s="1378">
        <v>40000</v>
      </c>
      <c r="K13" s="1378">
        <v>7000</v>
      </c>
      <c r="L13" s="1378">
        <v>20000</v>
      </c>
      <c r="M13" s="1378">
        <v>29000</v>
      </c>
      <c r="N13" s="1378">
        <v>400000</v>
      </c>
      <c r="O13" s="1378"/>
      <c r="P13" s="1378">
        <v>5000</v>
      </c>
      <c r="Q13" s="1378">
        <v>0</v>
      </c>
    </row>
    <row r="14" spans="1:17" s="1123" customFormat="1" ht="24.95" hidden="1" customHeight="1">
      <c r="A14" s="1491">
        <v>2</v>
      </c>
      <c r="B14" s="1492" t="s">
        <v>1295</v>
      </c>
      <c r="C14" s="1493">
        <v>0</v>
      </c>
      <c r="D14" s="1493">
        <v>0</v>
      </c>
      <c r="E14" s="1378"/>
      <c r="F14" s="1378"/>
      <c r="G14" s="1378"/>
      <c r="H14" s="1378"/>
      <c r="I14" s="1378"/>
      <c r="J14" s="1378"/>
      <c r="K14" s="1378"/>
      <c r="L14" s="1378"/>
      <c r="M14" s="1378"/>
      <c r="N14" s="1378"/>
      <c r="O14" s="1378"/>
      <c r="P14" s="1378"/>
      <c r="Q14" s="1378"/>
    </row>
    <row r="15" spans="1:17" s="1123" customFormat="1" ht="24.95" hidden="1" customHeight="1">
      <c r="A15" s="1491">
        <v>3</v>
      </c>
      <c r="B15" s="1492" t="s">
        <v>258</v>
      </c>
      <c r="C15" s="1493">
        <v>0</v>
      </c>
      <c r="D15" s="1493">
        <v>0</v>
      </c>
      <c r="E15" s="1378"/>
      <c r="F15" s="1378"/>
      <c r="G15" s="1378"/>
      <c r="H15" s="1378"/>
      <c r="I15" s="1378"/>
      <c r="J15" s="1378"/>
      <c r="K15" s="1378"/>
      <c r="L15" s="1378"/>
      <c r="M15" s="1378"/>
      <c r="N15" s="1378"/>
      <c r="O15" s="1378"/>
      <c r="P15" s="1378"/>
      <c r="Q15" s="1378"/>
    </row>
    <row r="16" spans="1:17" s="1123" customFormat="1" ht="24.95" hidden="1" customHeight="1">
      <c r="A16" s="1491">
        <v>4</v>
      </c>
      <c r="B16" s="1492" t="s">
        <v>257</v>
      </c>
      <c r="C16" s="1493">
        <v>0</v>
      </c>
      <c r="D16" s="1493">
        <v>0</v>
      </c>
      <c r="E16" s="1378"/>
      <c r="F16" s="1378"/>
      <c r="G16" s="1378"/>
      <c r="H16" s="1378"/>
      <c r="I16" s="1378"/>
      <c r="J16" s="1378"/>
      <c r="K16" s="1378"/>
      <c r="L16" s="1378"/>
      <c r="M16" s="1378"/>
      <c r="N16" s="1378"/>
      <c r="O16" s="1378"/>
      <c r="P16" s="1378"/>
      <c r="Q16" s="1378"/>
    </row>
    <row r="17" spans="1:17" s="1123" customFormat="1" ht="24.95" hidden="1" customHeight="1">
      <c r="A17" s="1491">
        <v>5</v>
      </c>
      <c r="B17" s="1492" t="s">
        <v>256</v>
      </c>
      <c r="C17" s="1493">
        <v>0</v>
      </c>
      <c r="D17" s="1493">
        <v>0</v>
      </c>
      <c r="E17" s="1378"/>
      <c r="F17" s="1378"/>
      <c r="G17" s="1378"/>
      <c r="H17" s="1378"/>
      <c r="I17" s="1378"/>
      <c r="J17" s="1378"/>
      <c r="K17" s="1378"/>
      <c r="L17" s="1378"/>
      <c r="M17" s="1378"/>
      <c r="N17" s="1378"/>
      <c r="O17" s="1378"/>
      <c r="P17" s="1378"/>
      <c r="Q17" s="1378"/>
    </row>
    <row r="18" spans="1:17" s="1123" customFormat="1" ht="24.95" hidden="1" customHeight="1">
      <c r="A18" s="1491">
        <v>6</v>
      </c>
      <c r="B18" s="1492" t="s">
        <v>255</v>
      </c>
      <c r="C18" s="1493">
        <v>0</v>
      </c>
      <c r="D18" s="1493">
        <v>0</v>
      </c>
      <c r="E18" s="1378"/>
      <c r="F18" s="1378"/>
      <c r="G18" s="1378"/>
      <c r="H18" s="1378"/>
      <c r="I18" s="1378"/>
      <c r="J18" s="1378"/>
      <c r="K18" s="1378"/>
      <c r="L18" s="1378"/>
      <c r="M18" s="1378"/>
      <c r="N18" s="1378"/>
      <c r="O18" s="1378"/>
      <c r="P18" s="1378"/>
      <c r="Q18" s="1378"/>
    </row>
    <row r="19" spans="1:17" s="1123" customFormat="1" ht="24.95" hidden="1" customHeight="1">
      <c r="A19" s="1491">
        <v>7</v>
      </c>
      <c r="B19" s="1492" t="s">
        <v>254</v>
      </c>
      <c r="C19" s="1493">
        <v>0</v>
      </c>
      <c r="D19" s="1493">
        <v>0</v>
      </c>
      <c r="E19" s="1378"/>
      <c r="F19" s="1378"/>
      <c r="G19" s="1378"/>
      <c r="H19" s="1378"/>
      <c r="I19" s="1378"/>
      <c r="J19" s="1378"/>
      <c r="K19" s="1378"/>
      <c r="L19" s="1378"/>
      <c r="M19" s="1378"/>
      <c r="N19" s="1378"/>
      <c r="O19" s="1378"/>
      <c r="P19" s="1378"/>
      <c r="Q19" s="1378"/>
    </row>
    <row r="20" spans="1:17" s="1123" customFormat="1" ht="24.95" hidden="1" customHeight="1">
      <c r="A20" s="1491">
        <v>8</v>
      </c>
      <c r="B20" s="1492" t="s">
        <v>253</v>
      </c>
      <c r="C20" s="1493">
        <v>0</v>
      </c>
      <c r="D20" s="1493">
        <v>0</v>
      </c>
      <c r="E20" s="1378"/>
      <c r="F20" s="1378"/>
      <c r="G20" s="1378"/>
      <c r="H20" s="1378"/>
      <c r="I20" s="1378"/>
      <c r="J20" s="1378"/>
      <c r="K20" s="1378"/>
      <c r="L20" s="1378"/>
      <c r="M20" s="1378"/>
      <c r="N20" s="1378"/>
      <c r="O20" s="1378"/>
      <c r="P20" s="1378"/>
      <c r="Q20" s="1378"/>
    </row>
    <row r="21" spans="1:17" s="1123" customFormat="1" ht="24.95" hidden="1" customHeight="1">
      <c r="A21" s="1491">
        <v>9</v>
      </c>
      <c r="B21" s="1492" t="s">
        <v>252</v>
      </c>
      <c r="C21" s="1493">
        <v>0</v>
      </c>
      <c r="D21" s="1493">
        <v>0</v>
      </c>
      <c r="E21" s="1378"/>
      <c r="F21" s="1378"/>
      <c r="G21" s="1378"/>
      <c r="H21" s="1378"/>
      <c r="I21" s="1378"/>
      <c r="J21" s="1378"/>
      <c r="K21" s="1378"/>
      <c r="L21" s="1378"/>
      <c r="M21" s="1378"/>
      <c r="N21" s="1378"/>
      <c r="O21" s="1378"/>
      <c r="P21" s="1378"/>
      <c r="Q21" s="1378"/>
    </row>
    <row r="22" spans="1:17" s="1123" customFormat="1" ht="24.95" hidden="1" customHeight="1">
      <c r="A22" s="1491">
        <v>10</v>
      </c>
      <c r="B22" s="1492" t="s">
        <v>251</v>
      </c>
      <c r="C22" s="1493">
        <v>0</v>
      </c>
      <c r="D22" s="1493">
        <v>0</v>
      </c>
      <c r="E22" s="1378"/>
      <c r="F22" s="1378"/>
      <c r="G22" s="1378"/>
      <c r="H22" s="1378"/>
      <c r="I22" s="1378"/>
      <c r="J22" s="1378"/>
      <c r="K22" s="1378"/>
      <c r="L22" s="1378"/>
      <c r="M22" s="1378"/>
      <c r="N22" s="1378"/>
      <c r="O22" s="1378"/>
      <c r="P22" s="1378"/>
      <c r="Q22" s="1378"/>
    </row>
    <row r="23" spans="1:17" s="1123" customFormat="1" ht="24.95" hidden="1" customHeight="1">
      <c r="A23" s="1491">
        <v>11</v>
      </c>
      <c r="B23" s="1492" t="s">
        <v>250</v>
      </c>
      <c r="C23" s="1493">
        <v>0</v>
      </c>
      <c r="D23" s="1493">
        <v>0</v>
      </c>
      <c r="E23" s="1378"/>
      <c r="F23" s="1378"/>
      <c r="G23" s="1378"/>
      <c r="H23" s="1378"/>
      <c r="I23" s="1378"/>
      <c r="J23" s="1378"/>
      <c r="K23" s="1378"/>
      <c r="L23" s="1378"/>
      <c r="M23" s="1378"/>
      <c r="N23" s="1378"/>
      <c r="O23" s="1378"/>
      <c r="P23" s="1378"/>
      <c r="Q23" s="1378"/>
    </row>
    <row r="24" spans="1:17" s="1123" customFormat="1" ht="24.95" hidden="1" customHeight="1">
      <c r="A24" s="1491">
        <v>12</v>
      </c>
      <c r="B24" s="1492" t="s">
        <v>249</v>
      </c>
      <c r="C24" s="1493">
        <v>0</v>
      </c>
      <c r="D24" s="1493">
        <v>0</v>
      </c>
      <c r="E24" s="1378"/>
      <c r="F24" s="1378"/>
      <c r="G24" s="1378"/>
      <c r="H24" s="1378"/>
      <c r="I24" s="1378"/>
      <c r="J24" s="1378"/>
      <c r="K24" s="1378"/>
      <c r="L24" s="1378"/>
      <c r="M24" s="1378"/>
      <c r="N24" s="1378"/>
      <c r="O24" s="1378"/>
      <c r="P24" s="1378"/>
      <c r="Q24" s="1378"/>
    </row>
    <row r="25" spans="1:17" s="1123" customFormat="1" ht="24.95" hidden="1" customHeight="1">
      <c r="A25" s="1491">
        <v>13</v>
      </c>
      <c r="B25" s="1492" t="s">
        <v>248</v>
      </c>
      <c r="C25" s="1493">
        <v>0</v>
      </c>
      <c r="D25" s="1493">
        <v>0</v>
      </c>
      <c r="E25" s="1378"/>
      <c r="F25" s="1378"/>
      <c r="G25" s="1378"/>
      <c r="H25" s="1378"/>
      <c r="I25" s="1378"/>
      <c r="J25" s="1378"/>
      <c r="K25" s="1378"/>
      <c r="L25" s="1378"/>
      <c r="M25" s="1378"/>
      <c r="N25" s="1378"/>
      <c r="O25" s="1378"/>
      <c r="P25" s="1378"/>
      <c r="Q25" s="1378"/>
    </row>
    <row r="26" spans="1:17" s="1123" customFormat="1" ht="24.95" hidden="1" customHeight="1">
      <c r="A26" s="1491">
        <v>14</v>
      </c>
      <c r="B26" s="1492" t="s">
        <v>247</v>
      </c>
      <c r="C26" s="1493">
        <v>0</v>
      </c>
      <c r="D26" s="1493">
        <v>0</v>
      </c>
      <c r="E26" s="1378"/>
      <c r="F26" s="1378"/>
      <c r="G26" s="1378"/>
      <c r="H26" s="1378"/>
      <c r="I26" s="1378"/>
      <c r="J26" s="1378"/>
      <c r="K26" s="1378"/>
      <c r="L26" s="1378"/>
      <c r="M26" s="1378"/>
      <c r="N26" s="1378"/>
      <c r="O26" s="1378"/>
      <c r="P26" s="1378"/>
      <c r="Q26" s="1378"/>
    </row>
    <row r="27" spans="1:17" s="1123" customFormat="1" ht="24.95" hidden="1" customHeight="1">
      <c r="A27" s="1491">
        <v>15</v>
      </c>
      <c r="B27" s="1492" t="s">
        <v>246</v>
      </c>
      <c r="C27" s="1493">
        <v>0</v>
      </c>
      <c r="D27" s="1493">
        <v>0</v>
      </c>
      <c r="E27" s="1378"/>
      <c r="F27" s="1378"/>
      <c r="G27" s="1378"/>
      <c r="H27" s="1378"/>
      <c r="I27" s="1378"/>
      <c r="J27" s="1378"/>
      <c r="K27" s="1378"/>
      <c r="L27" s="1378"/>
      <c r="M27" s="1378"/>
      <c r="N27" s="1378"/>
      <c r="O27" s="1378"/>
      <c r="P27" s="1378"/>
      <c r="Q27" s="1378"/>
    </row>
    <row r="28" spans="1:17" s="1123" customFormat="1" ht="24.95" hidden="1" customHeight="1">
      <c r="A28" s="1491">
        <v>16</v>
      </c>
      <c r="B28" s="1492" t="s">
        <v>232</v>
      </c>
      <c r="C28" s="1493">
        <v>0</v>
      </c>
      <c r="D28" s="1493">
        <v>0</v>
      </c>
      <c r="E28" s="1378"/>
      <c r="F28" s="1378"/>
      <c r="G28" s="1378"/>
      <c r="H28" s="1378"/>
      <c r="I28" s="1378"/>
      <c r="J28" s="1378"/>
      <c r="K28" s="1378"/>
      <c r="L28" s="1378"/>
      <c r="M28" s="1378"/>
      <c r="N28" s="1378"/>
      <c r="O28" s="1378"/>
      <c r="P28" s="1378"/>
      <c r="Q28" s="1378"/>
    </row>
    <row r="29" spans="1:17" s="1123" customFormat="1" ht="24.95" hidden="1" customHeight="1">
      <c r="A29" s="1491">
        <v>17</v>
      </c>
      <c r="B29" s="1492" t="s">
        <v>334</v>
      </c>
      <c r="C29" s="1493">
        <v>0</v>
      </c>
      <c r="D29" s="1493">
        <v>0</v>
      </c>
      <c r="E29" s="1378"/>
      <c r="F29" s="1378"/>
      <c r="G29" s="1378"/>
      <c r="H29" s="1378"/>
      <c r="I29" s="1378"/>
      <c r="J29" s="1378"/>
      <c r="K29" s="1378"/>
      <c r="L29" s="1378"/>
      <c r="M29" s="1378"/>
      <c r="N29" s="1378"/>
      <c r="O29" s="1378"/>
      <c r="P29" s="1378"/>
      <c r="Q29" s="1378"/>
    </row>
    <row r="30" spans="1:17" s="1123" customFormat="1" ht="24.95" hidden="1" customHeight="1">
      <c r="A30" s="1491">
        <v>18</v>
      </c>
      <c r="B30" s="1492" t="s">
        <v>324</v>
      </c>
      <c r="C30" s="1493">
        <v>0</v>
      </c>
      <c r="D30" s="1493">
        <v>0</v>
      </c>
      <c r="E30" s="1378"/>
      <c r="F30" s="1378"/>
      <c r="G30" s="1378"/>
      <c r="H30" s="1378"/>
      <c r="I30" s="1378"/>
      <c r="J30" s="1378"/>
      <c r="K30" s="1378"/>
      <c r="L30" s="1378"/>
      <c r="M30" s="1378"/>
      <c r="N30" s="1378"/>
      <c r="O30" s="1378"/>
      <c r="P30" s="1378"/>
      <c r="Q30" s="1378"/>
    </row>
    <row r="31" spans="1:17" s="1123" customFormat="1" ht="24.95" hidden="1" customHeight="1">
      <c r="A31" s="1491">
        <v>19</v>
      </c>
      <c r="B31" s="1492" t="s">
        <v>245</v>
      </c>
      <c r="C31" s="1493">
        <v>0</v>
      </c>
      <c r="D31" s="1493">
        <v>0</v>
      </c>
      <c r="E31" s="1378"/>
      <c r="F31" s="1378"/>
      <c r="G31" s="1378"/>
      <c r="H31" s="1378"/>
      <c r="I31" s="1378"/>
      <c r="J31" s="1378"/>
      <c r="K31" s="1378"/>
      <c r="L31" s="1378"/>
      <c r="M31" s="1378"/>
      <c r="N31" s="1378"/>
      <c r="O31" s="1378"/>
      <c r="P31" s="1378"/>
      <c r="Q31" s="1378"/>
    </row>
    <row r="32" spans="1:17" s="1123" customFormat="1" ht="24.95" hidden="1" customHeight="1">
      <c r="A32" s="1491">
        <v>20</v>
      </c>
      <c r="B32" s="1492" t="s">
        <v>244</v>
      </c>
      <c r="C32" s="1493">
        <v>0</v>
      </c>
      <c r="D32" s="1493">
        <v>0</v>
      </c>
      <c r="E32" s="1378"/>
      <c r="F32" s="1378"/>
      <c r="G32" s="1378"/>
      <c r="H32" s="1378"/>
      <c r="I32" s="1378"/>
      <c r="J32" s="1378"/>
      <c r="K32" s="1378"/>
      <c r="L32" s="1378"/>
      <c r="M32" s="1378"/>
      <c r="N32" s="1378"/>
      <c r="O32" s="1378"/>
      <c r="P32" s="1378"/>
      <c r="Q32" s="1378"/>
    </row>
    <row r="33" spans="1:17" s="1123" customFormat="1" ht="24.95" hidden="1" customHeight="1">
      <c r="A33" s="1491">
        <v>21</v>
      </c>
      <c r="B33" s="1492" t="s">
        <v>243</v>
      </c>
      <c r="C33" s="1493">
        <v>0</v>
      </c>
      <c r="D33" s="1493">
        <v>0</v>
      </c>
      <c r="E33" s="1378"/>
      <c r="F33" s="1378"/>
      <c r="G33" s="1378"/>
      <c r="H33" s="1378"/>
      <c r="I33" s="1378"/>
      <c r="J33" s="1378"/>
      <c r="K33" s="1378"/>
      <c r="L33" s="1378"/>
      <c r="M33" s="1378"/>
      <c r="N33" s="1378"/>
      <c r="O33" s="1378"/>
      <c r="P33" s="1378"/>
      <c r="Q33" s="1378"/>
    </row>
    <row r="34" spans="1:17" s="1123" customFormat="1" ht="24.95" hidden="1" customHeight="1">
      <c r="A34" s="1491">
        <v>22</v>
      </c>
      <c r="B34" s="1492" t="s">
        <v>1143</v>
      </c>
      <c r="C34" s="1493">
        <v>0</v>
      </c>
      <c r="D34" s="1493">
        <v>0</v>
      </c>
      <c r="E34" s="1378"/>
      <c r="F34" s="1378"/>
      <c r="G34" s="1378"/>
      <c r="H34" s="1378"/>
      <c r="I34" s="1378"/>
      <c r="J34" s="1378"/>
      <c r="K34" s="1378"/>
      <c r="L34" s="1378"/>
      <c r="M34" s="1378"/>
      <c r="N34" s="1378"/>
      <c r="O34" s="1378"/>
      <c r="P34" s="1378"/>
      <c r="Q34" s="1378"/>
    </row>
    <row r="35" spans="1:17" s="1123" customFormat="1" ht="24.95" hidden="1" customHeight="1">
      <c r="A35" s="1491">
        <v>23</v>
      </c>
      <c r="B35" s="1492" t="s">
        <v>240</v>
      </c>
      <c r="C35" s="1493">
        <v>0</v>
      </c>
      <c r="D35" s="1493">
        <v>0</v>
      </c>
      <c r="E35" s="1378"/>
      <c r="F35" s="1378"/>
      <c r="G35" s="1378"/>
      <c r="H35" s="1378"/>
      <c r="I35" s="1378"/>
      <c r="J35" s="1378"/>
      <c r="K35" s="1378"/>
      <c r="L35" s="1378"/>
      <c r="M35" s="1378"/>
      <c r="N35" s="1378"/>
      <c r="O35" s="1378"/>
      <c r="P35" s="1378"/>
      <c r="Q35" s="1378"/>
    </row>
    <row r="36" spans="1:17" s="1123" customFormat="1" ht="24.95" hidden="1" customHeight="1">
      <c r="A36" s="1491">
        <v>24</v>
      </c>
      <c r="B36" s="1492" t="s">
        <v>241</v>
      </c>
      <c r="C36" s="1493">
        <v>0</v>
      </c>
      <c r="D36" s="1493">
        <v>0</v>
      </c>
      <c r="E36" s="1378"/>
      <c r="F36" s="1378"/>
      <c r="G36" s="1378"/>
      <c r="H36" s="1378"/>
      <c r="I36" s="1378"/>
      <c r="J36" s="1378"/>
      <c r="K36" s="1378"/>
      <c r="L36" s="1378"/>
      <c r="M36" s="1378"/>
      <c r="N36" s="1378"/>
      <c r="O36" s="1378"/>
      <c r="P36" s="1378"/>
      <c r="Q36" s="1378"/>
    </row>
    <row r="37" spans="1:17" s="1123" customFormat="1" ht="24.95" hidden="1" customHeight="1">
      <c r="A37" s="1491">
        <v>25</v>
      </c>
      <c r="B37" s="1492" t="s">
        <v>242</v>
      </c>
      <c r="C37" s="1493">
        <v>0</v>
      </c>
      <c r="D37" s="1493">
        <v>0</v>
      </c>
      <c r="E37" s="1378"/>
      <c r="F37" s="1378"/>
      <c r="G37" s="1378"/>
      <c r="H37" s="1378"/>
      <c r="I37" s="1378"/>
      <c r="J37" s="1378"/>
      <c r="K37" s="1378"/>
      <c r="L37" s="1378"/>
      <c r="M37" s="1378"/>
      <c r="N37" s="1378"/>
      <c r="O37" s="1378"/>
      <c r="P37" s="1378"/>
      <c r="Q37" s="1378"/>
    </row>
    <row r="38" spans="1:17" s="1123" customFormat="1" ht="24.95" hidden="1" customHeight="1">
      <c r="A38" s="1491">
        <v>26</v>
      </c>
      <c r="B38" s="1492" t="s">
        <v>259</v>
      </c>
      <c r="C38" s="1493">
        <v>0</v>
      </c>
      <c r="D38" s="1493">
        <v>0</v>
      </c>
      <c r="E38" s="1378"/>
      <c r="F38" s="1378"/>
      <c r="G38" s="1378"/>
      <c r="H38" s="1378"/>
      <c r="I38" s="1378"/>
      <c r="J38" s="1378"/>
      <c r="K38" s="1378"/>
      <c r="L38" s="1378"/>
      <c r="M38" s="1378"/>
      <c r="N38" s="1378"/>
      <c r="O38" s="1378"/>
      <c r="P38" s="1378"/>
      <c r="Q38" s="1378"/>
    </row>
    <row r="39" spans="1:17" s="1123" customFormat="1" ht="24.95" hidden="1" customHeight="1">
      <c r="A39" s="1491">
        <v>27</v>
      </c>
      <c r="B39" s="1492" t="s">
        <v>1038</v>
      </c>
      <c r="C39" s="1493">
        <v>0</v>
      </c>
      <c r="D39" s="1493">
        <v>0</v>
      </c>
      <c r="E39" s="1378"/>
      <c r="F39" s="1378"/>
      <c r="G39" s="1378"/>
      <c r="H39" s="1378"/>
      <c r="I39" s="1378"/>
      <c r="J39" s="1378"/>
      <c r="K39" s="1378"/>
      <c r="L39" s="1378"/>
      <c r="M39" s="1378"/>
      <c r="N39" s="1378"/>
      <c r="O39" s="1378"/>
      <c r="P39" s="1378"/>
      <c r="Q39" s="1378"/>
    </row>
    <row r="40" spans="1:17" s="1123" customFormat="1" ht="24.95" hidden="1" customHeight="1">
      <c r="A40" s="1491">
        <v>28</v>
      </c>
      <c r="B40" s="1492" t="s">
        <v>1041</v>
      </c>
      <c r="C40" s="1493">
        <v>0</v>
      </c>
      <c r="D40" s="1493">
        <v>0</v>
      </c>
      <c r="E40" s="1378"/>
      <c r="F40" s="1378"/>
      <c r="G40" s="1378"/>
      <c r="H40" s="1378"/>
      <c r="I40" s="1378"/>
      <c r="J40" s="1378"/>
      <c r="K40" s="1378"/>
      <c r="L40" s="1378"/>
      <c r="M40" s="1378"/>
      <c r="N40" s="1378"/>
      <c r="O40" s="1378"/>
      <c r="P40" s="1378"/>
      <c r="Q40" s="1378"/>
    </row>
    <row r="41" spans="1:17" s="1495" customFormat="1" ht="24.95" hidden="1" customHeight="1">
      <c r="A41" s="1494" t="s">
        <v>396</v>
      </c>
      <c r="B41" s="1489" t="s">
        <v>270</v>
      </c>
      <c r="C41" s="1490">
        <v>0</v>
      </c>
      <c r="D41" s="1490">
        <v>0</v>
      </c>
      <c r="E41" s="1490">
        <v>0</v>
      </c>
      <c r="F41" s="1490">
        <v>0</v>
      </c>
      <c r="G41" s="1490">
        <v>0</v>
      </c>
      <c r="H41" s="1490">
        <v>0</v>
      </c>
      <c r="I41" s="1490">
        <v>0</v>
      </c>
      <c r="J41" s="1490">
        <v>0</v>
      </c>
      <c r="K41" s="1490">
        <v>0</v>
      </c>
      <c r="L41" s="1490">
        <v>0</v>
      </c>
      <c r="M41" s="1490">
        <v>0</v>
      </c>
      <c r="N41" s="1490">
        <v>0</v>
      </c>
      <c r="O41" s="1490">
        <v>0</v>
      </c>
      <c r="P41" s="1490">
        <v>0</v>
      </c>
      <c r="Q41" s="1490">
        <v>0</v>
      </c>
    </row>
    <row r="42" spans="1:17" s="1495" customFormat="1" ht="24.95" hidden="1" customHeight="1">
      <c r="A42" s="1496">
        <v>1</v>
      </c>
      <c r="B42" s="1489" t="s">
        <v>488</v>
      </c>
      <c r="C42" s="1490">
        <v>0</v>
      </c>
      <c r="D42" s="1490">
        <v>0</v>
      </c>
      <c r="E42" s="1490">
        <v>0</v>
      </c>
      <c r="F42" s="1490">
        <v>0</v>
      </c>
      <c r="G42" s="1490">
        <v>0</v>
      </c>
      <c r="H42" s="1490">
        <v>0</v>
      </c>
      <c r="I42" s="1490">
        <v>0</v>
      </c>
      <c r="J42" s="1490">
        <v>0</v>
      </c>
      <c r="K42" s="1490">
        <v>0</v>
      </c>
      <c r="L42" s="1490">
        <v>0</v>
      </c>
      <c r="M42" s="1490">
        <v>0</v>
      </c>
      <c r="N42" s="1490">
        <v>0</v>
      </c>
      <c r="O42" s="1490">
        <v>0</v>
      </c>
      <c r="P42" s="1490">
        <v>0</v>
      </c>
      <c r="Q42" s="1490">
        <v>0</v>
      </c>
    </row>
    <row r="43" spans="1:17" ht="24.95" hidden="1" customHeight="1">
      <c r="A43" s="1488">
        <v>29</v>
      </c>
      <c r="B43" s="731" t="s">
        <v>260</v>
      </c>
      <c r="C43" s="1493">
        <v>0</v>
      </c>
      <c r="D43" s="1493">
        <v>0</v>
      </c>
      <c r="E43" s="1378"/>
      <c r="F43" s="1378"/>
      <c r="G43" s="1378"/>
      <c r="H43" s="1378"/>
      <c r="I43" s="1378"/>
      <c r="J43" s="1378"/>
      <c r="K43" s="1378"/>
      <c r="L43" s="1378"/>
      <c r="M43" s="1378"/>
      <c r="N43" s="1378"/>
      <c r="O43" s="1378"/>
      <c r="P43" s="1378"/>
      <c r="Q43" s="1378"/>
    </row>
    <row r="44" spans="1:17" ht="24.95" hidden="1" customHeight="1">
      <c r="A44" s="1488">
        <v>30</v>
      </c>
      <c r="B44" s="731" t="s">
        <v>261</v>
      </c>
      <c r="C44" s="1493">
        <v>0</v>
      </c>
      <c r="D44" s="1493">
        <v>0</v>
      </c>
      <c r="E44" s="1378"/>
      <c r="F44" s="1378"/>
      <c r="G44" s="1378"/>
      <c r="H44" s="1378"/>
      <c r="I44" s="1378"/>
      <c r="J44" s="1378"/>
      <c r="K44" s="1378"/>
      <c r="L44" s="1378"/>
      <c r="M44" s="1378"/>
      <c r="N44" s="1378"/>
      <c r="O44" s="1378"/>
      <c r="P44" s="1378"/>
      <c r="Q44" s="1378"/>
    </row>
    <row r="45" spans="1:17" ht="24.95" hidden="1" customHeight="1">
      <c r="A45" s="1488">
        <v>31</v>
      </c>
      <c r="B45" s="731" t="s">
        <v>262</v>
      </c>
      <c r="C45" s="1493">
        <v>0</v>
      </c>
      <c r="D45" s="1493">
        <v>0</v>
      </c>
      <c r="E45" s="1378"/>
      <c r="F45" s="1378"/>
      <c r="G45" s="1378"/>
      <c r="H45" s="1378"/>
      <c r="I45" s="1378"/>
      <c r="J45" s="1378"/>
      <c r="K45" s="1378"/>
      <c r="L45" s="1378"/>
      <c r="M45" s="1378"/>
      <c r="N45" s="1378"/>
      <c r="O45" s="1378"/>
      <c r="P45" s="1378"/>
      <c r="Q45" s="1378"/>
    </row>
    <row r="46" spans="1:17" ht="24.95" hidden="1" customHeight="1">
      <c r="A46" s="1488">
        <v>32</v>
      </c>
      <c r="B46" s="731" t="s">
        <v>263</v>
      </c>
      <c r="C46" s="1493">
        <v>0</v>
      </c>
      <c r="D46" s="1493">
        <v>0</v>
      </c>
      <c r="E46" s="1378"/>
      <c r="F46" s="1378"/>
      <c r="G46" s="1378"/>
      <c r="H46" s="1378"/>
      <c r="I46" s="1378"/>
      <c r="J46" s="1378"/>
      <c r="K46" s="1378"/>
      <c r="L46" s="1378"/>
      <c r="M46" s="1378"/>
      <c r="N46" s="1378"/>
      <c r="O46" s="1378"/>
      <c r="P46" s="1378"/>
      <c r="Q46" s="1378"/>
    </row>
    <row r="47" spans="1:17" ht="24.95" hidden="1" customHeight="1">
      <c r="A47" s="1488">
        <v>33</v>
      </c>
      <c r="B47" s="731" t="s">
        <v>264</v>
      </c>
      <c r="C47" s="1493">
        <v>0</v>
      </c>
      <c r="D47" s="1493">
        <v>0</v>
      </c>
      <c r="E47" s="1378"/>
      <c r="F47" s="1378"/>
      <c r="G47" s="1378"/>
      <c r="H47" s="1378"/>
      <c r="I47" s="1378"/>
      <c r="J47" s="1378"/>
      <c r="K47" s="1378"/>
      <c r="L47" s="1378"/>
      <c r="M47" s="1378"/>
      <c r="N47" s="1378"/>
      <c r="O47" s="1378"/>
      <c r="P47" s="1378"/>
      <c r="Q47" s="1378"/>
    </row>
    <row r="48" spans="1:17" s="1495" customFormat="1" ht="24.95" hidden="1" customHeight="1">
      <c r="A48" s="1496">
        <v>2</v>
      </c>
      <c r="B48" s="1489" t="s">
        <v>1144</v>
      </c>
      <c r="C48" s="1490">
        <v>0</v>
      </c>
      <c r="D48" s="1490">
        <v>0</v>
      </c>
      <c r="E48" s="1490">
        <v>0</v>
      </c>
      <c r="F48" s="1490">
        <v>0</v>
      </c>
      <c r="G48" s="1490">
        <v>0</v>
      </c>
      <c r="H48" s="1490">
        <v>0</v>
      </c>
      <c r="I48" s="1490">
        <v>0</v>
      </c>
      <c r="J48" s="1490">
        <v>0</v>
      </c>
      <c r="K48" s="1490">
        <v>0</v>
      </c>
      <c r="L48" s="1490">
        <v>0</v>
      </c>
      <c r="M48" s="1490">
        <v>0</v>
      </c>
      <c r="N48" s="1490">
        <v>0</v>
      </c>
      <c r="O48" s="1490">
        <v>0</v>
      </c>
      <c r="P48" s="1490">
        <v>0</v>
      </c>
      <c r="Q48" s="1490">
        <v>0</v>
      </c>
    </row>
    <row r="49" spans="1:17" ht="24.95" hidden="1" customHeight="1">
      <c r="A49" s="1488">
        <v>34</v>
      </c>
      <c r="B49" s="731" t="s">
        <v>1147</v>
      </c>
      <c r="C49" s="1493">
        <v>0</v>
      </c>
      <c r="D49" s="1493">
        <v>0</v>
      </c>
      <c r="E49" s="1378"/>
      <c r="F49" s="1378"/>
      <c r="G49" s="1378"/>
      <c r="H49" s="1378"/>
      <c r="I49" s="1378"/>
      <c r="J49" s="1378"/>
      <c r="K49" s="1378"/>
      <c r="L49" s="1378"/>
      <c r="M49" s="1378"/>
      <c r="N49" s="1378"/>
      <c r="O49" s="1378"/>
      <c r="P49" s="1378"/>
      <c r="Q49" s="1378"/>
    </row>
    <row r="50" spans="1:17" ht="24.95" hidden="1" customHeight="1">
      <c r="A50" s="1488">
        <v>35</v>
      </c>
      <c r="B50" s="731" t="s">
        <v>1146</v>
      </c>
      <c r="C50" s="1493">
        <v>0</v>
      </c>
      <c r="D50" s="1493">
        <v>0</v>
      </c>
      <c r="E50" s="1378"/>
      <c r="F50" s="1378"/>
      <c r="G50" s="1378"/>
      <c r="H50" s="1378"/>
      <c r="I50" s="1378"/>
      <c r="J50" s="1378"/>
      <c r="K50" s="1378"/>
      <c r="L50" s="1378"/>
      <c r="M50" s="1378"/>
      <c r="N50" s="1378"/>
      <c r="O50" s="1378"/>
      <c r="P50" s="1378"/>
      <c r="Q50" s="1378"/>
    </row>
    <row r="51" spans="1:17" ht="24.95" hidden="1" customHeight="1">
      <c r="A51" s="1488">
        <v>36</v>
      </c>
      <c r="B51" s="731" t="s">
        <v>1148</v>
      </c>
      <c r="C51" s="1493">
        <v>0</v>
      </c>
      <c r="D51" s="1493">
        <v>0</v>
      </c>
      <c r="E51" s="1378"/>
      <c r="F51" s="1378"/>
      <c r="G51" s="1378"/>
      <c r="H51" s="1378"/>
      <c r="I51" s="1378"/>
      <c r="J51" s="1378"/>
      <c r="K51" s="1378"/>
      <c r="L51" s="1378"/>
      <c r="M51" s="1378"/>
      <c r="N51" s="1378"/>
      <c r="O51" s="1378"/>
      <c r="P51" s="1378"/>
      <c r="Q51" s="1378"/>
    </row>
    <row r="52" spans="1:17" ht="24.95" hidden="1" customHeight="1">
      <c r="A52" s="1488">
        <v>37</v>
      </c>
      <c r="B52" s="731" t="s">
        <v>1145</v>
      </c>
      <c r="C52" s="1493">
        <v>0</v>
      </c>
      <c r="D52" s="1493">
        <v>0</v>
      </c>
      <c r="E52" s="1378"/>
      <c r="F52" s="1378"/>
      <c r="G52" s="1378"/>
      <c r="H52" s="1378"/>
      <c r="I52" s="1378"/>
      <c r="J52" s="1378"/>
      <c r="K52" s="1378"/>
      <c r="L52" s="1378"/>
      <c r="M52" s="1378"/>
      <c r="N52" s="1378"/>
      <c r="O52" s="1378"/>
      <c r="P52" s="1378"/>
      <c r="Q52" s="1378"/>
    </row>
    <row r="53" spans="1:17" ht="24.95" hidden="1" customHeight="1">
      <c r="A53" s="1488">
        <v>38</v>
      </c>
      <c r="B53" s="731" t="s">
        <v>265</v>
      </c>
      <c r="C53" s="1493">
        <v>0</v>
      </c>
      <c r="D53" s="1493">
        <v>0</v>
      </c>
      <c r="E53" s="1378"/>
      <c r="F53" s="1378"/>
      <c r="G53" s="1378"/>
      <c r="H53" s="1378"/>
      <c r="I53" s="1378"/>
      <c r="J53" s="1378"/>
      <c r="K53" s="1378"/>
      <c r="L53" s="1378"/>
      <c r="M53" s="1378"/>
      <c r="N53" s="1378"/>
      <c r="O53" s="1378"/>
      <c r="P53" s="1378"/>
      <c r="Q53" s="1378"/>
    </row>
    <row r="54" spans="1:17" ht="24.95" hidden="1" customHeight="1">
      <c r="A54" s="1488">
        <v>39</v>
      </c>
      <c r="B54" s="731" t="s">
        <v>266</v>
      </c>
      <c r="C54" s="1493">
        <v>0</v>
      </c>
      <c r="D54" s="1493">
        <v>0</v>
      </c>
      <c r="E54" s="1378"/>
      <c r="F54" s="1378"/>
      <c r="G54" s="1378"/>
      <c r="H54" s="1378"/>
      <c r="I54" s="1378"/>
      <c r="J54" s="1378"/>
      <c r="K54" s="1378"/>
      <c r="L54" s="1378"/>
      <c r="M54" s="1378"/>
      <c r="N54" s="1378"/>
      <c r="O54" s="1378"/>
      <c r="P54" s="1378"/>
      <c r="Q54" s="1378"/>
    </row>
    <row r="55" spans="1:17" ht="24.95" hidden="1" customHeight="1">
      <c r="A55" s="1488">
        <v>40</v>
      </c>
      <c r="B55" s="731" t="s">
        <v>267</v>
      </c>
      <c r="C55" s="1493">
        <v>0</v>
      </c>
      <c r="D55" s="1493">
        <v>0</v>
      </c>
      <c r="E55" s="1378"/>
      <c r="F55" s="1378"/>
      <c r="G55" s="1378"/>
      <c r="H55" s="1378"/>
      <c r="I55" s="1378"/>
      <c r="J55" s="1378"/>
      <c r="K55" s="1378"/>
      <c r="L55" s="1378"/>
      <c r="M55" s="1378"/>
      <c r="N55" s="1378"/>
      <c r="O55" s="1378"/>
      <c r="P55" s="1378"/>
      <c r="Q55" s="1378"/>
    </row>
    <row r="56" spans="1:17" s="1495" customFormat="1" ht="24.95" hidden="1" customHeight="1">
      <c r="A56" s="1494" t="s">
        <v>422</v>
      </c>
      <c r="B56" s="1489" t="s">
        <v>489</v>
      </c>
      <c r="C56" s="1490">
        <v>130000</v>
      </c>
      <c r="D56" s="1490">
        <v>130000</v>
      </c>
      <c r="E56" s="1490">
        <v>0</v>
      </c>
      <c r="F56" s="1490">
        <v>0</v>
      </c>
      <c r="G56" s="1490">
        <v>0</v>
      </c>
      <c r="H56" s="1490">
        <v>0</v>
      </c>
      <c r="I56" s="1490">
        <v>0</v>
      </c>
      <c r="J56" s="1490">
        <v>0</v>
      </c>
      <c r="K56" s="1490">
        <v>0</v>
      </c>
      <c r="L56" s="1490">
        <v>0</v>
      </c>
      <c r="M56" s="1490">
        <v>0</v>
      </c>
      <c r="N56" s="1490">
        <v>0</v>
      </c>
      <c r="O56" s="1490">
        <v>130000</v>
      </c>
      <c r="P56" s="1490">
        <v>0</v>
      </c>
      <c r="Q56" s="1490">
        <v>0</v>
      </c>
    </row>
    <row r="57" spans="1:17" ht="24.95" hidden="1" customHeight="1">
      <c r="A57" s="1488">
        <v>41</v>
      </c>
      <c r="B57" s="731" t="s">
        <v>1157</v>
      </c>
      <c r="C57" s="1493">
        <v>40000</v>
      </c>
      <c r="D57" s="1378">
        <v>40000</v>
      </c>
      <c r="E57" s="1378"/>
      <c r="F57" s="1378"/>
      <c r="G57" s="1378"/>
      <c r="H57" s="1378"/>
      <c r="I57" s="1378"/>
      <c r="J57" s="1378"/>
      <c r="K57" s="1378"/>
      <c r="L57" s="1378"/>
      <c r="M57" s="1378"/>
      <c r="N57" s="1378">
        <v>0</v>
      </c>
      <c r="O57" s="1378">
        <v>40000</v>
      </c>
      <c r="P57" s="1378"/>
      <c r="Q57" s="1378"/>
    </row>
    <row r="58" spans="1:17" ht="24.95" hidden="1" customHeight="1">
      <c r="A58" s="1488">
        <v>42</v>
      </c>
      <c r="B58" s="731" t="s">
        <v>1156</v>
      </c>
      <c r="C58" s="1493">
        <v>80000</v>
      </c>
      <c r="D58" s="1378">
        <v>80000</v>
      </c>
      <c r="E58" s="1378"/>
      <c r="F58" s="1378"/>
      <c r="G58" s="1378"/>
      <c r="H58" s="1378"/>
      <c r="I58" s="1378"/>
      <c r="J58" s="1378"/>
      <c r="K58" s="1378"/>
      <c r="L58" s="1378"/>
      <c r="M58" s="1378"/>
      <c r="N58" s="1378"/>
      <c r="O58" s="1378">
        <v>80000</v>
      </c>
      <c r="P58" s="1378"/>
      <c r="Q58" s="1378"/>
    </row>
    <row r="59" spans="1:17" ht="24.95" hidden="1" customHeight="1">
      <c r="A59" s="1488">
        <v>43</v>
      </c>
      <c r="B59" s="731" t="s">
        <v>1158</v>
      </c>
      <c r="C59" s="1493">
        <v>10000</v>
      </c>
      <c r="D59" s="1378">
        <v>10000</v>
      </c>
      <c r="E59" s="1378"/>
      <c r="F59" s="1378"/>
      <c r="G59" s="1378"/>
      <c r="H59" s="1378"/>
      <c r="I59" s="1378"/>
      <c r="J59" s="1378"/>
      <c r="K59" s="1378"/>
      <c r="L59" s="1378"/>
      <c r="M59" s="1378"/>
      <c r="N59" s="1378"/>
      <c r="O59" s="1378">
        <v>10000</v>
      </c>
      <c r="P59" s="1378"/>
      <c r="Q59" s="1378"/>
    </row>
    <row r="60" spans="1:17" s="1495" customFormat="1" ht="24.95" hidden="1" customHeight="1">
      <c r="A60" s="1494" t="s">
        <v>423</v>
      </c>
      <c r="B60" s="1489" t="s">
        <v>361</v>
      </c>
      <c r="C60" s="1490">
        <v>328342</v>
      </c>
      <c r="D60" s="1490">
        <v>328342</v>
      </c>
      <c r="E60" s="1490">
        <v>0</v>
      </c>
      <c r="F60" s="1490">
        <v>0</v>
      </c>
      <c r="G60" s="1490">
        <v>0</v>
      </c>
      <c r="H60" s="1490">
        <v>0</v>
      </c>
      <c r="I60" s="1490">
        <v>328342</v>
      </c>
      <c r="J60" s="1490">
        <v>0</v>
      </c>
      <c r="K60" s="1490">
        <v>0</v>
      </c>
      <c r="L60" s="1490">
        <v>0</v>
      </c>
      <c r="M60" s="1490">
        <v>0</v>
      </c>
      <c r="N60" s="1490">
        <v>0</v>
      </c>
      <c r="O60" s="1490">
        <v>0</v>
      </c>
      <c r="P60" s="1490">
        <v>0</v>
      </c>
      <c r="Q60" s="1490">
        <v>0</v>
      </c>
    </row>
    <row r="61" spans="1:17" s="1500" customFormat="1" ht="24.95" hidden="1" customHeight="1">
      <c r="A61" s="1497">
        <v>1</v>
      </c>
      <c r="B61" s="1498" t="s">
        <v>1164</v>
      </c>
      <c r="C61" s="1499">
        <v>0</v>
      </c>
      <c r="D61" s="1499">
        <v>0</v>
      </c>
      <c r="E61" s="1499">
        <v>0</v>
      </c>
      <c r="F61" s="1499">
        <v>0</v>
      </c>
      <c r="G61" s="1499">
        <v>0</v>
      </c>
      <c r="H61" s="1499">
        <v>0</v>
      </c>
      <c r="I61" s="1499">
        <v>0</v>
      </c>
      <c r="J61" s="1499">
        <v>0</v>
      </c>
      <c r="K61" s="1499">
        <v>0</v>
      </c>
      <c r="L61" s="1499">
        <v>0</v>
      </c>
      <c r="M61" s="1499">
        <v>0</v>
      </c>
      <c r="N61" s="1499">
        <v>0</v>
      </c>
      <c r="O61" s="1499">
        <v>0</v>
      </c>
      <c r="P61" s="1499">
        <v>0</v>
      </c>
      <c r="Q61" s="1499">
        <v>0</v>
      </c>
    </row>
    <row r="62" spans="1:17" ht="24.95" hidden="1" customHeight="1">
      <c r="A62" s="1488">
        <v>44</v>
      </c>
      <c r="B62" s="731" t="s">
        <v>1150</v>
      </c>
      <c r="C62" s="1493">
        <v>0</v>
      </c>
      <c r="D62" s="1493">
        <v>0</v>
      </c>
      <c r="E62" s="1378"/>
      <c r="F62" s="1378"/>
      <c r="G62" s="1378"/>
      <c r="H62" s="1378"/>
      <c r="I62" s="1378"/>
      <c r="J62" s="1378"/>
      <c r="K62" s="1378"/>
      <c r="L62" s="1378"/>
      <c r="M62" s="1378"/>
      <c r="N62" s="1378"/>
      <c r="O62" s="1378"/>
      <c r="P62" s="1378"/>
      <c r="Q62" s="1378"/>
    </row>
    <row r="63" spans="1:17" ht="24.95" hidden="1" customHeight="1">
      <c r="A63" s="1488">
        <v>45</v>
      </c>
      <c r="B63" s="731" t="s">
        <v>1149</v>
      </c>
      <c r="C63" s="1493">
        <v>0</v>
      </c>
      <c r="D63" s="1493">
        <v>0</v>
      </c>
      <c r="E63" s="1378"/>
      <c r="F63" s="1378"/>
      <c r="G63" s="1378"/>
      <c r="H63" s="1378"/>
      <c r="I63" s="1378"/>
      <c r="J63" s="1378"/>
      <c r="K63" s="1378"/>
      <c r="L63" s="1378"/>
      <c r="M63" s="1378"/>
      <c r="N63" s="1378"/>
      <c r="O63" s="1378"/>
      <c r="P63" s="1378"/>
      <c r="Q63" s="1378"/>
    </row>
    <row r="64" spans="1:17" ht="24.95" hidden="1" customHeight="1">
      <c r="A64" s="1488">
        <v>46</v>
      </c>
      <c r="B64" s="731" t="s">
        <v>1151</v>
      </c>
      <c r="C64" s="1493">
        <v>0</v>
      </c>
      <c r="D64" s="1493">
        <v>0</v>
      </c>
      <c r="E64" s="1378"/>
      <c r="F64" s="1378"/>
      <c r="G64" s="1378"/>
      <c r="H64" s="1378"/>
      <c r="I64" s="1378"/>
      <c r="J64" s="1378"/>
      <c r="K64" s="1378"/>
      <c r="L64" s="1378"/>
      <c r="M64" s="1378"/>
      <c r="N64" s="1378"/>
      <c r="O64" s="1378"/>
      <c r="P64" s="1378"/>
      <c r="Q64" s="1378"/>
    </row>
    <row r="65" spans="1:17" ht="24.95" hidden="1" customHeight="1">
      <c r="A65" s="1488">
        <v>47</v>
      </c>
      <c r="B65" s="731" t="s">
        <v>330</v>
      </c>
      <c r="C65" s="1493">
        <v>0</v>
      </c>
      <c r="D65" s="1493">
        <v>0</v>
      </c>
      <c r="E65" s="1378"/>
      <c r="F65" s="1378"/>
      <c r="G65" s="1378"/>
      <c r="H65" s="1378"/>
      <c r="I65" s="1378"/>
      <c r="J65" s="1378"/>
      <c r="K65" s="1378"/>
      <c r="L65" s="1378"/>
      <c r="M65" s="1378"/>
      <c r="N65" s="1378"/>
      <c r="O65" s="1378"/>
      <c r="P65" s="1378"/>
      <c r="Q65" s="1378"/>
    </row>
    <row r="66" spans="1:17" ht="24.95" hidden="1" customHeight="1">
      <c r="A66" s="1488">
        <v>48</v>
      </c>
      <c r="B66" s="731" t="s">
        <v>331</v>
      </c>
      <c r="C66" s="1493">
        <v>0</v>
      </c>
      <c r="D66" s="1493">
        <v>0</v>
      </c>
      <c r="E66" s="1378"/>
      <c r="F66" s="1378"/>
      <c r="G66" s="1378"/>
      <c r="H66" s="1378"/>
      <c r="I66" s="1378"/>
      <c r="J66" s="1378"/>
      <c r="K66" s="1378"/>
      <c r="L66" s="1378"/>
      <c r="M66" s="1378"/>
      <c r="N66" s="1378"/>
      <c r="O66" s="1378"/>
      <c r="P66" s="1378"/>
      <c r="Q66" s="1378"/>
    </row>
    <row r="67" spans="1:17" ht="24.95" hidden="1" customHeight="1">
      <c r="A67" s="1488">
        <v>49</v>
      </c>
      <c r="B67" s="731" t="s">
        <v>1155</v>
      </c>
      <c r="C67" s="1493">
        <v>0</v>
      </c>
      <c r="D67" s="1493">
        <v>0</v>
      </c>
      <c r="E67" s="1378"/>
      <c r="F67" s="1378"/>
      <c r="G67" s="1378"/>
      <c r="H67" s="1378"/>
      <c r="I67" s="1378"/>
      <c r="J67" s="1378"/>
      <c r="K67" s="1378"/>
      <c r="L67" s="1378"/>
      <c r="M67" s="1378"/>
      <c r="N67" s="1378"/>
      <c r="O67" s="1378"/>
      <c r="P67" s="1378"/>
      <c r="Q67" s="1378"/>
    </row>
    <row r="68" spans="1:17" ht="24.95" hidden="1" customHeight="1">
      <c r="A68" s="1488">
        <v>50</v>
      </c>
      <c r="B68" s="731" t="s">
        <v>1165</v>
      </c>
      <c r="C68" s="1493">
        <v>0</v>
      </c>
      <c r="D68" s="1493">
        <v>0</v>
      </c>
      <c r="E68" s="1378"/>
      <c r="F68" s="1378"/>
      <c r="G68" s="1378"/>
      <c r="H68" s="1378"/>
      <c r="I68" s="1378"/>
      <c r="J68" s="1378"/>
      <c r="K68" s="1378"/>
      <c r="L68" s="1378"/>
      <c r="M68" s="1378"/>
      <c r="N68" s="1378"/>
      <c r="O68" s="1378"/>
      <c r="P68" s="1378"/>
      <c r="Q68" s="1378"/>
    </row>
    <row r="69" spans="1:17" s="1500" customFormat="1" ht="24.95" hidden="1" customHeight="1">
      <c r="A69" s="1497">
        <v>2</v>
      </c>
      <c r="B69" s="1498" t="s">
        <v>1152</v>
      </c>
      <c r="C69" s="1499">
        <v>0</v>
      </c>
      <c r="D69" s="1499">
        <v>0</v>
      </c>
      <c r="E69" s="1499">
        <v>0</v>
      </c>
      <c r="F69" s="1499">
        <v>0</v>
      </c>
      <c r="G69" s="1499">
        <v>0</v>
      </c>
      <c r="H69" s="1499">
        <v>0</v>
      </c>
      <c r="I69" s="1499">
        <v>0</v>
      </c>
      <c r="J69" s="1499">
        <v>0</v>
      </c>
      <c r="K69" s="1499">
        <v>0</v>
      </c>
      <c r="L69" s="1499">
        <v>0</v>
      </c>
      <c r="M69" s="1499">
        <v>0</v>
      </c>
      <c r="N69" s="1499">
        <v>0</v>
      </c>
      <c r="O69" s="1499">
        <v>0</v>
      </c>
      <c r="P69" s="1499">
        <v>0</v>
      </c>
      <c r="Q69" s="1499">
        <v>0</v>
      </c>
    </row>
    <row r="70" spans="1:17" s="1500" customFormat="1" ht="24.95" hidden="1" customHeight="1">
      <c r="A70" s="1488">
        <v>51</v>
      </c>
      <c r="B70" s="731" t="s">
        <v>327</v>
      </c>
      <c r="C70" s="1493">
        <v>0</v>
      </c>
      <c r="D70" s="1493">
        <v>0</v>
      </c>
      <c r="E70" s="1378"/>
      <c r="F70" s="1378"/>
      <c r="G70" s="1378"/>
      <c r="H70" s="1378"/>
      <c r="I70" s="1378"/>
      <c r="J70" s="1378"/>
      <c r="K70" s="1378"/>
      <c r="L70" s="1378"/>
      <c r="M70" s="1378"/>
      <c r="N70" s="1378"/>
      <c r="O70" s="1378"/>
      <c r="P70" s="1378"/>
      <c r="Q70" s="1378"/>
    </row>
    <row r="71" spans="1:17" ht="24.95" hidden="1" customHeight="1">
      <c r="A71" s="1488">
        <v>52</v>
      </c>
      <c r="B71" s="731" t="s">
        <v>326</v>
      </c>
      <c r="C71" s="1493">
        <v>0</v>
      </c>
      <c r="D71" s="1493">
        <v>0</v>
      </c>
      <c r="E71" s="1378"/>
      <c r="F71" s="1378"/>
      <c r="G71" s="1378"/>
      <c r="H71" s="1378"/>
      <c r="I71" s="1378"/>
      <c r="J71" s="1378"/>
      <c r="K71" s="1378"/>
      <c r="L71" s="1378"/>
      <c r="M71" s="1378"/>
      <c r="N71" s="1378"/>
      <c r="O71" s="1378"/>
      <c r="P71" s="1378"/>
      <c r="Q71" s="1378"/>
    </row>
    <row r="72" spans="1:17" ht="24.95" hidden="1" customHeight="1">
      <c r="A72" s="1488">
        <v>53</v>
      </c>
      <c r="B72" s="731" t="s">
        <v>328</v>
      </c>
      <c r="C72" s="1493">
        <v>0</v>
      </c>
      <c r="D72" s="1493">
        <v>0</v>
      </c>
      <c r="E72" s="1378"/>
      <c r="F72" s="1378"/>
      <c r="G72" s="1378"/>
      <c r="H72" s="1378"/>
      <c r="I72" s="1378"/>
      <c r="J72" s="1378"/>
      <c r="K72" s="1378"/>
      <c r="L72" s="1378"/>
      <c r="M72" s="1378"/>
      <c r="N72" s="1378"/>
      <c r="O72" s="1378"/>
      <c r="P72" s="1378"/>
      <c r="Q72" s="1378"/>
    </row>
    <row r="73" spans="1:17" ht="24.95" hidden="1" customHeight="1">
      <c r="A73" s="1488">
        <v>54</v>
      </c>
      <c r="B73" s="731" t="s">
        <v>449</v>
      </c>
      <c r="C73" s="1493">
        <v>0</v>
      </c>
      <c r="D73" s="1493">
        <v>0</v>
      </c>
      <c r="E73" s="1378"/>
      <c r="F73" s="1378"/>
      <c r="G73" s="1378"/>
      <c r="H73" s="1378"/>
      <c r="I73" s="1378"/>
      <c r="J73" s="1378"/>
      <c r="K73" s="1378"/>
      <c r="L73" s="1378"/>
      <c r="M73" s="1378"/>
      <c r="N73" s="1378"/>
      <c r="O73" s="1378"/>
      <c r="P73" s="1378"/>
      <c r="Q73" s="1378"/>
    </row>
    <row r="74" spans="1:17" ht="24.95" hidden="1" customHeight="1">
      <c r="A74" s="1488">
        <v>55</v>
      </c>
      <c r="B74" s="731" t="s">
        <v>329</v>
      </c>
      <c r="C74" s="1493">
        <v>0</v>
      </c>
      <c r="D74" s="1493">
        <v>0</v>
      </c>
      <c r="E74" s="1378"/>
      <c r="F74" s="1378"/>
      <c r="G74" s="1378"/>
      <c r="H74" s="1378"/>
      <c r="I74" s="1378"/>
      <c r="J74" s="1378"/>
      <c r="K74" s="1378"/>
      <c r="L74" s="1378"/>
      <c r="M74" s="1378"/>
      <c r="N74" s="1378"/>
      <c r="O74" s="1378"/>
      <c r="P74" s="1378"/>
      <c r="Q74" s="1378"/>
    </row>
    <row r="75" spans="1:17" s="1500" customFormat="1" ht="24.95" hidden="1" customHeight="1">
      <c r="A75" s="1488">
        <v>56</v>
      </c>
      <c r="B75" s="731" t="s">
        <v>31</v>
      </c>
      <c r="C75" s="1493">
        <v>0</v>
      </c>
      <c r="D75" s="1493">
        <v>0</v>
      </c>
      <c r="E75" s="1378"/>
      <c r="F75" s="1378"/>
      <c r="G75" s="1378"/>
      <c r="H75" s="1378"/>
      <c r="I75" s="1378"/>
      <c r="J75" s="1378"/>
      <c r="K75" s="1378"/>
      <c r="L75" s="1378"/>
      <c r="M75" s="1378"/>
      <c r="N75" s="1378"/>
      <c r="O75" s="1378"/>
      <c r="P75" s="1378"/>
      <c r="Q75" s="1378"/>
    </row>
    <row r="76" spans="1:17" ht="24.95" hidden="1" customHeight="1">
      <c r="A76" s="1488">
        <v>57</v>
      </c>
      <c r="B76" s="731" t="s">
        <v>332</v>
      </c>
      <c r="C76" s="1493">
        <v>0</v>
      </c>
      <c r="D76" s="1493">
        <v>0</v>
      </c>
      <c r="E76" s="1378"/>
      <c r="F76" s="1378"/>
      <c r="G76" s="1378"/>
      <c r="H76" s="1378"/>
      <c r="I76" s="1378"/>
      <c r="J76" s="1378"/>
      <c r="K76" s="1378"/>
      <c r="L76" s="1378"/>
      <c r="M76" s="1378"/>
      <c r="N76" s="1378"/>
      <c r="O76" s="1378"/>
      <c r="P76" s="1378"/>
      <c r="Q76" s="1378"/>
    </row>
    <row r="77" spans="1:17" ht="24.95" hidden="1" customHeight="1">
      <c r="A77" s="1488">
        <v>58</v>
      </c>
      <c r="B77" s="731" t="s">
        <v>333</v>
      </c>
      <c r="C77" s="1493">
        <v>0</v>
      </c>
      <c r="D77" s="1493">
        <v>0</v>
      </c>
      <c r="E77" s="1378"/>
      <c r="F77" s="1378"/>
      <c r="G77" s="1378"/>
      <c r="H77" s="1378"/>
      <c r="I77" s="1378"/>
      <c r="J77" s="1378"/>
      <c r="K77" s="1378"/>
      <c r="L77" s="1378"/>
      <c r="M77" s="1378"/>
      <c r="N77" s="1378"/>
      <c r="O77" s="1378"/>
      <c r="P77" s="1378"/>
      <c r="Q77" s="1378"/>
    </row>
    <row r="78" spans="1:17" ht="24.95" hidden="1" customHeight="1">
      <c r="A78" s="1488">
        <v>59</v>
      </c>
      <c r="B78" s="731" t="s">
        <v>229</v>
      </c>
      <c r="C78" s="1493">
        <v>0</v>
      </c>
      <c r="D78" s="1493">
        <v>0</v>
      </c>
      <c r="E78" s="1378"/>
      <c r="F78" s="1378"/>
      <c r="G78" s="1378"/>
      <c r="H78" s="1378"/>
      <c r="I78" s="1378"/>
      <c r="J78" s="1378"/>
      <c r="K78" s="1378"/>
      <c r="L78" s="1378"/>
      <c r="M78" s="1378"/>
      <c r="N78" s="1378"/>
      <c r="O78" s="1378"/>
      <c r="P78" s="1378"/>
      <c r="Q78" s="1378"/>
    </row>
    <row r="79" spans="1:17" ht="24.95" hidden="1" customHeight="1">
      <c r="A79" s="1488">
        <v>60</v>
      </c>
      <c r="B79" s="731" t="s">
        <v>360</v>
      </c>
      <c r="C79" s="1493">
        <v>0</v>
      </c>
      <c r="D79" s="1493">
        <v>0</v>
      </c>
      <c r="E79" s="1378"/>
      <c r="F79" s="1378"/>
      <c r="G79" s="1378"/>
      <c r="H79" s="1378"/>
      <c r="I79" s="1378"/>
      <c r="J79" s="1378"/>
      <c r="K79" s="1378"/>
      <c r="L79" s="1378"/>
      <c r="M79" s="1378"/>
      <c r="N79" s="1378"/>
      <c r="O79" s="1378"/>
      <c r="P79" s="1378"/>
      <c r="Q79" s="1378"/>
    </row>
    <row r="80" spans="1:17" ht="24.95" hidden="1" customHeight="1">
      <c r="A80" s="1488">
        <v>61</v>
      </c>
      <c r="B80" s="145" t="s">
        <v>450</v>
      </c>
      <c r="C80" s="1493">
        <v>0</v>
      </c>
      <c r="D80" s="1493">
        <v>0</v>
      </c>
      <c r="E80" s="1378"/>
      <c r="F80" s="1378"/>
      <c r="G80" s="1378"/>
      <c r="H80" s="1378"/>
      <c r="I80" s="1378"/>
      <c r="J80" s="1378"/>
      <c r="K80" s="1378"/>
      <c r="L80" s="1378"/>
      <c r="M80" s="1378"/>
      <c r="N80" s="1378"/>
      <c r="O80" s="1378"/>
      <c r="P80" s="1378"/>
      <c r="Q80" s="1378"/>
    </row>
    <row r="81" spans="1:17" ht="24.95" hidden="1" customHeight="1">
      <c r="A81" s="1488">
        <v>62</v>
      </c>
      <c r="B81" s="145" t="s">
        <v>647</v>
      </c>
      <c r="C81" s="1493">
        <v>0</v>
      </c>
      <c r="D81" s="1493">
        <v>0</v>
      </c>
      <c r="E81" s="1378"/>
      <c r="F81" s="1378"/>
      <c r="G81" s="1378"/>
      <c r="H81" s="1378"/>
      <c r="I81" s="1378"/>
      <c r="J81" s="1378"/>
      <c r="K81" s="1378"/>
      <c r="L81" s="1378"/>
      <c r="M81" s="1378"/>
      <c r="N81" s="1378"/>
      <c r="O81" s="1378"/>
      <c r="P81" s="1378"/>
      <c r="Q81" s="1378"/>
    </row>
    <row r="82" spans="1:17" ht="24.95" hidden="1" customHeight="1">
      <c r="A82" s="1488">
        <v>63</v>
      </c>
      <c r="B82" s="145" t="s">
        <v>648</v>
      </c>
      <c r="C82" s="1493">
        <v>0</v>
      </c>
      <c r="D82" s="1493">
        <v>0</v>
      </c>
      <c r="E82" s="1378"/>
      <c r="F82" s="1378"/>
      <c r="G82" s="1378"/>
      <c r="H82" s="1378"/>
      <c r="I82" s="1378"/>
      <c r="J82" s="1378"/>
      <c r="K82" s="1378"/>
      <c r="L82" s="1378"/>
      <c r="M82" s="1378"/>
      <c r="N82" s="1378"/>
      <c r="O82" s="1378"/>
      <c r="P82" s="1378"/>
      <c r="Q82" s="1378"/>
    </row>
    <row r="83" spans="1:17" ht="24.95" hidden="1" customHeight="1">
      <c r="A83" s="1488">
        <v>64</v>
      </c>
      <c r="B83" s="145" t="s">
        <v>1166</v>
      </c>
      <c r="C83" s="1493">
        <v>0</v>
      </c>
      <c r="D83" s="1493">
        <v>0</v>
      </c>
      <c r="E83" s="1501"/>
      <c r="F83" s="1501"/>
      <c r="G83" s="1501"/>
      <c r="H83" s="1501"/>
      <c r="I83" s="1501"/>
      <c r="J83" s="1501"/>
      <c r="K83" s="1501"/>
      <c r="L83" s="1501"/>
      <c r="M83" s="1501"/>
      <c r="N83" s="1501"/>
      <c r="O83" s="1501"/>
      <c r="P83" s="1501"/>
      <c r="Q83" s="1501"/>
    </row>
    <row r="84" spans="1:17" ht="24.95" hidden="1" customHeight="1">
      <c r="A84" s="1488">
        <v>65</v>
      </c>
      <c r="B84" s="145" t="s">
        <v>1167</v>
      </c>
      <c r="C84" s="1493">
        <v>0</v>
      </c>
      <c r="D84" s="1493">
        <v>0</v>
      </c>
      <c r="E84" s="1501"/>
      <c r="F84" s="1501"/>
      <c r="G84" s="1501"/>
      <c r="H84" s="1501"/>
      <c r="I84" s="1501"/>
      <c r="J84" s="1501"/>
      <c r="K84" s="1501"/>
      <c r="L84" s="1501"/>
      <c r="M84" s="1501"/>
      <c r="N84" s="1501"/>
      <c r="O84" s="1501"/>
      <c r="P84" s="1501"/>
      <c r="Q84" s="1501"/>
    </row>
    <row r="85" spans="1:17" ht="24.95" hidden="1" customHeight="1">
      <c r="A85" s="1488">
        <v>66</v>
      </c>
      <c r="B85" s="145" t="s">
        <v>1168</v>
      </c>
      <c r="C85" s="1493">
        <v>0</v>
      </c>
      <c r="D85" s="1493">
        <v>0</v>
      </c>
      <c r="E85" s="1501"/>
      <c r="F85" s="1501"/>
      <c r="G85" s="1501"/>
      <c r="H85" s="1501"/>
      <c r="I85" s="1501"/>
      <c r="J85" s="1501"/>
      <c r="K85" s="1501"/>
      <c r="L85" s="1501"/>
      <c r="M85" s="1501"/>
      <c r="N85" s="1501"/>
      <c r="O85" s="1501"/>
      <c r="P85" s="1501"/>
      <c r="Q85" s="1501"/>
    </row>
    <row r="86" spans="1:17" ht="24.95" hidden="1" customHeight="1">
      <c r="A86" s="1488">
        <v>67</v>
      </c>
      <c r="B86" s="731" t="s">
        <v>1169</v>
      </c>
      <c r="C86" s="1493">
        <v>0</v>
      </c>
      <c r="D86" s="1493">
        <v>0</v>
      </c>
      <c r="E86" s="1378"/>
      <c r="F86" s="1378"/>
      <c r="G86" s="1378"/>
      <c r="H86" s="1378"/>
      <c r="I86" s="1378"/>
      <c r="J86" s="1378"/>
      <c r="K86" s="1378"/>
      <c r="L86" s="1378"/>
      <c r="M86" s="1378"/>
      <c r="N86" s="1378"/>
      <c r="O86" s="1378"/>
      <c r="P86" s="1378"/>
      <c r="Q86" s="1378"/>
    </row>
    <row r="87" spans="1:17" ht="24.95" hidden="1" customHeight="1">
      <c r="A87" s="1488">
        <v>68</v>
      </c>
      <c r="B87" s="731" t="s">
        <v>1170</v>
      </c>
      <c r="C87" s="1493">
        <v>0</v>
      </c>
      <c r="D87" s="1493">
        <v>0</v>
      </c>
      <c r="E87" s="1378"/>
      <c r="F87" s="1378"/>
      <c r="G87" s="1378"/>
      <c r="H87" s="1378"/>
      <c r="I87" s="1378"/>
      <c r="J87" s="1378"/>
      <c r="K87" s="1378"/>
      <c r="L87" s="1378"/>
      <c r="M87" s="1378"/>
      <c r="N87" s="1378"/>
      <c r="O87" s="1378"/>
      <c r="P87" s="1501"/>
      <c r="Q87" s="1501"/>
    </row>
    <row r="88" spans="1:17" ht="24.95" hidden="1" customHeight="1">
      <c r="A88" s="1488">
        <v>69</v>
      </c>
      <c r="B88" s="731" t="s">
        <v>1171</v>
      </c>
      <c r="C88" s="1493">
        <v>0</v>
      </c>
      <c r="D88" s="1493">
        <v>0</v>
      </c>
      <c r="E88" s="1378"/>
      <c r="F88" s="1378"/>
      <c r="G88" s="1378"/>
      <c r="H88" s="1378"/>
      <c r="I88" s="1378"/>
      <c r="J88" s="1378"/>
      <c r="K88" s="1378"/>
      <c r="L88" s="1378"/>
      <c r="M88" s="1378"/>
      <c r="N88" s="1378"/>
      <c r="O88" s="1378"/>
      <c r="P88" s="1501"/>
      <c r="Q88" s="1501"/>
    </row>
    <row r="89" spans="1:17" ht="24.95" hidden="1" customHeight="1">
      <c r="A89" s="1488">
        <v>70</v>
      </c>
      <c r="B89" s="731" t="s">
        <v>1172</v>
      </c>
      <c r="C89" s="1493">
        <v>0</v>
      </c>
      <c r="D89" s="1493">
        <v>0</v>
      </c>
      <c r="E89" s="1378"/>
      <c r="F89" s="1378"/>
      <c r="G89" s="1378"/>
      <c r="H89" s="1378"/>
      <c r="I89" s="1378"/>
      <c r="J89" s="1378"/>
      <c r="K89" s="1378"/>
      <c r="L89" s="1378"/>
      <c r="M89" s="1378"/>
      <c r="N89" s="1378"/>
      <c r="O89" s="1378"/>
      <c r="P89" s="1378"/>
      <c r="Q89" s="1378"/>
    </row>
    <row r="90" spans="1:17" s="1500" customFormat="1" ht="24.95" hidden="1" customHeight="1">
      <c r="A90" s="1497">
        <v>3</v>
      </c>
      <c r="B90" s="1498" t="s">
        <v>538</v>
      </c>
      <c r="C90" s="1502">
        <v>328342</v>
      </c>
      <c r="D90" s="1502">
        <v>328342</v>
      </c>
      <c r="E90" s="1502">
        <v>0</v>
      </c>
      <c r="F90" s="1502">
        <v>0</v>
      </c>
      <c r="G90" s="1502">
        <v>0</v>
      </c>
      <c r="H90" s="1502">
        <v>0</v>
      </c>
      <c r="I90" s="1502">
        <v>328342</v>
      </c>
      <c r="J90" s="1502">
        <v>0</v>
      </c>
      <c r="K90" s="1502">
        <v>0</v>
      </c>
      <c r="L90" s="1502">
        <v>0</v>
      </c>
      <c r="M90" s="1502">
        <v>0</v>
      </c>
      <c r="N90" s="1502">
        <v>0</v>
      </c>
      <c r="O90" s="1502">
        <v>0</v>
      </c>
      <c r="P90" s="1502">
        <v>0</v>
      </c>
      <c r="Q90" s="1502">
        <v>0</v>
      </c>
    </row>
    <row r="91" spans="1:17" ht="24.95" hidden="1" customHeight="1">
      <c r="A91" s="1503">
        <v>71</v>
      </c>
      <c r="B91" s="731" t="s">
        <v>369</v>
      </c>
      <c r="C91" s="1493">
        <v>0</v>
      </c>
      <c r="D91" s="1493">
        <v>0</v>
      </c>
      <c r="E91" s="1378"/>
      <c r="F91" s="1378"/>
      <c r="G91" s="1378"/>
      <c r="H91" s="1378"/>
      <c r="I91" s="1378"/>
      <c r="J91" s="1378"/>
      <c r="K91" s="1378"/>
      <c r="L91" s="1378"/>
      <c r="M91" s="1378"/>
      <c r="N91" s="1378"/>
      <c r="O91" s="1378"/>
      <c r="P91" s="1378"/>
      <c r="Q91" s="1378"/>
    </row>
    <row r="92" spans="1:17" ht="24.95" hidden="1" customHeight="1">
      <c r="A92" s="1503">
        <v>72</v>
      </c>
      <c r="B92" s="164" t="s">
        <v>370</v>
      </c>
      <c r="C92" s="1493">
        <v>0</v>
      </c>
      <c r="D92" s="1493">
        <v>0</v>
      </c>
      <c r="E92" s="1378"/>
      <c r="F92" s="1378"/>
      <c r="G92" s="1378"/>
      <c r="H92" s="1378"/>
      <c r="I92" s="1378"/>
      <c r="J92" s="1378"/>
      <c r="K92" s="1378"/>
      <c r="L92" s="1378"/>
      <c r="M92" s="1378"/>
      <c r="N92" s="1378"/>
      <c r="O92" s="1378"/>
      <c r="P92" s="1378"/>
      <c r="Q92" s="1378"/>
    </row>
    <row r="93" spans="1:17" ht="24.95" hidden="1" customHeight="1">
      <c r="A93" s="1503">
        <v>73</v>
      </c>
      <c r="B93" s="731" t="s">
        <v>1173</v>
      </c>
      <c r="C93" s="1493">
        <v>0</v>
      </c>
      <c r="D93" s="1493">
        <v>0</v>
      </c>
      <c r="E93" s="1378"/>
      <c r="F93" s="1378"/>
      <c r="G93" s="1378"/>
      <c r="H93" s="1378"/>
      <c r="I93" s="1378"/>
      <c r="J93" s="1378"/>
      <c r="K93" s="1378"/>
      <c r="L93" s="1378"/>
      <c r="M93" s="1378"/>
      <c r="N93" s="1378"/>
      <c r="O93" s="1378"/>
      <c r="P93" s="1378"/>
      <c r="Q93" s="1378"/>
    </row>
    <row r="94" spans="1:17" ht="24.95" hidden="1" customHeight="1">
      <c r="A94" s="1503">
        <v>74</v>
      </c>
      <c r="B94" s="731" t="s">
        <v>325</v>
      </c>
      <c r="C94" s="1493">
        <v>0</v>
      </c>
      <c r="D94" s="1493">
        <v>0</v>
      </c>
      <c r="E94" s="1378"/>
      <c r="F94" s="1378"/>
      <c r="G94" s="1378"/>
      <c r="H94" s="1378"/>
      <c r="I94" s="1378"/>
      <c r="J94" s="1378"/>
      <c r="K94" s="1378"/>
      <c r="L94" s="1378"/>
      <c r="M94" s="1378"/>
      <c r="N94" s="1378"/>
      <c r="O94" s="1378"/>
      <c r="P94" s="1378"/>
      <c r="Q94" s="1378"/>
    </row>
    <row r="95" spans="1:17" ht="24.95" hidden="1" customHeight="1">
      <c r="A95" s="1503">
        <v>75</v>
      </c>
      <c r="B95" s="731" t="s">
        <v>230</v>
      </c>
      <c r="C95" s="1493">
        <v>0</v>
      </c>
      <c r="D95" s="1493">
        <v>0</v>
      </c>
      <c r="E95" s="1378"/>
      <c r="F95" s="1378"/>
      <c r="G95" s="1378"/>
      <c r="H95" s="1378"/>
      <c r="I95" s="1378"/>
      <c r="J95" s="1378"/>
      <c r="K95" s="1378"/>
      <c r="L95" s="1378"/>
      <c r="M95" s="1378"/>
      <c r="N95" s="1378"/>
      <c r="O95" s="1378"/>
      <c r="P95" s="1378"/>
      <c r="Q95" s="1378"/>
    </row>
    <row r="96" spans="1:17" ht="24.95" hidden="1" customHeight="1">
      <c r="A96" s="1503">
        <v>76</v>
      </c>
      <c r="B96" s="731" t="s">
        <v>542</v>
      </c>
      <c r="C96" s="1493">
        <v>0</v>
      </c>
      <c r="D96" s="1493">
        <v>0</v>
      </c>
      <c r="E96" s="1378"/>
      <c r="F96" s="1378"/>
      <c r="G96" s="1378"/>
      <c r="H96" s="1378"/>
      <c r="I96" s="1378"/>
      <c r="J96" s="1378"/>
      <c r="K96" s="1378"/>
      <c r="L96" s="1378"/>
      <c r="M96" s="1378"/>
      <c r="N96" s="1378"/>
      <c r="O96" s="1378"/>
      <c r="P96" s="1378"/>
      <c r="Q96" s="1378"/>
    </row>
    <row r="97" spans="1:17" ht="24.95" hidden="1" customHeight="1">
      <c r="A97" s="1503">
        <v>77</v>
      </c>
      <c r="B97" s="731" t="s">
        <v>540</v>
      </c>
      <c r="C97" s="1493">
        <v>328342</v>
      </c>
      <c r="D97" s="1493">
        <v>328342</v>
      </c>
      <c r="E97" s="1378"/>
      <c r="F97" s="1378"/>
      <c r="G97" s="1378"/>
      <c r="H97" s="1378"/>
      <c r="I97" s="1378">
        <v>328342</v>
      </c>
      <c r="J97" s="1378"/>
      <c r="K97" s="1378"/>
      <c r="L97" s="1378"/>
      <c r="M97" s="1378"/>
      <c r="N97" s="1378"/>
      <c r="O97" s="1378"/>
      <c r="P97" s="1378"/>
      <c r="Q97" s="1378"/>
    </row>
    <row r="98" spans="1:17" ht="24.95" hidden="1" customHeight="1">
      <c r="A98" s="1503">
        <v>78</v>
      </c>
      <c r="B98" s="731" t="s">
        <v>1037</v>
      </c>
      <c r="C98" s="1493">
        <v>0</v>
      </c>
      <c r="D98" s="1493">
        <v>0</v>
      </c>
      <c r="E98" s="1378"/>
      <c r="F98" s="1378"/>
      <c r="G98" s="1378"/>
      <c r="H98" s="1378"/>
      <c r="I98" s="1378"/>
      <c r="J98" s="1378"/>
      <c r="K98" s="1378"/>
      <c r="L98" s="1378"/>
      <c r="M98" s="1378"/>
      <c r="N98" s="1378"/>
      <c r="O98" s="1378"/>
      <c r="P98" s="1378"/>
      <c r="Q98" s="1378"/>
    </row>
    <row r="99" spans="1:17" ht="24.95" hidden="1" customHeight="1">
      <c r="A99" s="1503">
        <v>79</v>
      </c>
      <c r="B99" s="731" t="s">
        <v>468</v>
      </c>
      <c r="C99" s="1493">
        <v>0</v>
      </c>
      <c r="D99" s="1493">
        <v>0</v>
      </c>
      <c r="E99" s="1378"/>
      <c r="F99" s="1378"/>
      <c r="G99" s="1378"/>
      <c r="H99" s="1378"/>
      <c r="I99" s="1378"/>
      <c r="J99" s="1378"/>
      <c r="K99" s="1378"/>
      <c r="L99" s="1378"/>
      <c r="M99" s="1378"/>
      <c r="N99" s="1378"/>
      <c r="O99" s="1378"/>
      <c r="P99" s="1378"/>
      <c r="Q99" s="1378"/>
    </row>
    <row r="100" spans="1:17" s="1123" customFormat="1" ht="24.95" hidden="1" customHeight="1">
      <c r="A100" s="1491" t="s">
        <v>440</v>
      </c>
      <c r="B100" s="1492" t="s">
        <v>1793</v>
      </c>
      <c r="C100" s="1493">
        <v>849766</v>
      </c>
      <c r="D100" s="1493">
        <v>763293</v>
      </c>
      <c r="E100" s="1493">
        <v>256599</v>
      </c>
      <c r="F100" s="1493">
        <v>30000</v>
      </c>
      <c r="G100" s="1493">
        <v>5000</v>
      </c>
      <c r="H100" s="1493">
        <v>248036</v>
      </c>
      <c r="I100" s="1493">
        <v>81658</v>
      </c>
      <c r="J100" s="1493">
        <v>0</v>
      </c>
      <c r="K100" s="1493">
        <v>7000</v>
      </c>
      <c r="L100" s="1493">
        <v>4000</v>
      </c>
      <c r="M100" s="1493">
        <v>46000</v>
      </c>
      <c r="N100" s="1493">
        <v>50000</v>
      </c>
      <c r="O100" s="1493">
        <v>10000</v>
      </c>
      <c r="P100" s="1493">
        <v>25000</v>
      </c>
      <c r="Q100" s="1493">
        <v>86473</v>
      </c>
    </row>
    <row r="101" spans="1:17" s="1507" customFormat="1" ht="24.95" hidden="1" customHeight="1">
      <c r="A101" s="1504" t="s">
        <v>507</v>
      </c>
      <c r="B101" s="1505" t="s">
        <v>1791</v>
      </c>
      <c r="C101" s="1506">
        <v>66462</v>
      </c>
      <c r="D101" s="1506">
        <v>66462</v>
      </c>
      <c r="E101" s="1506">
        <v>66462</v>
      </c>
      <c r="F101" s="1506">
        <v>0</v>
      </c>
      <c r="G101" s="1506">
        <v>0</v>
      </c>
      <c r="H101" s="1506">
        <v>0</v>
      </c>
      <c r="I101" s="1506">
        <v>0</v>
      </c>
      <c r="J101" s="1506">
        <v>0</v>
      </c>
      <c r="K101" s="1506">
        <v>0</v>
      </c>
      <c r="L101" s="1506">
        <v>0</v>
      </c>
      <c r="M101" s="1506">
        <v>0</v>
      </c>
      <c r="N101" s="1506">
        <v>0</v>
      </c>
      <c r="O101" s="1506">
        <v>0</v>
      </c>
      <c r="P101" s="1506">
        <v>0</v>
      </c>
      <c r="Q101" s="1506">
        <v>0</v>
      </c>
    </row>
    <row r="102" spans="1:17" s="1507" customFormat="1" ht="24.95" hidden="1" customHeight="1">
      <c r="A102" s="1504"/>
      <c r="B102" s="1505" t="s">
        <v>1792</v>
      </c>
      <c r="C102" s="1506">
        <v>26181</v>
      </c>
      <c r="D102" s="1506">
        <v>26181</v>
      </c>
      <c r="E102" s="1506">
        <v>26181</v>
      </c>
      <c r="F102" s="1506">
        <v>0</v>
      </c>
      <c r="G102" s="1506">
        <v>0</v>
      </c>
      <c r="H102" s="1378">
        <v>0</v>
      </c>
      <c r="I102" s="1506">
        <v>0</v>
      </c>
      <c r="J102" s="1506">
        <v>0</v>
      </c>
      <c r="K102" s="1506">
        <v>0</v>
      </c>
      <c r="L102" s="1506">
        <v>0</v>
      </c>
      <c r="M102" s="1506">
        <v>0</v>
      </c>
      <c r="N102" s="1506">
        <v>0</v>
      </c>
      <c r="O102" s="1506">
        <v>0</v>
      </c>
      <c r="P102" s="1506">
        <v>0</v>
      </c>
      <c r="Q102" s="1506">
        <v>0</v>
      </c>
    </row>
    <row r="103" spans="1:17" s="1507" customFormat="1" ht="24.95" hidden="1" customHeight="1">
      <c r="A103" s="1504" t="s">
        <v>507</v>
      </c>
      <c r="B103" s="728" t="s">
        <v>1047</v>
      </c>
      <c r="C103" s="1506">
        <v>70000</v>
      </c>
      <c r="D103" s="1506">
        <v>70000</v>
      </c>
      <c r="E103" s="1506">
        <v>70000</v>
      </c>
      <c r="F103" s="1506">
        <v>0</v>
      </c>
      <c r="G103" s="1506">
        <v>0</v>
      </c>
      <c r="H103" s="1506">
        <v>0</v>
      </c>
      <c r="I103" s="1506">
        <v>0</v>
      </c>
      <c r="J103" s="1506">
        <v>0</v>
      </c>
      <c r="K103" s="1506">
        <v>0</v>
      </c>
      <c r="L103" s="1506">
        <v>0</v>
      </c>
      <c r="M103" s="1506">
        <v>0</v>
      </c>
      <c r="N103" s="1506">
        <v>0</v>
      </c>
      <c r="O103" s="1506">
        <v>0</v>
      </c>
      <c r="P103" s="1506">
        <v>0</v>
      </c>
      <c r="Q103" s="1506">
        <v>0</v>
      </c>
    </row>
    <row r="104" spans="1:17" s="1507" customFormat="1" ht="42" hidden="1" customHeight="1">
      <c r="A104" s="1504" t="s">
        <v>507</v>
      </c>
      <c r="B104" s="728" t="s">
        <v>1789</v>
      </c>
      <c r="C104" s="1506">
        <v>53945</v>
      </c>
      <c r="D104" s="1506">
        <v>53945</v>
      </c>
      <c r="E104" s="1506">
        <v>0</v>
      </c>
      <c r="F104" s="1506">
        <v>0</v>
      </c>
      <c r="G104" s="1506">
        <v>0</v>
      </c>
      <c r="H104" s="1506">
        <v>53945</v>
      </c>
      <c r="I104" s="1506">
        <v>0</v>
      </c>
      <c r="J104" s="1506">
        <v>0</v>
      </c>
      <c r="K104" s="1506">
        <v>0</v>
      </c>
      <c r="L104" s="1506">
        <v>0</v>
      </c>
      <c r="M104" s="1506">
        <v>0</v>
      </c>
      <c r="N104" s="1506">
        <v>0</v>
      </c>
      <c r="O104" s="1506">
        <v>0</v>
      </c>
      <c r="P104" s="1506">
        <v>0</v>
      </c>
      <c r="Q104" s="1506">
        <v>0</v>
      </c>
    </row>
    <row r="105" spans="1:17" s="1507" customFormat="1" ht="24.95" hidden="1" customHeight="1">
      <c r="A105" s="1504" t="s">
        <v>507</v>
      </c>
      <c r="B105" s="728" t="s">
        <v>1790</v>
      </c>
      <c r="C105" s="1506">
        <v>33484</v>
      </c>
      <c r="D105" s="1506">
        <v>33484</v>
      </c>
      <c r="E105" s="1506">
        <v>0</v>
      </c>
      <c r="F105" s="1506">
        <v>0</v>
      </c>
      <c r="G105" s="1506">
        <v>0</v>
      </c>
      <c r="H105" s="1506">
        <v>0</v>
      </c>
      <c r="I105" s="1506">
        <v>0</v>
      </c>
      <c r="J105" s="1506">
        <v>0</v>
      </c>
      <c r="K105" s="1506">
        <v>0</v>
      </c>
      <c r="L105" s="1506">
        <v>0</v>
      </c>
      <c r="M105" s="1506">
        <v>33484</v>
      </c>
      <c r="N105" s="1506">
        <v>0</v>
      </c>
      <c r="O105" s="1506">
        <v>0</v>
      </c>
      <c r="P105" s="1506">
        <v>0</v>
      </c>
      <c r="Q105" s="1506">
        <v>0</v>
      </c>
    </row>
    <row r="106" spans="1:17" s="1507" customFormat="1" ht="38.25" hidden="1">
      <c r="A106" s="1504" t="s">
        <v>507</v>
      </c>
      <c r="B106" s="731" t="s">
        <v>1796</v>
      </c>
      <c r="C106" s="1506">
        <v>25000</v>
      </c>
      <c r="D106" s="1506">
        <v>25000</v>
      </c>
      <c r="E106" s="1506">
        <v>25000</v>
      </c>
      <c r="F106" s="1506">
        <v>0</v>
      </c>
      <c r="G106" s="1506">
        <v>0</v>
      </c>
      <c r="H106" s="1506">
        <v>0</v>
      </c>
      <c r="I106" s="1506">
        <v>0</v>
      </c>
      <c r="J106" s="1506">
        <v>0</v>
      </c>
      <c r="K106" s="1506">
        <v>0</v>
      </c>
      <c r="L106" s="1506">
        <v>0</v>
      </c>
      <c r="M106" s="1506">
        <v>0</v>
      </c>
      <c r="N106" s="1506">
        <v>0</v>
      </c>
      <c r="O106" s="1506">
        <v>0</v>
      </c>
      <c r="P106" s="1506">
        <v>0</v>
      </c>
      <c r="Q106" s="1506">
        <v>0</v>
      </c>
    </row>
    <row r="107" spans="1:17" s="1507" customFormat="1" ht="13.5" hidden="1">
      <c r="A107" s="1504" t="s">
        <v>507</v>
      </c>
      <c r="B107" s="340" t="s">
        <v>1054</v>
      </c>
      <c r="C107" s="1506">
        <v>1500</v>
      </c>
      <c r="D107" s="1506">
        <v>0</v>
      </c>
      <c r="E107" s="1506">
        <v>0</v>
      </c>
      <c r="F107" s="1506">
        <v>0</v>
      </c>
      <c r="G107" s="1506">
        <v>0</v>
      </c>
      <c r="H107" s="1506">
        <v>0</v>
      </c>
      <c r="I107" s="1506">
        <v>0</v>
      </c>
      <c r="J107" s="1506">
        <v>0</v>
      </c>
      <c r="K107" s="1506">
        <v>0</v>
      </c>
      <c r="L107" s="1506">
        <v>0</v>
      </c>
      <c r="M107" s="1506">
        <v>0</v>
      </c>
      <c r="N107" s="1506">
        <v>0</v>
      </c>
      <c r="O107" s="1506">
        <v>0</v>
      </c>
      <c r="P107" s="1506">
        <v>0</v>
      </c>
      <c r="Q107" s="1506">
        <v>1500</v>
      </c>
    </row>
    <row r="108" spans="1:17" s="1507" customFormat="1" ht="27" hidden="1">
      <c r="A108" s="1504" t="s">
        <v>507</v>
      </c>
      <c r="B108" s="340" t="s">
        <v>649</v>
      </c>
      <c r="C108" s="1506">
        <v>33500</v>
      </c>
      <c r="D108" s="1506">
        <v>0</v>
      </c>
      <c r="E108" s="1506">
        <v>0</v>
      </c>
      <c r="F108" s="1506">
        <v>0</v>
      </c>
      <c r="G108" s="1506">
        <v>0</v>
      </c>
      <c r="H108" s="1506">
        <v>0</v>
      </c>
      <c r="I108" s="1506">
        <v>0</v>
      </c>
      <c r="J108" s="1506">
        <v>0</v>
      </c>
      <c r="K108" s="1506">
        <v>0</v>
      </c>
      <c r="L108" s="1506">
        <v>0</v>
      </c>
      <c r="M108" s="1506">
        <v>0</v>
      </c>
      <c r="N108" s="1506">
        <v>0</v>
      </c>
      <c r="O108" s="1506">
        <v>0</v>
      </c>
      <c r="P108" s="1506">
        <v>0</v>
      </c>
      <c r="Q108" s="1506">
        <v>33500</v>
      </c>
    </row>
    <row r="109" spans="1:17" s="1507" customFormat="1" ht="27" hidden="1">
      <c r="A109" s="1504" t="s">
        <v>507</v>
      </c>
      <c r="B109" s="340" t="s">
        <v>812</v>
      </c>
      <c r="C109" s="1506">
        <v>45473</v>
      </c>
      <c r="D109" s="1506">
        <v>0</v>
      </c>
      <c r="E109" s="1506">
        <v>0</v>
      </c>
      <c r="F109" s="1506">
        <v>0</v>
      </c>
      <c r="G109" s="1506">
        <v>0</v>
      </c>
      <c r="H109" s="1506">
        <v>0</v>
      </c>
      <c r="I109" s="1506">
        <v>0</v>
      </c>
      <c r="J109" s="1506">
        <v>0</v>
      </c>
      <c r="K109" s="1506">
        <v>0</v>
      </c>
      <c r="L109" s="1506">
        <v>0</v>
      </c>
      <c r="M109" s="1506">
        <v>0</v>
      </c>
      <c r="N109" s="1506">
        <v>0</v>
      </c>
      <c r="O109" s="1506">
        <v>0</v>
      </c>
      <c r="P109" s="1506">
        <v>0</v>
      </c>
      <c r="Q109" s="1506">
        <v>45473</v>
      </c>
    </row>
    <row r="110" spans="1:17" s="1507" customFormat="1" ht="13.5" hidden="1">
      <c r="A110" s="1504" t="s">
        <v>507</v>
      </c>
      <c r="B110" s="340" t="s">
        <v>1803</v>
      </c>
      <c r="C110" s="1506">
        <v>3000</v>
      </c>
      <c r="D110" s="1506">
        <v>0</v>
      </c>
      <c r="E110" s="1506">
        <v>0</v>
      </c>
      <c r="F110" s="1506">
        <v>0</v>
      </c>
      <c r="G110" s="1506">
        <v>0</v>
      </c>
      <c r="H110" s="1506">
        <v>0</v>
      </c>
      <c r="I110" s="1506">
        <v>0</v>
      </c>
      <c r="J110" s="1506">
        <v>0</v>
      </c>
      <c r="K110" s="1506">
        <v>0</v>
      </c>
      <c r="L110" s="1506">
        <v>0</v>
      </c>
      <c r="M110" s="1506">
        <v>0</v>
      </c>
      <c r="N110" s="1506">
        <v>0</v>
      </c>
      <c r="O110" s="1506">
        <v>0</v>
      </c>
      <c r="P110" s="1506">
        <v>0</v>
      </c>
      <c r="Q110" s="1506">
        <v>3000</v>
      </c>
    </row>
    <row r="111" spans="1:17" s="1507" customFormat="1" ht="13.5" hidden="1">
      <c r="A111" s="1504" t="s">
        <v>507</v>
      </c>
      <c r="B111" s="340" t="s">
        <v>1799</v>
      </c>
      <c r="C111" s="1506">
        <v>3000</v>
      </c>
      <c r="D111" s="1506">
        <v>0</v>
      </c>
      <c r="E111" s="1506">
        <v>0</v>
      </c>
      <c r="F111" s="1506">
        <v>0</v>
      </c>
      <c r="G111" s="1506">
        <v>0</v>
      </c>
      <c r="H111" s="1506">
        <v>0</v>
      </c>
      <c r="I111" s="1506">
        <v>0</v>
      </c>
      <c r="J111" s="1506">
        <v>0</v>
      </c>
      <c r="K111" s="1506">
        <v>0</v>
      </c>
      <c r="L111" s="1506">
        <v>0</v>
      </c>
      <c r="M111" s="1506">
        <v>0</v>
      </c>
      <c r="N111" s="1506">
        <v>0</v>
      </c>
      <c r="O111" s="1506">
        <v>0</v>
      </c>
      <c r="P111" s="1506">
        <v>0</v>
      </c>
      <c r="Q111" s="1506">
        <v>3000</v>
      </c>
    </row>
    <row r="112" spans="1:17" s="1507" customFormat="1" ht="12.75" hidden="1">
      <c r="A112" s="1504" t="s">
        <v>507</v>
      </c>
      <c r="B112" s="731" t="s">
        <v>1040</v>
      </c>
      <c r="C112" s="1506">
        <v>30000</v>
      </c>
      <c r="D112" s="1506">
        <v>30000</v>
      </c>
      <c r="E112" s="1506">
        <v>30000</v>
      </c>
      <c r="F112" s="1506">
        <v>0</v>
      </c>
      <c r="G112" s="1506">
        <v>0</v>
      </c>
      <c r="H112" s="1506">
        <v>0</v>
      </c>
      <c r="I112" s="1506">
        <v>0</v>
      </c>
      <c r="J112" s="1506">
        <v>0</v>
      </c>
      <c r="K112" s="1506">
        <v>0</v>
      </c>
      <c r="L112" s="1506">
        <v>0</v>
      </c>
      <c r="M112" s="1506">
        <v>0</v>
      </c>
      <c r="N112" s="1506">
        <v>0</v>
      </c>
      <c r="O112" s="1506">
        <v>0</v>
      </c>
      <c r="P112" s="1506">
        <v>0</v>
      </c>
      <c r="Q112" s="1506">
        <v>0</v>
      </c>
    </row>
    <row r="113" spans="1:17" s="1507" customFormat="1" ht="12.75" hidden="1">
      <c r="A113" s="1504" t="s">
        <v>507</v>
      </c>
      <c r="B113" s="731" t="s">
        <v>1804</v>
      </c>
      <c r="C113" s="1506">
        <v>458221</v>
      </c>
      <c r="D113" s="1506">
        <v>458221</v>
      </c>
      <c r="E113" s="1506">
        <v>38956</v>
      </c>
      <c r="F113" s="1506">
        <v>30000</v>
      </c>
      <c r="G113" s="1506">
        <v>5000</v>
      </c>
      <c r="H113" s="1506">
        <v>194091</v>
      </c>
      <c r="I113" s="1506">
        <v>81658</v>
      </c>
      <c r="J113" s="1506">
        <v>0</v>
      </c>
      <c r="K113" s="1506">
        <v>7000</v>
      </c>
      <c r="L113" s="1506">
        <v>4000</v>
      </c>
      <c r="M113" s="1506">
        <v>12516</v>
      </c>
      <c r="N113" s="1506">
        <v>50000</v>
      </c>
      <c r="O113" s="1506">
        <v>10000</v>
      </c>
      <c r="P113" s="1506">
        <v>25000</v>
      </c>
      <c r="Q113" s="1506">
        <v>0</v>
      </c>
    </row>
    <row r="114" spans="1:17" s="1495" customFormat="1" ht="24.95" customHeight="1">
      <c r="A114" s="1494" t="s">
        <v>397</v>
      </c>
      <c r="B114" s="1508" t="s">
        <v>628</v>
      </c>
      <c r="C114" s="1509">
        <v>2000</v>
      </c>
      <c r="D114" s="1509"/>
      <c r="E114" s="1509"/>
      <c r="F114" s="1509"/>
      <c r="G114" s="1509"/>
      <c r="H114" s="1509"/>
      <c r="I114" s="1509"/>
      <c r="J114" s="1509"/>
      <c r="K114" s="1509"/>
      <c r="L114" s="1509"/>
      <c r="M114" s="1509"/>
      <c r="N114" s="1509"/>
      <c r="O114" s="1509"/>
      <c r="P114" s="1509"/>
      <c r="Q114" s="1509"/>
    </row>
    <row r="115" spans="1:17" s="1495" customFormat="1" ht="24.95" customHeight="1">
      <c r="A115" s="1494" t="s">
        <v>401</v>
      </c>
      <c r="B115" s="1508" t="s">
        <v>629</v>
      </c>
      <c r="C115" s="1509">
        <v>2000</v>
      </c>
      <c r="D115" s="1509"/>
      <c r="E115" s="1509"/>
      <c r="F115" s="1509"/>
      <c r="G115" s="1509"/>
      <c r="H115" s="1509"/>
      <c r="I115" s="1509"/>
      <c r="J115" s="1509"/>
      <c r="K115" s="1509"/>
      <c r="L115" s="1509"/>
      <c r="M115" s="1509"/>
      <c r="N115" s="1509"/>
      <c r="O115" s="1509"/>
      <c r="P115" s="1509"/>
      <c r="Q115" s="1509"/>
    </row>
    <row r="116" spans="1:17" s="1495" customFormat="1" ht="24.95" customHeight="1">
      <c r="A116" s="1494" t="s">
        <v>436</v>
      </c>
      <c r="B116" s="1508" t="s">
        <v>630</v>
      </c>
      <c r="C116" s="1509">
        <v>135198</v>
      </c>
      <c r="D116" s="1509"/>
      <c r="E116" s="1509"/>
      <c r="F116" s="1509"/>
      <c r="G116" s="1509"/>
      <c r="H116" s="1509"/>
      <c r="I116" s="1509"/>
      <c r="J116" s="1509"/>
      <c r="K116" s="1509"/>
      <c r="L116" s="1509"/>
      <c r="M116" s="1509"/>
      <c r="N116" s="1509"/>
      <c r="O116" s="1509"/>
      <c r="P116" s="1509"/>
      <c r="Q116" s="1509"/>
    </row>
    <row r="117" spans="1:17" s="1495" customFormat="1" ht="24.95" customHeight="1">
      <c r="A117" s="1494" t="s">
        <v>631</v>
      </c>
      <c r="B117" s="1508" t="s">
        <v>1869</v>
      </c>
      <c r="C117" s="1509">
        <v>0</v>
      </c>
      <c r="D117" s="1509"/>
      <c r="E117" s="1509"/>
      <c r="F117" s="1509"/>
      <c r="G117" s="1509"/>
      <c r="H117" s="1509"/>
      <c r="I117" s="1509"/>
      <c r="J117" s="1509"/>
      <c r="K117" s="1509"/>
      <c r="L117" s="1509"/>
      <c r="M117" s="1509"/>
      <c r="N117" s="1509"/>
      <c r="O117" s="1509"/>
      <c r="P117" s="1509"/>
      <c r="Q117" s="1509"/>
    </row>
    <row r="118" spans="1:17" s="1495" customFormat="1" ht="24.95" customHeight="1">
      <c r="A118" s="1494" t="s">
        <v>632</v>
      </c>
      <c r="B118" s="1508" t="s">
        <v>640</v>
      </c>
      <c r="C118" s="1509">
        <v>5063957</v>
      </c>
      <c r="D118" s="1509"/>
      <c r="E118" s="1509"/>
      <c r="F118" s="1509"/>
      <c r="G118" s="1509"/>
      <c r="H118" s="1509"/>
      <c r="I118" s="1509"/>
      <c r="J118" s="1509"/>
      <c r="K118" s="1509"/>
      <c r="L118" s="1509"/>
      <c r="M118" s="1509"/>
      <c r="N118" s="1509"/>
      <c r="O118" s="1509"/>
      <c r="P118" s="1509"/>
      <c r="Q118" s="1509"/>
    </row>
    <row r="119" spans="1:17" s="1495" customFormat="1" ht="24.95" customHeight="1">
      <c r="A119" s="1494" t="s">
        <v>634</v>
      </c>
      <c r="B119" s="1508" t="s">
        <v>639</v>
      </c>
      <c r="C119" s="1509">
        <v>530934</v>
      </c>
      <c r="D119" s="1510"/>
      <c r="E119" s="1510"/>
      <c r="F119" s="1510"/>
      <c r="G119" s="1510"/>
      <c r="H119" s="1510"/>
      <c r="I119" s="1510"/>
      <c r="J119" s="1510"/>
      <c r="K119" s="1510"/>
      <c r="L119" s="1510"/>
      <c r="M119" s="1510"/>
      <c r="N119" s="1510"/>
      <c r="O119" s="1510"/>
      <c r="P119" s="1510"/>
      <c r="Q119" s="1510"/>
    </row>
    <row r="120" spans="1:17" s="1495" customFormat="1" ht="24.95" customHeight="1">
      <c r="A120" s="1494" t="s">
        <v>384</v>
      </c>
      <c r="B120" s="1508" t="s">
        <v>1154</v>
      </c>
      <c r="C120" s="1509">
        <v>100000</v>
      </c>
      <c r="D120" s="1510"/>
      <c r="E120" s="1510"/>
      <c r="F120" s="1510"/>
      <c r="G120" s="1510"/>
      <c r="H120" s="1510"/>
      <c r="I120" s="1510"/>
      <c r="J120" s="1510"/>
      <c r="K120" s="1510"/>
      <c r="L120" s="1510"/>
      <c r="M120" s="1510"/>
      <c r="N120" s="1510"/>
      <c r="O120" s="1510"/>
      <c r="P120" s="1510"/>
      <c r="Q120" s="1510"/>
    </row>
    <row r="121" spans="1:17" s="1495" customFormat="1" ht="24.95" customHeight="1">
      <c r="A121" s="1494" t="s">
        <v>637</v>
      </c>
      <c r="B121" s="1508" t="s">
        <v>635</v>
      </c>
      <c r="C121" s="1509">
        <v>1500000</v>
      </c>
      <c r="D121" s="1510"/>
      <c r="E121" s="1510"/>
      <c r="F121" s="1510"/>
      <c r="G121" s="1510"/>
      <c r="H121" s="1510"/>
      <c r="I121" s="1510"/>
      <c r="J121" s="1510"/>
      <c r="K121" s="1510"/>
      <c r="L121" s="1510"/>
      <c r="M121" s="1510"/>
      <c r="N121" s="1510"/>
      <c r="O121" s="1510"/>
      <c r="P121" s="1510"/>
      <c r="Q121" s="1510"/>
    </row>
    <row r="122" spans="1:17" s="1495" customFormat="1" ht="24.95" customHeight="1">
      <c r="A122" s="1494" t="s">
        <v>638</v>
      </c>
      <c r="B122" s="1508" t="s">
        <v>1880</v>
      </c>
      <c r="C122" s="1509">
        <v>38777</v>
      </c>
      <c r="D122" s="1510"/>
      <c r="E122" s="1510"/>
      <c r="F122" s="1510"/>
      <c r="G122" s="1510"/>
      <c r="H122" s="1510"/>
      <c r="I122" s="1510"/>
      <c r="J122" s="1510"/>
      <c r="K122" s="1510"/>
      <c r="L122" s="1510"/>
      <c r="M122" s="1510"/>
      <c r="N122" s="1510"/>
      <c r="O122" s="1510"/>
      <c r="P122" s="1510"/>
      <c r="Q122" s="1510"/>
    </row>
    <row r="123" spans="1:17" ht="24.95" customHeight="1">
      <c r="A123" s="1494" t="s">
        <v>804</v>
      </c>
      <c r="B123" s="1508" t="s">
        <v>636</v>
      </c>
      <c r="C123" s="1509">
        <v>1127000</v>
      </c>
      <c r="D123" s="1510"/>
      <c r="E123" s="1510"/>
      <c r="F123" s="1510"/>
      <c r="G123" s="1510"/>
      <c r="H123" s="1510"/>
      <c r="I123" s="1510"/>
      <c r="J123" s="1510"/>
      <c r="K123" s="1510"/>
      <c r="L123" s="1510"/>
      <c r="M123" s="1510"/>
      <c r="N123" s="1510"/>
      <c r="O123" s="1510"/>
      <c r="P123" s="1510"/>
      <c r="Q123" s="1510"/>
    </row>
    <row r="124" spans="1:17" ht="15.95" customHeight="1">
      <c r="A124" s="1511" t="s">
        <v>1853</v>
      </c>
      <c r="B124" s="1512" t="s">
        <v>1153</v>
      </c>
      <c r="C124" s="1513">
        <v>48300</v>
      </c>
      <c r="D124" s="1514"/>
      <c r="E124" s="1514"/>
      <c r="F124" s="1514"/>
      <c r="G124" s="1514"/>
      <c r="H124" s="1514"/>
      <c r="I124" s="1514"/>
      <c r="J124" s="1514"/>
      <c r="K124" s="1514"/>
      <c r="L124" s="1514"/>
      <c r="M124" s="1514"/>
      <c r="N124" s="1514"/>
      <c r="O124" s="1514"/>
      <c r="P124" s="1514"/>
      <c r="Q124" s="1514"/>
    </row>
  </sheetData>
  <mergeCells count="22">
    <mergeCell ref="A1:Q1"/>
    <mergeCell ref="C4:Q4"/>
    <mergeCell ref="Q5:Q8"/>
    <mergeCell ref="O7:O8"/>
    <mergeCell ref="P7:P8"/>
    <mergeCell ref="J7:J8"/>
    <mergeCell ref="K7:K8"/>
    <mergeCell ref="L7:L8"/>
    <mergeCell ref="M7:M8"/>
    <mergeCell ref="N7:N8"/>
    <mergeCell ref="A4:A8"/>
    <mergeCell ref="B4:B8"/>
    <mergeCell ref="C5:C8"/>
    <mergeCell ref="D5:P5"/>
    <mergeCell ref="D6:D8"/>
    <mergeCell ref="E6:P6"/>
    <mergeCell ref="A2:Q2"/>
    <mergeCell ref="E7:E8"/>
    <mergeCell ref="F7:F8"/>
    <mergeCell ref="G7:G8"/>
    <mergeCell ref="H7:H8"/>
    <mergeCell ref="I7:I8"/>
  </mergeCells>
  <printOptions horizontalCentered="1"/>
  <pageMargins left="0" right="0" top="0.39370078740157483" bottom="0.19685039370078741" header="0" footer="0"/>
  <pageSetup paperSize="9" scale="68" fitToHeight="0" orientation="landscape" r:id="rId1"/>
  <headerFooter alignWithMargins="0">
    <oddHeader>&amp;RPhụ lục số 9</oddHeader>
    <oddFooter>&amp;R&amp;P/&amp;N</oddFooter>
  </headerFooter>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92D050"/>
    <pageSetUpPr fitToPage="1"/>
  </sheetPr>
  <dimension ref="A1:D42"/>
  <sheetViews>
    <sheetView topLeftCell="A13" workbookViewId="0">
      <selection activeCell="T6" sqref="T6:T17"/>
    </sheetView>
  </sheetViews>
  <sheetFormatPr defaultRowHeight="15.75"/>
  <cols>
    <col min="1" max="1" width="4.875" customWidth="1"/>
    <col min="2" max="2" width="60.125" customWidth="1"/>
    <col min="3" max="3" width="18" customWidth="1"/>
    <col min="4" max="4" width="9.625" bestFit="1" customWidth="1"/>
  </cols>
  <sheetData>
    <row r="1" spans="1:3" s="10" customFormat="1" hidden="1">
      <c r="B1" s="65" t="s">
        <v>213</v>
      </c>
      <c r="C1" s="8"/>
    </row>
    <row r="2" spans="1:3" s="10" customFormat="1" hidden="1">
      <c r="B2" s="65" t="s">
        <v>214</v>
      </c>
      <c r="C2" s="8"/>
    </row>
    <row r="3" spans="1:3" s="10" customFormat="1" hidden="1">
      <c r="C3" s="9"/>
    </row>
    <row r="4" spans="1:3" ht="56.25" customHeight="1">
      <c r="A4" s="1712" t="s">
        <v>1813</v>
      </c>
      <c r="B4" s="1574"/>
      <c r="C4" s="1574"/>
    </row>
    <row r="5" spans="1:3">
      <c r="A5" s="51"/>
      <c r="B5" s="51"/>
      <c r="C5" s="51"/>
    </row>
    <row r="6" spans="1:3">
      <c r="A6" s="51"/>
      <c r="C6" s="35" t="s">
        <v>463</v>
      </c>
    </row>
    <row r="7" spans="1:3" s="52" customFormat="1" ht="45.75" customHeight="1">
      <c r="A7" s="177" t="s">
        <v>37</v>
      </c>
      <c r="B7" s="177" t="s">
        <v>464</v>
      </c>
      <c r="C7" s="177" t="s">
        <v>1421</v>
      </c>
    </row>
    <row r="8" spans="1:3" s="66" customFormat="1" ht="20.100000000000001" customHeight="1">
      <c r="A8" s="154" t="s">
        <v>382</v>
      </c>
      <c r="B8" s="155" t="s">
        <v>215</v>
      </c>
      <c r="C8" s="304" t="e">
        <f>SUM(C9,C13)</f>
        <v>#REF!</v>
      </c>
    </row>
    <row r="9" spans="1:3" s="10" customFormat="1" ht="20.100000000000001" customHeight="1">
      <c r="A9" s="67" t="s">
        <v>384</v>
      </c>
      <c r="B9" s="68" t="s">
        <v>385</v>
      </c>
      <c r="C9" s="305" t="e">
        <f>#REF!</f>
        <v>#REF!</v>
      </c>
    </row>
    <row r="10" spans="1:3" s="10" customFormat="1" ht="20.100000000000001" customHeight="1">
      <c r="A10" s="178" t="s">
        <v>507</v>
      </c>
      <c r="B10" s="180" t="s">
        <v>303</v>
      </c>
      <c r="C10" s="306"/>
    </row>
    <row r="11" spans="1:3" s="66" customFormat="1" ht="20.100000000000001" customHeight="1">
      <c r="A11" s="73" t="s">
        <v>507</v>
      </c>
      <c r="B11" s="74" t="s">
        <v>338</v>
      </c>
      <c r="C11" s="307" t="e">
        <f>#REF!</f>
        <v>#REF!</v>
      </c>
    </row>
    <row r="12" spans="1:3" s="10" customFormat="1" ht="20.100000000000001" customHeight="1">
      <c r="A12" s="73" t="s">
        <v>507</v>
      </c>
      <c r="B12" s="74" t="s">
        <v>223</v>
      </c>
      <c r="C12" s="307" t="e">
        <f>#REF!</f>
        <v>#REF!</v>
      </c>
    </row>
    <row r="13" spans="1:3" s="30" customFormat="1" ht="20.100000000000001" customHeight="1">
      <c r="A13" s="67" t="s">
        <v>396</v>
      </c>
      <c r="B13" s="68" t="s">
        <v>216</v>
      </c>
      <c r="C13" s="305" t="e">
        <f>#REF!</f>
        <v>#REF!</v>
      </c>
    </row>
    <row r="14" spans="1:3" s="75" customFormat="1" ht="20.100000000000001" customHeight="1">
      <c r="A14" s="69" t="s">
        <v>397</v>
      </c>
      <c r="B14" s="70" t="s">
        <v>798</v>
      </c>
      <c r="C14" s="308" t="e">
        <f>SUM(C15,C18,C22,C23)</f>
        <v>#REF!</v>
      </c>
    </row>
    <row r="15" spans="1:3" s="75" customFormat="1" ht="20.100000000000001" customHeight="1">
      <c r="A15" s="67" t="s">
        <v>384</v>
      </c>
      <c r="B15" s="68" t="s">
        <v>217</v>
      </c>
      <c r="C15" s="305" t="e">
        <f>#REF!</f>
        <v>#REF!</v>
      </c>
    </row>
    <row r="16" spans="1:3" s="30" customFormat="1" ht="20.100000000000001" customHeight="1">
      <c r="A16" s="73" t="s">
        <v>407</v>
      </c>
      <c r="B16" s="74" t="s">
        <v>218</v>
      </c>
      <c r="C16" s="307" t="e">
        <f>C15-C17</f>
        <v>#REF!</v>
      </c>
    </row>
    <row r="17" spans="1:4" s="75" customFormat="1" ht="20.100000000000001" customHeight="1">
      <c r="A17" s="76" t="s">
        <v>408</v>
      </c>
      <c r="B17" s="77" t="s">
        <v>219</v>
      </c>
      <c r="C17" s="307" t="e">
        <f>#REF!+#REF!+#REF!+#REF!+#REF!+#REF!+#REF!+#REF!+#REF!+#REF!+#REF!+#REF!+#REF!</f>
        <v>#REF!</v>
      </c>
    </row>
    <row r="18" spans="1:4" s="75" customFormat="1" ht="20.100000000000001" customHeight="1">
      <c r="A18" s="67" t="s">
        <v>396</v>
      </c>
      <c r="B18" s="68" t="s">
        <v>220</v>
      </c>
      <c r="C18" s="305" t="e">
        <f>SUM(C19:C20)</f>
        <v>#REF!</v>
      </c>
    </row>
    <row r="19" spans="1:4" s="75" customFormat="1" ht="20.100000000000001" customHeight="1">
      <c r="A19" s="73" t="s">
        <v>407</v>
      </c>
      <c r="B19" s="74" t="s">
        <v>479</v>
      </c>
      <c r="C19" s="307" t="e">
        <f>#REF!</f>
        <v>#REF!</v>
      </c>
    </row>
    <row r="20" spans="1:4" s="75" customFormat="1" ht="20.100000000000001" customHeight="1">
      <c r="A20" s="73" t="s">
        <v>408</v>
      </c>
      <c r="B20" s="74" t="s">
        <v>480</v>
      </c>
      <c r="C20" s="307" t="e">
        <f>#REF!</f>
        <v>#REF!</v>
      </c>
      <c r="D20" s="737"/>
    </row>
    <row r="21" spans="1:4" s="10" customFormat="1" ht="20.100000000000001" customHeight="1">
      <c r="A21" s="738" t="s">
        <v>221</v>
      </c>
      <c r="B21" s="739" t="s">
        <v>539</v>
      </c>
      <c r="C21" s="740" t="e">
        <f>#REF!+(#REF!-#REF!)</f>
        <v>#REF!</v>
      </c>
      <c r="D21" s="463"/>
    </row>
    <row r="22" spans="1:4" s="10" customFormat="1" ht="20.100000000000001" customHeight="1">
      <c r="A22" s="67" t="s">
        <v>422</v>
      </c>
      <c r="B22" s="68" t="s">
        <v>222</v>
      </c>
      <c r="C22" s="305" t="e">
        <f>#REF!</f>
        <v>#REF!</v>
      </c>
    </row>
    <row r="23" spans="1:4" s="66" customFormat="1" ht="20.100000000000001" customHeight="1">
      <c r="A23" s="67" t="s">
        <v>423</v>
      </c>
      <c r="B23" s="68" t="s">
        <v>797</v>
      </c>
      <c r="C23" s="305" t="e">
        <f>#REF!</f>
        <v>#REF!</v>
      </c>
    </row>
    <row r="24" spans="1:4" s="10" customFormat="1" ht="20.100000000000001" customHeight="1">
      <c r="A24" s="69" t="s">
        <v>401</v>
      </c>
      <c r="B24" s="70" t="s">
        <v>799</v>
      </c>
      <c r="C24" s="308" t="e">
        <f>SUM(C25,C39,C42)</f>
        <v>#REF!</v>
      </c>
    </row>
    <row r="25" spans="1:4" ht="20.100000000000001" customHeight="1">
      <c r="A25" s="67" t="s">
        <v>384</v>
      </c>
      <c r="B25" s="68" t="s">
        <v>454</v>
      </c>
      <c r="C25" s="305" t="e">
        <f>SUM(C26,C31,C35,C36,C37,C38)</f>
        <v>#REF!</v>
      </c>
    </row>
    <row r="26" spans="1:4" ht="20.100000000000001" customHeight="1">
      <c r="A26" s="67">
        <v>1</v>
      </c>
      <c r="B26" s="68" t="s">
        <v>224</v>
      </c>
      <c r="C26" s="305" t="e">
        <f>#REF!</f>
        <v>#REF!</v>
      </c>
    </row>
    <row r="27" spans="1:4" ht="20.100000000000001" customHeight="1">
      <c r="A27" s="73" t="s">
        <v>407</v>
      </c>
      <c r="B27" s="74" t="s">
        <v>619</v>
      </c>
      <c r="C27" s="307" t="e">
        <f>#REF!</f>
        <v>#REF!</v>
      </c>
    </row>
    <row r="28" spans="1:4" s="161" customFormat="1" ht="20.100000000000001" customHeight="1">
      <c r="A28" s="156" t="s">
        <v>408</v>
      </c>
      <c r="B28" s="157" t="s">
        <v>444</v>
      </c>
      <c r="C28" s="309" t="e">
        <f>#REF!</f>
        <v>#REF!</v>
      </c>
    </row>
    <row r="29" spans="1:4" s="161" customFormat="1" ht="20.100000000000001" customHeight="1">
      <c r="A29" s="156" t="s">
        <v>409</v>
      </c>
      <c r="B29" s="157" t="s">
        <v>603</v>
      </c>
      <c r="C29" s="309" t="e">
        <f>#REF!</f>
        <v>#REF!</v>
      </c>
    </row>
    <row r="30" spans="1:4" s="161" customFormat="1" ht="20.100000000000001" customHeight="1">
      <c r="A30" s="156" t="s">
        <v>410</v>
      </c>
      <c r="B30" s="157" t="s">
        <v>1805</v>
      </c>
      <c r="C30" s="309" t="e">
        <f>#REF!</f>
        <v>#REF!</v>
      </c>
    </row>
    <row r="31" spans="1:4" ht="20.100000000000001" customHeight="1">
      <c r="A31" s="67">
        <v>2</v>
      </c>
      <c r="B31" s="68" t="s">
        <v>433</v>
      </c>
      <c r="C31" s="305" t="e">
        <f>#REF!</f>
        <v>#REF!</v>
      </c>
    </row>
    <row r="32" spans="1:4" ht="20.100000000000001" customHeight="1">
      <c r="A32" s="159" t="s">
        <v>507</v>
      </c>
      <c r="B32" s="160" t="s">
        <v>303</v>
      </c>
      <c r="C32" s="310"/>
    </row>
    <row r="33" spans="1:3" ht="20.100000000000001" customHeight="1">
      <c r="A33" s="156" t="s">
        <v>507</v>
      </c>
      <c r="B33" s="157" t="s">
        <v>367</v>
      </c>
      <c r="C33" s="309" t="e">
        <f>#REF!</f>
        <v>#REF!</v>
      </c>
    </row>
    <row r="34" spans="1:3" ht="20.100000000000001" customHeight="1">
      <c r="A34" s="156" t="s">
        <v>507</v>
      </c>
      <c r="B34" s="157" t="s">
        <v>368</v>
      </c>
      <c r="C34" s="309" t="e">
        <f>#REF!</f>
        <v>#REF!</v>
      </c>
    </row>
    <row r="35" spans="1:3" ht="20.100000000000001" customHeight="1">
      <c r="A35" s="67">
        <v>3</v>
      </c>
      <c r="B35" s="68" t="s">
        <v>292</v>
      </c>
      <c r="C35" s="305" t="e">
        <f>#REF!</f>
        <v>#REF!</v>
      </c>
    </row>
    <row r="36" spans="1:3" s="30" customFormat="1" ht="20.100000000000001" customHeight="1">
      <c r="A36" s="67">
        <v>4</v>
      </c>
      <c r="B36" s="68" t="s">
        <v>446</v>
      </c>
      <c r="C36" s="305" t="e">
        <f>#REF!</f>
        <v>#REF!</v>
      </c>
    </row>
    <row r="37" spans="1:3" s="10" customFormat="1" ht="20.100000000000001" customHeight="1">
      <c r="A37" s="67">
        <v>5</v>
      </c>
      <c r="B37" s="68" t="s">
        <v>976</v>
      </c>
      <c r="C37" s="305" t="e">
        <f>#REF!</f>
        <v>#REF!</v>
      </c>
    </row>
    <row r="38" spans="1:3" s="10" customFormat="1" ht="20.100000000000001" customHeight="1">
      <c r="A38" s="67">
        <v>6</v>
      </c>
      <c r="B38" s="21" t="s">
        <v>625</v>
      </c>
      <c r="C38" s="305" t="e">
        <f>#REF!</f>
        <v>#REF!</v>
      </c>
    </row>
    <row r="39" spans="1:3" s="10" customFormat="1" ht="20.100000000000001" customHeight="1">
      <c r="A39" s="67" t="s">
        <v>396</v>
      </c>
      <c r="B39" s="78" t="s">
        <v>226</v>
      </c>
      <c r="C39" s="305" t="e">
        <f>SUM(C40:C41)</f>
        <v>#REF!</v>
      </c>
    </row>
    <row r="40" spans="1:3" s="10" customFormat="1" ht="20.100000000000001" customHeight="1">
      <c r="A40" s="159">
        <v>1</v>
      </c>
      <c r="B40" s="19" t="s">
        <v>456</v>
      </c>
      <c r="C40" s="310" t="e">
        <f>#REF!</f>
        <v>#REF!</v>
      </c>
    </row>
    <row r="41" spans="1:3" s="10" customFormat="1" ht="20.100000000000001" customHeight="1">
      <c r="A41" s="159">
        <v>2</v>
      </c>
      <c r="B41" s="19" t="s">
        <v>457</v>
      </c>
      <c r="C41" s="310" t="e">
        <f>#REF!</f>
        <v>#REF!</v>
      </c>
    </row>
    <row r="42" spans="1:3" s="10" customFormat="1">
      <c r="A42" s="464" t="s">
        <v>422</v>
      </c>
      <c r="B42" s="246" t="s">
        <v>796</v>
      </c>
      <c r="C42" s="465" t="e">
        <f>#REF!</f>
        <v>#REF!</v>
      </c>
    </row>
  </sheetData>
  <customSheetViews>
    <customSheetView guid="{88621519-296E-4458-B04E-813E881018FE}" hiddenRows="1" topLeftCell="A37">
      <selection activeCell="B46" sqref="B46:E4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5" type="noConversion"/>
  <printOptions horizontalCentered="1"/>
  <pageMargins left="0" right="0" top="0.59055118110236227" bottom="0.59055118110236227" header="0.19685039370078741" footer="0.19685039370078741"/>
  <pageSetup paperSize="9" scale="94" orientation="portrait" r:id="rId2"/>
  <headerFooter alignWithMargins="0">
    <oddHeader>&amp;R&amp;A</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92D050"/>
  </sheetPr>
  <dimension ref="A1:C37"/>
  <sheetViews>
    <sheetView topLeftCell="A16" workbookViewId="0">
      <selection activeCell="T6" sqref="T6:T17"/>
    </sheetView>
  </sheetViews>
  <sheetFormatPr defaultColWidth="9" defaultRowHeight="15.75"/>
  <cols>
    <col min="1" max="1" width="4.625" style="95" customWidth="1"/>
    <col min="2" max="2" width="62.625" style="95" customWidth="1"/>
    <col min="3" max="3" width="22.5" style="95" customWidth="1"/>
    <col min="4" max="16384" width="9" style="95"/>
  </cols>
  <sheetData>
    <row r="1" spans="1:3" s="94" customFormat="1" ht="21" hidden="1" customHeight="1">
      <c r="B1" s="65" t="s">
        <v>213</v>
      </c>
      <c r="C1" s="8"/>
    </row>
    <row r="2" spans="1:3" s="94" customFormat="1" ht="21" hidden="1" customHeight="1">
      <c r="B2" s="65" t="s">
        <v>214</v>
      </c>
      <c r="C2" s="8"/>
    </row>
    <row r="3" spans="1:3" hidden="1">
      <c r="B3" s="96"/>
      <c r="C3" s="97"/>
    </row>
    <row r="4" spans="1:3" s="94" customFormat="1" ht="47.25">
      <c r="A4" s="140" t="s">
        <v>1814</v>
      </c>
      <c r="B4" s="98"/>
      <c r="C4" s="98"/>
    </row>
    <row r="5" spans="1:3" s="94" customFormat="1">
      <c r="A5" s="98"/>
      <c r="B5" s="98"/>
      <c r="C5" s="99"/>
    </row>
    <row r="6" spans="1:3" s="94" customFormat="1">
      <c r="A6" s="98"/>
      <c r="B6" s="98"/>
      <c r="C6" s="100" t="s">
        <v>463</v>
      </c>
    </row>
    <row r="7" spans="1:3" s="101" customFormat="1" ht="15.75" customHeight="1">
      <c r="A7" s="1681" t="s">
        <v>37</v>
      </c>
      <c r="B7" s="1681" t="s">
        <v>427</v>
      </c>
      <c r="C7" s="1682" t="s">
        <v>1408</v>
      </c>
    </row>
    <row r="8" spans="1:3" s="101" customFormat="1" ht="42" customHeight="1">
      <c r="A8" s="1681"/>
      <c r="B8" s="1681"/>
      <c r="C8" s="1683"/>
    </row>
    <row r="9" spans="1:3" s="104" customFormat="1">
      <c r="A9" s="102" t="s">
        <v>382</v>
      </c>
      <c r="B9" s="103" t="s">
        <v>215</v>
      </c>
      <c r="C9" s="315" t="e">
        <f>SUM(C10,C27)</f>
        <v>#REF!</v>
      </c>
    </row>
    <row r="10" spans="1:3" s="104" customFormat="1">
      <c r="A10" s="105" t="s">
        <v>384</v>
      </c>
      <c r="B10" s="106" t="s">
        <v>385</v>
      </c>
      <c r="C10" s="316" t="e">
        <f>SUM(C11:C26)</f>
        <v>#REF!</v>
      </c>
    </row>
    <row r="11" spans="1:3" s="109" customFormat="1">
      <c r="A11" s="107">
        <v>1</v>
      </c>
      <c r="B11" s="108" t="s">
        <v>293</v>
      </c>
      <c r="C11" s="317" t="e">
        <f>#REF!</f>
        <v>#REF!</v>
      </c>
    </row>
    <row r="12" spans="1:3" s="109" customFormat="1">
      <c r="A12" s="107">
        <v>2</v>
      </c>
      <c r="B12" s="108" t="s">
        <v>294</v>
      </c>
      <c r="C12" s="317" t="e">
        <f>#REF!</f>
        <v>#REF!</v>
      </c>
    </row>
    <row r="13" spans="1:3" s="109" customFormat="1">
      <c r="A13" s="107">
        <v>3</v>
      </c>
      <c r="B13" s="108" t="s">
        <v>295</v>
      </c>
      <c r="C13" s="317" t="e">
        <f>#REF!</f>
        <v>#REF!</v>
      </c>
    </row>
    <row r="14" spans="1:3" s="110" customFormat="1">
      <c r="A14" s="107">
        <v>4</v>
      </c>
      <c r="B14" s="108" t="s">
        <v>39</v>
      </c>
      <c r="C14" s="317" t="e">
        <f>#REF!</f>
        <v>#REF!</v>
      </c>
    </row>
    <row r="15" spans="1:3" s="109" customFormat="1">
      <c r="A15" s="107">
        <v>5</v>
      </c>
      <c r="B15" s="108" t="s">
        <v>391</v>
      </c>
      <c r="C15" s="317" t="e">
        <f>#REF!</f>
        <v>#REF!</v>
      </c>
    </row>
    <row r="16" spans="1:3" s="109" customFormat="1">
      <c r="A16" s="107">
        <v>6</v>
      </c>
      <c r="B16" s="181" t="s">
        <v>269</v>
      </c>
      <c r="C16" s="317" t="e">
        <f>#REF!</f>
        <v>#REF!</v>
      </c>
    </row>
    <row r="17" spans="1:3" s="109" customFormat="1">
      <c r="A17" s="107">
        <v>7</v>
      </c>
      <c r="B17" s="108" t="s">
        <v>474</v>
      </c>
      <c r="C17" s="317" t="e">
        <f>#REF!</f>
        <v>#REF!</v>
      </c>
    </row>
    <row r="18" spans="1:3" s="109" customFormat="1">
      <c r="A18" s="107">
        <v>8</v>
      </c>
      <c r="B18" s="181" t="s">
        <v>1263</v>
      </c>
      <c r="C18" s="317" t="e">
        <f>#REF!</f>
        <v>#REF!</v>
      </c>
    </row>
    <row r="19" spans="1:3" s="109" customFormat="1">
      <c r="A19" s="107">
        <v>9</v>
      </c>
      <c r="B19" s="108" t="s">
        <v>392</v>
      </c>
      <c r="C19" s="318" t="e">
        <f>#REF!</f>
        <v>#REF!</v>
      </c>
    </row>
    <row r="20" spans="1:3" s="109" customFormat="1">
      <c r="A20" s="107">
        <v>10</v>
      </c>
      <c r="B20" s="108" t="s">
        <v>393</v>
      </c>
      <c r="C20" s="317" t="e">
        <f>#REF!</f>
        <v>#REF!</v>
      </c>
    </row>
    <row r="21" spans="1:3" s="109" customFormat="1">
      <c r="A21" s="107">
        <v>11</v>
      </c>
      <c r="B21" s="108" t="s">
        <v>476</v>
      </c>
      <c r="C21" s="317" t="e">
        <f>#REF!</f>
        <v>#REF!</v>
      </c>
    </row>
    <row r="22" spans="1:3" s="109" customFormat="1">
      <c r="A22" s="107">
        <v>12</v>
      </c>
      <c r="B22" s="108" t="s">
        <v>394</v>
      </c>
      <c r="C22" s="317" t="e">
        <f>#REF!</f>
        <v>#REF!</v>
      </c>
    </row>
    <row r="23" spans="1:3" s="109" customFormat="1">
      <c r="A23" s="107">
        <v>13</v>
      </c>
      <c r="B23" s="108" t="s">
        <v>42</v>
      </c>
      <c r="C23" s="317" t="e">
        <f>#REF!</f>
        <v>#REF!</v>
      </c>
    </row>
    <row r="24" spans="1:3" s="111" customFormat="1">
      <c r="A24" s="107">
        <v>14</v>
      </c>
      <c r="B24" s="165" t="s">
        <v>223</v>
      </c>
      <c r="C24" s="317" t="e">
        <f>#REF!</f>
        <v>#REF!</v>
      </c>
    </row>
    <row r="25" spans="1:3" s="111" customFormat="1">
      <c r="A25" s="280">
        <v>15</v>
      </c>
      <c r="B25" s="165" t="s">
        <v>1159</v>
      </c>
      <c r="C25" s="319" t="e">
        <f>#REF!</f>
        <v>#REF!</v>
      </c>
    </row>
    <row r="26" spans="1:3" s="111" customFormat="1">
      <c r="A26" s="280">
        <v>16</v>
      </c>
      <c r="B26" s="165" t="s">
        <v>556</v>
      </c>
      <c r="C26" s="319" t="e">
        <f>#REF!</f>
        <v>#REF!</v>
      </c>
    </row>
    <row r="27" spans="1:3" s="104" customFormat="1">
      <c r="A27" s="105" t="s">
        <v>396</v>
      </c>
      <c r="B27" s="106" t="s">
        <v>481</v>
      </c>
      <c r="C27" s="320" t="e">
        <f>#REF!</f>
        <v>#REF!</v>
      </c>
    </row>
    <row r="28" spans="1:3" s="111" customFormat="1" hidden="1">
      <c r="A28" s="105"/>
      <c r="B28" s="70" t="s">
        <v>222</v>
      </c>
      <c r="C28" s="316" t="e">
        <f>#REF!</f>
        <v>#REF!</v>
      </c>
    </row>
    <row r="29" spans="1:3" s="111" customFormat="1" ht="15.75" customHeight="1">
      <c r="A29" s="105" t="s">
        <v>397</v>
      </c>
      <c r="B29" s="196" t="s">
        <v>802</v>
      </c>
      <c r="C29" s="320" t="e">
        <f>SUM(C30,C33,C36,C37)</f>
        <v>#REF!</v>
      </c>
    </row>
    <row r="30" spans="1:3" s="111" customFormat="1">
      <c r="A30" s="113" t="s">
        <v>384</v>
      </c>
      <c r="B30" s="114" t="s">
        <v>296</v>
      </c>
      <c r="C30" s="321">
        <f>SUM(C31:C32)</f>
        <v>5809777</v>
      </c>
    </row>
    <row r="31" spans="1:3" s="110" customFormat="1">
      <c r="A31" s="107">
        <v>1</v>
      </c>
      <c r="B31" s="108" t="s">
        <v>297</v>
      </c>
      <c r="C31" s="317">
        <f>'Phụ lục số 1- HĐND'!C16</f>
        <v>3155697</v>
      </c>
    </row>
    <row r="32" spans="1:3" s="109" customFormat="1">
      <c r="A32" s="107">
        <v>2</v>
      </c>
      <c r="B32" s="108" t="s">
        <v>298</v>
      </c>
      <c r="C32" s="317">
        <f>'Phụ lục số 1- HĐND'!C17</f>
        <v>2654080</v>
      </c>
    </row>
    <row r="33" spans="1:3" s="109" customFormat="1">
      <c r="A33" s="113" t="s">
        <v>396</v>
      </c>
      <c r="B33" s="114" t="s">
        <v>398</v>
      </c>
      <c r="C33" s="322">
        <f>SUM(C34:C35)</f>
        <v>8016985</v>
      </c>
    </row>
    <row r="34" spans="1:3" s="110" customFormat="1">
      <c r="A34" s="107">
        <v>1</v>
      </c>
      <c r="B34" s="108" t="s">
        <v>479</v>
      </c>
      <c r="C34" s="317">
        <f>'Phụ lục số 1- HĐND'!C19</f>
        <v>6803512</v>
      </c>
    </row>
    <row r="35" spans="1:3" s="109" customFormat="1">
      <c r="A35" s="107">
        <v>2</v>
      </c>
      <c r="B35" s="108" t="s">
        <v>480</v>
      </c>
      <c r="C35" s="317">
        <f>'Phụ lục số 1- HĐND'!C20</f>
        <v>1213473</v>
      </c>
    </row>
    <row r="36" spans="1:3" s="109" customFormat="1">
      <c r="A36" s="113" t="s">
        <v>422</v>
      </c>
      <c r="B36" s="68" t="s">
        <v>291</v>
      </c>
      <c r="C36" s="322" t="e">
        <f>C28</f>
        <v>#REF!</v>
      </c>
    </row>
    <row r="37" spans="1:3" s="110" customFormat="1">
      <c r="A37" s="115" t="s">
        <v>423</v>
      </c>
      <c r="B37" s="466" t="s">
        <v>795</v>
      </c>
      <c r="C37" s="326">
        <f>'Phụ lục số 1- HĐND'!C23</f>
        <v>48300</v>
      </c>
    </row>
  </sheetData>
  <customSheetViews>
    <customSheetView guid="{88621519-296E-4458-B04E-813E881018FE}" hiddenRows="1" topLeftCell="A7">
      <selection activeCell="B46" sqref="B46:E4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rgb="FF92D050"/>
    <pageSetUpPr fitToPage="1"/>
  </sheetPr>
  <dimension ref="A1:DW45"/>
  <sheetViews>
    <sheetView topLeftCell="A4" workbookViewId="0">
      <selection activeCell="T6" sqref="T6:T17"/>
    </sheetView>
  </sheetViews>
  <sheetFormatPr defaultColWidth="9" defaultRowHeight="15.75"/>
  <cols>
    <col min="1" max="1" width="4.125" style="30" customWidth="1"/>
    <col min="2" max="2" width="50.125" style="30" customWidth="1"/>
    <col min="3" max="3" width="12.5" style="30" customWidth="1"/>
    <col min="4" max="4" width="11.375" style="30" customWidth="1"/>
    <col min="5" max="5" width="10.625" style="30" customWidth="1"/>
    <col min="6" max="16384" width="9" style="30"/>
  </cols>
  <sheetData>
    <row r="1" spans="1:5" s="10" customFormat="1" hidden="1">
      <c r="B1" s="1684" t="s">
        <v>213</v>
      </c>
      <c r="C1" s="1684"/>
      <c r="D1" s="1684"/>
      <c r="E1" s="8"/>
    </row>
    <row r="2" spans="1:5" s="10" customFormat="1" hidden="1">
      <c r="B2" s="1684" t="s">
        <v>214</v>
      </c>
      <c r="C2" s="1684"/>
      <c r="D2" s="1684"/>
      <c r="E2" s="8"/>
    </row>
    <row r="3" spans="1:5" s="10" customFormat="1" hidden="1">
      <c r="B3" s="9"/>
      <c r="C3" s="1574"/>
      <c r="D3" s="1574"/>
      <c r="E3" s="1574"/>
    </row>
    <row r="4" spans="1:5" s="10" customFormat="1" ht="56.25" customHeight="1">
      <c r="A4" s="1712" t="s">
        <v>1815</v>
      </c>
      <c r="B4" s="1574"/>
      <c r="C4" s="1574"/>
      <c r="D4" s="1574"/>
      <c r="E4" s="1574"/>
    </row>
    <row r="5" spans="1:5">
      <c r="E5" s="116" t="s">
        <v>463</v>
      </c>
    </row>
    <row r="6" spans="1:5" s="10" customFormat="1" ht="15.75" customHeight="1">
      <c r="A6" s="1575" t="s">
        <v>37</v>
      </c>
      <c r="B6" s="1686" t="s">
        <v>464</v>
      </c>
      <c r="C6" s="1687" t="s">
        <v>1438</v>
      </c>
      <c r="D6" s="1687"/>
      <c r="E6" s="1687"/>
    </row>
    <row r="7" spans="1:5" s="10" customFormat="1">
      <c r="A7" s="1686"/>
      <c r="B7" s="1686"/>
      <c r="C7" s="1686" t="s">
        <v>380</v>
      </c>
      <c r="D7" s="1687" t="s">
        <v>300</v>
      </c>
      <c r="E7" s="1687"/>
    </row>
    <row r="8" spans="1:5" s="52" customFormat="1" ht="78.75" customHeight="1">
      <c r="A8" s="1686"/>
      <c r="B8" s="1686"/>
      <c r="C8" s="1686"/>
      <c r="D8" s="177" t="s">
        <v>301</v>
      </c>
      <c r="E8" s="177" t="s">
        <v>1284</v>
      </c>
    </row>
    <row r="9" spans="1:5" s="66" customFormat="1" ht="20.100000000000001" customHeight="1">
      <c r="A9" s="79"/>
      <c r="B9" s="28" t="s">
        <v>803</v>
      </c>
      <c r="C9" s="168" t="e">
        <f>SUM(C10,C16,C30,C31,C32,C33,C34,C35)</f>
        <v>#REF!</v>
      </c>
      <c r="D9" s="168" t="e">
        <f>SUM(D10,D16,D30,D31,D32,D33,D34,D35)</f>
        <v>#REF!</v>
      </c>
      <c r="E9" s="168" t="e">
        <f>SUM(E10,E16,E30,E31,E32,E33,E34,E35)</f>
        <v>#REF!</v>
      </c>
    </row>
    <row r="10" spans="1:5" s="66" customFormat="1" ht="20.100000000000001" customHeight="1">
      <c r="A10" s="69" t="s">
        <v>384</v>
      </c>
      <c r="B10" s="70" t="s">
        <v>546</v>
      </c>
      <c r="C10" s="173" t="e">
        <f>SUM(D10:E10)</f>
        <v>#REF!</v>
      </c>
      <c r="D10" s="173" t="e">
        <f>SUM(D12:D15)</f>
        <v>#REF!</v>
      </c>
      <c r="E10" s="173" t="e">
        <f>SUM(E12:E15)</f>
        <v>#REF!</v>
      </c>
    </row>
    <row r="11" spans="1:5" s="75" customFormat="1" ht="20.100000000000001" customHeight="1">
      <c r="A11" s="159"/>
      <c r="B11" s="180" t="s">
        <v>237</v>
      </c>
      <c r="C11" s="324"/>
      <c r="D11" s="324"/>
      <c r="E11" s="324"/>
    </row>
    <row r="12" spans="1:5" ht="20.100000000000001" customHeight="1">
      <c r="A12" s="71">
        <v>1</v>
      </c>
      <c r="B12" s="72" t="s">
        <v>362</v>
      </c>
      <c r="C12" s="325" t="e">
        <f>SUM(D12:E12)</f>
        <v>#REF!</v>
      </c>
      <c r="D12" s="325" t="e">
        <f>#REF!</f>
        <v>#REF!</v>
      </c>
      <c r="E12" s="325" t="e">
        <f>#REF!</f>
        <v>#REF!</v>
      </c>
    </row>
    <row r="13" spans="1:5" ht="20.100000000000001" customHeight="1">
      <c r="A13" s="71">
        <v>2</v>
      </c>
      <c r="B13" s="72" t="s">
        <v>363</v>
      </c>
      <c r="C13" s="325" t="e">
        <f>SUM(D13:E13)</f>
        <v>#REF!</v>
      </c>
      <c r="D13" s="325" t="e">
        <f>#REF!</f>
        <v>#REF!</v>
      </c>
      <c r="E13" s="325" t="e">
        <f>#REF!</f>
        <v>#REF!</v>
      </c>
    </row>
    <row r="14" spans="1:5" ht="20.100000000000001" customHeight="1">
      <c r="A14" s="71">
        <v>3</v>
      </c>
      <c r="B14" s="180" t="s">
        <v>458</v>
      </c>
      <c r="C14" s="325" t="e">
        <f>SUM(D14:E14)</f>
        <v>#REF!</v>
      </c>
      <c r="D14" s="325" t="e">
        <f>#REF!</f>
        <v>#REF!</v>
      </c>
      <c r="E14" s="325" t="e">
        <f>#REF!</f>
        <v>#REF!</v>
      </c>
    </row>
    <row r="15" spans="1:5" ht="20.100000000000001" customHeight="1">
      <c r="A15" s="178">
        <v>4</v>
      </c>
      <c r="B15" s="180" t="s">
        <v>1805</v>
      </c>
      <c r="C15" s="325" t="e">
        <f>SUM(D15:E15)</f>
        <v>#REF!</v>
      </c>
      <c r="D15" s="325" t="e">
        <f>#REF!</f>
        <v>#REF!</v>
      </c>
      <c r="E15" s="325" t="e">
        <f>#REF!</f>
        <v>#REF!</v>
      </c>
    </row>
    <row r="16" spans="1:5" s="66" customFormat="1" ht="20.100000000000001" customHeight="1">
      <c r="A16" s="69" t="s">
        <v>396</v>
      </c>
      <c r="B16" s="70" t="s">
        <v>547</v>
      </c>
      <c r="C16" s="173" t="e">
        <f>SUM(D16:E16)</f>
        <v>#REF!</v>
      </c>
      <c r="D16" s="173" t="e">
        <f>#REF!</f>
        <v>#REF!</v>
      </c>
      <c r="E16" s="173" t="e">
        <f>#REF!</f>
        <v>#REF!</v>
      </c>
    </row>
    <row r="17" spans="1:5" s="10" customFormat="1" ht="20.100000000000001" customHeight="1">
      <c r="A17" s="67"/>
      <c r="B17" s="180" t="s">
        <v>237</v>
      </c>
      <c r="C17" s="172"/>
      <c r="D17" s="172"/>
      <c r="E17" s="172"/>
    </row>
    <row r="18" spans="1:5" ht="20.100000000000001" customHeight="1">
      <c r="A18" s="71">
        <v>1</v>
      </c>
      <c r="B18" s="72" t="s">
        <v>364</v>
      </c>
      <c r="C18" s="325" t="e">
        <f t="shared" ref="C18:C35" si="0">SUM(D18:E18)</f>
        <v>#REF!</v>
      </c>
      <c r="D18" s="325" t="e">
        <f>#REF!</f>
        <v>#REF!</v>
      </c>
      <c r="E18" s="325" t="e">
        <f>#REF!</f>
        <v>#REF!</v>
      </c>
    </row>
    <row r="19" spans="1:5" ht="20.100000000000001" customHeight="1">
      <c r="A19" s="71">
        <v>2</v>
      </c>
      <c r="B19" s="72" t="s">
        <v>365</v>
      </c>
      <c r="C19" s="325" t="e">
        <f t="shared" si="0"/>
        <v>#REF!</v>
      </c>
      <c r="D19" s="325" t="e">
        <f>#REF!</f>
        <v>#REF!</v>
      </c>
      <c r="E19" s="325" t="e">
        <f>#REF!</f>
        <v>#REF!</v>
      </c>
    </row>
    <row r="20" spans="1:5" ht="20.100000000000001" customHeight="1">
      <c r="A20" s="71">
        <v>3</v>
      </c>
      <c r="B20" s="72" t="s">
        <v>366</v>
      </c>
      <c r="C20" s="325" t="e">
        <f t="shared" si="0"/>
        <v>#REF!</v>
      </c>
      <c r="D20" s="325" t="e">
        <f>#REF!</f>
        <v>#REF!</v>
      </c>
      <c r="E20" s="325" t="e">
        <f>#REF!</f>
        <v>#REF!</v>
      </c>
    </row>
    <row r="21" spans="1:5" s="166" customFormat="1" ht="20.100000000000001" customHeight="1">
      <c r="A21" s="178">
        <v>4</v>
      </c>
      <c r="B21" s="165" t="s">
        <v>277</v>
      </c>
      <c r="C21" s="325" t="e">
        <f t="shared" si="0"/>
        <v>#REF!</v>
      </c>
      <c r="D21" s="170" t="e">
        <f>#REF!</f>
        <v>#REF!</v>
      </c>
      <c r="E21" s="170" t="e">
        <f>#REF!</f>
        <v>#REF!</v>
      </c>
    </row>
    <row r="22" spans="1:5" ht="20.100000000000001" customHeight="1">
      <c r="A22" s="71">
        <v>5</v>
      </c>
      <c r="B22" s="165" t="s">
        <v>412</v>
      </c>
      <c r="C22" s="325" t="e">
        <f t="shared" si="0"/>
        <v>#REF!</v>
      </c>
      <c r="D22" s="325" t="e">
        <f>#REF!</f>
        <v>#REF!</v>
      </c>
      <c r="E22" s="325" t="e">
        <f>#REF!</f>
        <v>#REF!</v>
      </c>
    </row>
    <row r="23" spans="1:5" ht="20.100000000000001" customHeight="1">
      <c r="A23" s="178">
        <v>6</v>
      </c>
      <c r="B23" s="165" t="s">
        <v>414</v>
      </c>
      <c r="C23" s="325" t="e">
        <f t="shared" si="0"/>
        <v>#REF!</v>
      </c>
      <c r="D23" s="325" t="e">
        <f>#REF!</f>
        <v>#REF!</v>
      </c>
      <c r="E23" s="325" t="e">
        <f>#REF!</f>
        <v>#REF!</v>
      </c>
    </row>
    <row r="24" spans="1:5" ht="20.100000000000001" customHeight="1">
      <c r="A24" s="71">
        <v>7</v>
      </c>
      <c r="B24" s="165" t="s">
        <v>416</v>
      </c>
      <c r="C24" s="325" t="e">
        <f t="shared" si="0"/>
        <v>#REF!</v>
      </c>
      <c r="D24" s="325" t="e">
        <f>#REF!</f>
        <v>#REF!</v>
      </c>
      <c r="E24" s="325" t="e">
        <f>#REF!</f>
        <v>#REF!</v>
      </c>
    </row>
    <row r="25" spans="1:5" ht="20.100000000000001" customHeight="1">
      <c r="A25" s="178">
        <v>8</v>
      </c>
      <c r="B25" s="165" t="s">
        <v>418</v>
      </c>
      <c r="C25" s="325" t="e">
        <f t="shared" si="0"/>
        <v>#REF!</v>
      </c>
      <c r="D25" s="325" t="e">
        <f>#REF!</f>
        <v>#REF!</v>
      </c>
      <c r="E25" s="325" t="e">
        <f>#REF!</f>
        <v>#REF!</v>
      </c>
    </row>
    <row r="26" spans="1:5" ht="20.100000000000001" customHeight="1">
      <c r="A26" s="71">
        <v>9</v>
      </c>
      <c r="B26" s="165" t="s">
        <v>419</v>
      </c>
      <c r="C26" s="325" t="e">
        <f t="shared" si="0"/>
        <v>#REF!</v>
      </c>
      <c r="D26" s="325" t="e">
        <f>#REF!</f>
        <v>#REF!</v>
      </c>
      <c r="E26" s="325" t="e">
        <f>#REF!</f>
        <v>#REF!</v>
      </c>
    </row>
    <row r="27" spans="1:5" s="166" customFormat="1" ht="20.100000000000001" customHeight="1">
      <c r="A27" s="178">
        <v>10</v>
      </c>
      <c r="B27" s="165" t="s">
        <v>420</v>
      </c>
      <c r="C27" s="170" t="e">
        <f t="shared" si="0"/>
        <v>#REF!</v>
      </c>
      <c r="D27" s="325" t="e">
        <f>#REF!</f>
        <v>#REF!</v>
      </c>
      <c r="E27" s="325" t="e">
        <f>#REF!</f>
        <v>#REF!</v>
      </c>
    </row>
    <row r="28" spans="1:5" s="166" customFormat="1" ht="20.100000000000001" customHeight="1">
      <c r="A28" s="71">
        <v>11</v>
      </c>
      <c r="B28" s="165" t="s">
        <v>537</v>
      </c>
      <c r="C28" s="170" t="e">
        <f t="shared" si="0"/>
        <v>#REF!</v>
      </c>
      <c r="D28" s="325" t="e">
        <f>#REF!</f>
        <v>#REF!</v>
      </c>
      <c r="E28" s="325" t="e">
        <f>#REF!</f>
        <v>#REF!</v>
      </c>
    </row>
    <row r="29" spans="1:5" s="166" customFormat="1" ht="20.100000000000001" customHeight="1">
      <c r="A29" s="178">
        <v>12</v>
      </c>
      <c r="B29" s="165" t="s">
        <v>455</v>
      </c>
      <c r="C29" s="170" t="e">
        <f t="shared" si="0"/>
        <v>#REF!</v>
      </c>
      <c r="D29" s="325" t="e">
        <f>#REF!</f>
        <v>#REF!</v>
      </c>
      <c r="E29" s="325" t="e">
        <f>#REF!</f>
        <v>#REF!</v>
      </c>
    </row>
    <row r="30" spans="1:5" s="66" customFormat="1" ht="20.100000000000001" customHeight="1">
      <c r="A30" s="69" t="s">
        <v>422</v>
      </c>
      <c r="B30" s="117" t="s">
        <v>225</v>
      </c>
      <c r="C30" s="173" t="e">
        <f t="shared" si="0"/>
        <v>#REF!</v>
      </c>
      <c r="D30" s="173" t="e">
        <f>#REF!</f>
        <v>#REF!</v>
      </c>
      <c r="E30" s="173" t="e">
        <f>#REF!</f>
        <v>#REF!</v>
      </c>
    </row>
    <row r="31" spans="1:5" s="66" customFormat="1" ht="20.100000000000001" customHeight="1">
      <c r="A31" s="69" t="s">
        <v>423</v>
      </c>
      <c r="B31" s="70" t="s">
        <v>446</v>
      </c>
      <c r="C31" s="173" t="e">
        <f t="shared" si="0"/>
        <v>#REF!</v>
      </c>
      <c r="D31" s="173" t="e">
        <f>#REF!</f>
        <v>#REF!</v>
      </c>
      <c r="E31" s="173" t="e">
        <f>#REF!</f>
        <v>#REF!</v>
      </c>
    </row>
    <row r="32" spans="1:5" s="66" customFormat="1" ht="20.100000000000001" customHeight="1">
      <c r="A32" s="69" t="s">
        <v>440</v>
      </c>
      <c r="B32" s="70" t="s">
        <v>976</v>
      </c>
      <c r="C32" s="173" t="e">
        <f t="shared" si="0"/>
        <v>#REF!</v>
      </c>
      <c r="D32" s="173" t="e">
        <f>#REF!</f>
        <v>#REF!</v>
      </c>
      <c r="E32" s="173" t="e">
        <f>#REF!</f>
        <v>#REF!</v>
      </c>
    </row>
    <row r="33" spans="1:127" s="66" customFormat="1" ht="20.100000000000001" customHeight="1">
      <c r="A33" s="69" t="s">
        <v>441</v>
      </c>
      <c r="B33" s="31" t="s">
        <v>625</v>
      </c>
      <c r="C33" s="173" t="e">
        <f t="shared" si="0"/>
        <v>#REF!</v>
      </c>
      <c r="D33" s="173" t="e">
        <f>#REF!</f>
        <v>#REF!</v>
      </c>
      <c r="E33" s="173" t="e">
        <f>#REF!</f>
        <v>#REF!</v>
      </c>
    </row>
    <row r="34" spans="1:127" s="66" customFormat="1" ht="20.100000000000001" customHeight="1">
      <c r="A34" s="81" t="s">
        <v>459</v>
      </c>
      <c r="B34" s="82" t="s">
        <v>304</v>
      </c>
      <c r="C34" s="173" t="e">
        <f t="shared" si="0"/>
        <v>#REF!</v>
      </c>
      <c r="D34" s="173" t="e">
        <f>#REF!</f>
        <v>#REF!</v>
      </c>
      <c r="E34" s="173" t="e">
        <f>#REF!</f>
        <v>#REF!</v>
      </c>
    </row>
    <row r="35" spans="1:127" s="66" customFormat="1" ht="20.100000000000001" customHeight="1">
      <c r="A35" s="118" t="s">
        <v>460</v>
      </c>
      <c r="B35" s="495" t="s">
        <v>796</v>
      </c>
      <c r="C35" s="26" t="e">
        <f t="shared" si="0"/>
        <v>#REF!</v>
      </c>
      <c r="D35" s="26" t="e">
        <f>#REF!</f>
        <v>#REF!</v>
      </c>
      <c r="E35" s="26" t="e">
        <f>#REF!</f>
        <v>#REF!</v>
      </c>
    </row>
    <row r="36" spans="1:127">
      <c r="B36" s="120" t="s">
        <v>425</v>
      </c>
      <c r="C36" s="59"/>
      <c r="D36" s="59"/>
      <c r="E36" s="59"/>
    </row>
    <row r="37" spans="1:127">
      <c r="B37" s="121" t="s">
        <v>1285</v>
      </c>
      <c r="C37" s="59"/>
      <c r="D37" s="122" t="e">
        <f>#REF!</f>
        <v>#REF!</v>
      </c>
      <c r="E37" s="58" t="s">
        <v>305</v>
      </c>
    </row>
    <row r="38" spans="1:127">
      <c r="B38" s="121" t="s">
        <v>477</v>
      </c>
      <c r="C38" s="59"/>
      <c r="D38" s="121" t="e">
        <f>#REF!</f>
        <v>#REF!</v>
      </c>
      <c r="E38" s="59" t="s">
        <v>305</v>
      </c>
    </row>
    <row r="39" spans="1:127">
      <c r="B39" s="121" t="s">
        <v>1852</v>
      </c>
      <c r="C39" s="59"/>
      <c r="D39" s="121" t="e">
        <f>#REF!</f>
        <v>#REF!</v>
      </c>
      <c r="E39" s="59" t="s">
        <v>305</v>
      </c>
    </row>
    <row r="40" spans="1:127">
      <c r="A40" s="171"/>
      <c r="B40" s="121" t="s">
        <v>645</v>
      </c>
      <c r="C40" s="183"/>
      <c r="D40" s="182"/>
      <c r="E40" s="183"/>
    </row>
    <row r="41" spans="1:127" ht="15.75" customHeight="1">
      <c r="B41" s="1685" t="s">
        <v>1282</v>
      </c>
      <c r="C41" s="1685"/>
      <c r="D41" s="1685"/>
      <c r="E41" s="1685"/>
      <c r="G41" s="3"/>
      <c r="J41" s="3"/>
      <c r="L41" s="3"/>
      <c r="O41" s="3"/>
      <c r="Q41" s="3"/>
      <c r="T41" s="3"/>
      <c r="V41" s="3"/>
      <c r="Y41" s="3"/>
      <c r="AA41" s="3"/>
      <c r="AD41" s="3"/>
      <c r="AF41" s="3"/>
      <c r="AI41" s="3"/>
      <c r="AK41" s="3"/>
      <c r="AN41" s="3"/>
      <c r="AP41" s="3"/>
      <c r="AS41" s="3"/>
      <c r="AU41" s="3"/>
      <c r="AX41" s="3"/>
      <c r="AZ41" s="3"/>
      <c r="BC41" s="3"/>
      <c r="BE41" s="3"/>
      <c r="BH41" s="3"/>
      <c r="BJ41" s="3"/>
      <c r="BM41" s="3"/>
      <c r="BO41" s="3"/>
      <c r="BR41" s="3"/>
      <c r="BT41" s="3"/>
      <c r="BW41" s="3"/>
      <c r="BY41" s="3"/>
      <c r="CB41" s="3"/>
      <c r="CD41" s="3"/>
      <c r="CG41" s="3"/>
      <c r="CI41" s="3"/>
      <c r="CL41" s="3"/>
      <c r="CN41" s="3"/>
      <c r="CQ41" s="3"/>
      <c r="CS41" s="3"/>
      <c r="CV41" s="3"/>
      <c r="CX41" s="3"/>
      <c r="DA41" s="3"/>
      <c r="DC41" s="3"/>
      <c r="DF41" s="3"/>
      <c r="DH41" s="3"/>
      <c r="DK41" s="3"/>
      <c r="DM41" s="3"/>
      <c r="DP41" s="3"/>
      <c r="DR41" s="3"/>
      <c r="DU41" s="3"/>
      <c r="DW41" s="3"/>
    </row>
    <row r="42" spans="1:127" ht="15.75" customHeight="1">
      <c r="B42" s="59"/>
      <c r="C42" s="59"/>
      <c r="D42" s="59"/>
      <c r="E42" s="59"/>
    </row>
    <row r="45" spans="1:127" ht="15.75" customHeight="1">
      <c r="B45" s="119"/>
      <c r="C45" s="119"/>
      <c r="D45" s="119"/>
      <c r="E45" s="119"/>
    </row>
  </sheetData>
  <customSheetViews>
    <customSheetView guid="{88621519-296E-4458-B04E-813E881018FE}" fitToPage="1" hiddenRows="1" topLeftCell="A22">
      <selection activeCell="B46" sqref="B46:E46"/>
      <pageMargins left="0" right="0" top="0.59055118110236227" bottom="0.59055118110236227" header="0.19685039370078741" footer="0.19685039370078741"/>
      <printOptions horizontalCentered="1"/>
      <pageSetup paperSize="9" scale="95" orientation="portrait" r:id="rId1"/>
      <headerFooter alignWithMargins="0">
        <oddHeader>&amp;R&amp;A</oddHeader>
      </headerFooter>
    </customSheetView>
  </customSheetViews>
  <mergeCells count="10">
    <mergeCell ref="B41:E41"/>
    <mergeCell ref="B1:D1"/>
    <mergeCell ref="B2:D2"/>
    <mergeCell ref="C3:E3"/>
    <mergeCell ref="A4:E4"/>
    <mergeCell ref="A6:A8"/>
    <mergeCell ref="B6:B8"/>
    <mergeCell ref="C6:E6"/>
    <mergeCell ref="C7:C8"/>
    <mergeCell ref="D7:E7"/>
  </mergeCells>
  <phoneticPr fontId="5" type="noConversion"/>
  <printOptions horizontalCentered="1"/>
  <pageMargins left="0" right="0" top="0.59055118110236227" bottom="0.59055118110236227" header="0.19685039370078741" footer="0.19685039370078741"/>
  <pageSetup paperSize="9" scale="86" orientation="portrait" r:id="rId2"/>
  <headerFooter alignWithMargins="0">
    <oddHeader>&amp;R&amp;A</oddHeader>
  </headerFooter>
  <legacy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92D050"/>
    <pageSetUpPr fitToPage="1"/>
  </sheetPr>
  <dimension ref="A1:E24"/>
  <sheetViews>
    <sheetView topLeftCell="A3" workbookViewId="0">
      <selection activeCell="T6" sqref="T6:T17"/>
    </sheetView>
  </sheetViews>
  <sheetFormatPr defaultColWidth="9" defaultRowHeight="13.5"/>
  <cols>
    <col min="1" max="1" width="6" style="49" customWidth="1"/>
    <col min="2" max="2" width="56.5" style="49" customWidth="1"/>
    <col min="3" max="3" width="19" style="49" customWidth="1"/>
    <col min="4" max="4" width="14.5" style="49" customWidth="1"/>
    <col min="5" max="5" width="13.875" style="49" customWidth="1"/>
    <col min="6" max="16384" width="9" style="49"/>
  </cols>
  <sheetData>
    <row r="1" spans="1:5" ht="69.75" hidden="1" customHeight="1">
      <c r="A1" s="1713" t="s">
        <v>32</v>
      </c>
      <c r="B1" s="1713"/>
      <c r="C1" s="1713"/>
      <c r="D1" s="1713"/>
      <c r="E1" s="1713"/>
    </row>
    <row r="2" spans="1:5" hidden="1"/>
    <row r="3" spans="1:5" ht="56.25" customHeight="1">
      <c r="A3" s="1714" t="s">
        <v>1816</v>
      </c>
      <c r="B3" s="1715"/>
      <c r="C3" s="1715"/>
      <c r="D3" s="1715"/>
      <c r="E3" s="1715"/>
    </row>
    <row r="4" spans="1:5">
      <c r="A4" s="341"/>
      <c r="B4" s="341"/>
      <c r="C4" s="341"/>
      <c r="D4" s="341"/>
      <c r="E4" s="342" t="s">
        <v>463</v>
      </c>
    </row>
    <row r="5" spans="1:5" ht="13.5" customHeight="1">
      <c r="A5" s="1703" t="s">
        <v>466</v>
      </c>
      <c r="B5" s="1703" t="s">
        <v>33</v>
      </c>
      <c r="C5" s="1703" t="s">
        <v>1421</v>
      </c>
      <c r="D5" s="1703" t="s">
        <v>34</v>
      </c>
      <c r="E5" s="1703"/>
    </row>
    <row r="6" spans="1:5" ht="32.25" customHeight="1">
      <c r="A6" s="1703"/>
      <c r="B6" s="1703"/>
      <c r="C6" s="1703"/>
      <c r="D6" s="343" t="s">
        <v>445</v>
      </c>
      <c r="E6" s="343" t="s">
        <v>35</v>
      </c>
    </row>
    <row r="7" spans="1:5">
      <c r="A7" s="344"/>
      <c r="B7" s="344" t="s">
        <v>1801</v>
      </c>
      <c r="C7" s="345">
        <f>SUM(C8,C16)</f>
        <v>1213473</v>
      </c>
      <c r="D7" s="345">
        <f>SUM(D8,D16)</f>
        <v>1127000</v>
      </c>
      <c r="E7" s="345">
        <f>SUM(E8,E16)</f>
        <v>86473</v>
      </c>
    </row>
    <row r="8" spans="1:5">
      <c r="A8" s="346" t="s">
        <v>384</v>
      </c>
      <c r="B8" s="347" t="s">
        <v>1802</v>
      </c>
      <c r="C8" s="345">
        <f>SUM(C9,C11)</f>
        <v>1127000</v>
      </c>
      <c r="D8" s="345">
        <f>SUM(D9,D11)</f>
        <v>1127000</v>
      </c>
      <c r="E8" s="345">
        <f>SUM(E9,E11)</f>
        <v>0</v>
      </c>
    </row>
    <row r="9" spans="1:5">
      <c r="A9" s="346">
        <v>1</v>
      </c>
      <c r="B9" s="351" t="s">
        <v>1303</v>
      </c>
      <c r="C9" s="349">
        <f>SUM(D9:E9)</f>
        <v>497000</v>
      </c>
      <c r="D9" s="349">
        <f>497000</f>
        <v>497000</v>
      </c>
      <c r="E9" s="349"/>
    </row>
    <row r="10" spans="1:5" ht="27">
      <c r="A10" s="487"/>
      <c r="B10" s="488" t="s">
        <v>813</v>
      </c>
      <c r="C10" s="489">
        <f>SUM(D10:E10)</f>
        <v>0</v>
      </c>
      <c r="D10" s="489"/>
      <c r="E10" s="489"/>
    </row>
    <row r="11" spans="1:5">
      <c r="A11" s="352">
        <v>2</v>
      </c>
      <c r="B11" s="351" t="s">
        <v>1302</v>
      </c>
      <c r="C11" s="349">
        <f>SUM(C12,C15)</f>
        <v>630000</v>
      </c>
      <c r="D11" s="349">
        <f>SUM(D12,D15)</f>
        <v>630000</v>
      </c>
      <c r="E11" s="349">
        <f>SUM(E12,E15)</f>
        <v>0</v>
      </c>
    </row>
    <row r="12" spans="1:5">
      <c r="A12" s="348" t="s">
        <v>407</v>
      </c>
      <c r="B12" s="340" t="s">
        <v>1300</v>
      </c>
      <c r="C12" s="338">
        <f>SUM(D12:E12)</f>
        <v>630000</v>
      </c>
      <c r="D12" s="338">
        <f>630000</f>
        <v>630000</v>
      </c>
      <c r="E12" s="338">
        <v>0</v>
      </c>
    </row>
    <row r="13" spans="1:5">
      <c r="A13" s="1014"/>
      <c r="B13" s="488" t="s">
        <v>1795</v>
      </c>
      <c r="C13" s="489">
        <f>SUM(D13:E13)</f>
        <v>150000</v>
      </c>
      <c r="D13" s="489">
        <f>150000</f>
        <v>150000</v>
      </c>
      <c r="E13" s="489"/>
    </row>
    <row r="14" spans="1:5" ht="27">
      <c r="A14" s="487"/>
      <c r="B14" s="488" t="s">
        <v>1301</v>
      </c>
      <c r="C14" s="489">
        <f>SUM(D14:E14)</f>
        <v>0</v>
      </c>
      <c r="D14" s="489"/>
      <c r="E14" s="489"/>
    </row>
    <row r="15" spans="1:5">
      <c r="A15" s="348" t="s">
        <v>408</v>
      </c>
      <c r="B15" s="340" t="s">
        <v>646</v>
      </c>
      <c r="C15" s="338">
        <f>SUM(D15:E15)</f>
        <v>0</v>
      </c>
      <c r="D15" s="338">
        <v>0</v>
      </c>
      <c r="E15" s="338"/>
    </row>
    <row r="16" spans="1:5">
      <c r="A16" s="346" t="s">
        <v>396</v>
      </c>
      <c r="B16" s="347" t="s">
        <v>611</v>
      </c>
      <c r="C16" s="345">
        <f>SUM(C17:C21)</f>
        <v>86473</v>
      </c>
      <c r="D16" s="345">
        <f>SUM(D17:D21)</f>
        <v>0</v>
      </c>
      <c r="E16" s="345">
        <f>SUM(E17:E21)</f>
        <v>86473</v>
      </c>
    </row>
    <row r="17" spans="1:5">
      <c r="A17" s="339">
        <v>1</v>
      </c>
      <c r="B17" s="340" t="s">
        <v>1800</v>
      </c>
      <c r="C17" s="338">
        <f>SUM(D17:E17)</f>
        <v>3000</v>
      </c>
      <c r="D17" s="338"/>
      <c r="E17" s="338">
        <v>3000</v>
      </c>
    </row>
    <row r="18" spans="1:5">
      <c r="A18" s="339">
        <v>2</v>
      </c>
      <c r="B18" s="340" t="s">
        <v>1799</v>
      </c>
      <c r="C18" s="338">
        <f>SUM(D18:E18)</f>
        <v>3000</v>
      </c>
      <c r="D18" s="338"/>
      <c r="E18" s="338">
        <v>3000</v>
      </c>
    </row>
    <row r="19" spans="1:5">
      <c r="A19" s="339">
        <v>3</v>
      </c>
      <c r="B19" s="340" t="s">
        <v>1054</v>
      </c>
      <c r="C19" s="338">
        <f>SUM(D19:E19)</f>
        <v>1500</v>
      </c>
      <c r="D19" s="338"/>
      <c r="E19" s="338">
        <v>1500</v>
      </c>
    </row>
    <row r="20" spans="1:5" ht="27">
      <c r="A20" s="339">
        <v>4</v>
      </c>
      <c r="B20" s="340" t="s">
        <v>649</v>
      </c>
      <c r="C20" s="338">
        <f>SUM(D20:E20)</f>
        <v>33500</v>
      </c>
      <c r="D20" s="338"/>
      <c r="E20" s="338">
        <f>33500</f>
        <v>33500</v>
      </c>
    </row>
    <row r="21" spans="1:5" ht="27">
      <c r="A21" s="1400">
        <v>5</v>
      </c>
      <c r="B21" s="1401" t="s">
        <v>812</v>
      </c>
      <c r="C21" s="1402">
        <f>SUM(D21:E21)</f>
        <v>45473</v>
      </c>
      <c r="D21" s="1402"/>
      <c r="E21" s="1402">
        <f>45473</f>
        <v>45473</v>
      </c>
    </row>
    <row r="24" spans="1:5">
      <c r="C24" s="736"/>
    </row>
  </sheetData>
  <customSheetViews>
    <customSheetView guid="{88621519-296E-4458-B04E-813E881018FE}" fitToPage="1" hiddenRows="1" topLeftCell="A18">
      <selection activeCell="B46" sqref="B46:E46"/>
      <pageMargins left="0" right="0" top="0.59055118110236227" bottom="0.39370078740157483" header="0.19685039370078741" footer="0.19685039370078741"/>
      <printOptions horizontalCentered="1"/>
      <pageSetup paperSize="9" scale="86" fitToHeight="2" orientation="portrait" r:id="rId1"/>
      <headerFooter alignWithMargins="0">
        <oddHeader>&amp;R&amp;A</oddHeader>
      </headerFooter>
    </customSheetView>
  </customSheetViews>
  <mergeCells count="6">
    <mergeCell ref="A1:E1"/>
    <mergeCell ref="A3:E3"/>
    <mergeCell ref="A5:A6"/>
    <mergeCell ref="B5:B6"/>
    <mergeCell ref="C5:C6"/>
    <mergeCell ref="D5:E5"/>
  </mergeCells>
  <phoneticPr fontId="5" type="noConversion"/>
  <printOptions horizontalCentered="1"/>
  <pageMargins left="0" right="0" top="0.59055118110236227" bottom="0.39370078740157483" header="0.19685039370078741" footer="0.19685039370078741"/>
  <pageSetup paperSize="9" scale="85" orientation="portrait" r:id="rId2"/>
  <headerFooter alignWithMargins="0">
    <oddHeader>&amp;R&amp;A</oddHeader>
  </headerFooter>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rgb="FF92D050"/>
  </sheetPr>
  <dimension ref="A1:E34"/>
  <sheetViews>
    <sheetView workbookViewId="0">
      <selection activeCell="T6" sqref="T6:T17"/>
    </sheetView>
  </sheetViews>
  <sheetFormatPr defaultColWidth="9" defaultRowHeight="12.75"/>
  <cols>
    <col min="1" max="1" width="40.625" style="332" customWidth="1"/>
    <col min="2" max="2" width="10.5" style="332" customWidth="1"/>
    <col min="3" max="3" width="10.625" style="332" customWidth="1"/>
    <col min="4" max="4" width="11.125" style="332" customWidth="1"/>
    <col min="5" max="5" width="19.875" style="332" customWidth="1"/>
    <col min="6" max="16384" width="9" style="332"/>
  </cols>
  <sheetData>
    <row r="1" spans="1:5" s="638" customFormat="1" ht="31.5" customHeight="1">
      <c r="A1" s="1716" t="s">
        <v>1817</v>
      </c>
      <c r="B1" s="1716"/>
      <c r="C1" s="1716"/>
      <c r="D1" s="1716"/>
      <c r="E1" s="1716"/>
    </row>
    <row r="2" spans="1:5" s="638" customFormat="1" ht="15.75">
      <c r="A2" s="1665" t="s">
        <v>1826</v>
      </c>
      <c r="B2" s="1665"/>
      <c r="C2" s="1665"/>
      <c r="D2" s="1665"/>
      <c r="E2" s="1665"/>
    </row>
    <row r="3" spans="1:5">
      <c r="A3" s="1717"/>
      <c r="B3" s="1717"/>
      <c r="C3" s="1717"/>
      <c r="D3" s="1717"/>
    </row>
    <row r="5" spans="1:5" s="638" customFormat="1" ht="15.75">
      <c r="A5" s="334" t="s">
        <v>233</v>
      </c>
    </row>
    <row r="6" spans="1:5" s="638" customFormat="1" ht="15.75">
      <c r="A6" s="638" t="s">
        <v>643</v>
      </c>
      <c r="C6" s="639" t="e">
        <f>#REF!</f>
        <v>#REF!</v>
      </c>
      <c r="D6" s="638" t="s">
        <v>234</v>
      </c>
      <c r="E6" s="640"/>
    </row>
    <row r="7" spans="1:5" s="642" customFormat="1" ht="15.75">
      <c r="A7" s="641" t="s">
        <v>237</v>
      </c>
      <c r="C7" s="643"/>
    </row>
    <row r="8" spans="1:5" s="642" customFormat="1" ht="15.75">
      <c r="A8" s="644" t="s">
        <v>1818</v>
      </c>
      <c r="C8" s="643" t="e">
        <f>#REF!</f>
        <v>#REF!</v>
      </c>
      <c r="D8" s="642" t="s">
        <v>234</v>
      </c>
    </row>
    <row r="9" spans="1:5" s="638" customFormat="1" ht="15.75">
      <c r="A9" s="644" t="s">
        <v>1819</v>
      </c>
      <c r="C9" s="643" t="e">
        <f>#REF!</f>
        <v>#REF!</v>
      </c>
      <c r="D9" s="642" t="s">
        <v>234</v>
      </c>
    </row>
    <row r="10" spans="1:5" s="638" customFormat="1" ht="15.75">
      <c r="A10" s="644" t="s">
        <v>1820</v>
      </c>
      <c r="C10" s="643" t="e">
        <f>#REF!</f>
        <v>#REF!</v>
      </c>
      <c r="D10" s="642" t="s">
        <v>234</v>
      </c>
    </row>
    <row r="11" spans="1:5" s="646" customFormat="1" ht="15.75">
      <c r="A11" s="645" t="s">
        <v>1320</v>
      </c>
      <c r="C11" s="1411">
        <v>742000</v>
      </c>
      <c r="D11" s="646" t="s">
        <v>234</v>
      </c>
      <c r="E11" s="647"/>
    </row>
    <row r="12" spans="1:5" s="646" customFormat="1" ht="15.75">
      <c r="A12" s="645" t="s">
        <v>1321</v>
      </c>
      <c r="C12" s="1411">
        <v>8000</v>
      </c>
      <c r="D12" s="646" t="s">
        <v>234</v>
      </c>
    </row>
    <row r="13" spans="1:5" s="646" customFormat="1" ht="15.75">
      <c r="A13" s="180" t="s">
        <v>1821</v>
      </c>
      <c r="B13" s="638"/>
      <c r="C13" s="643" t="e">
        <f>#REF!</f>
        <v>#REF!</v>
      </c>
      <c r="D13" s="642" t="s">
        <v>234</v>
      </c>
    </row>
    <row r="14" spans="1:5" s="638" customFormat="1" ht="15.75">
      <c r="A14" s="334" t="s">
        <v>552</v>
      </c>
      <c r="E14" s="640"/>
    </row>
    <row r="15" spans="1:5" ht="26.25" customHeight="1">
      <c r="A15" s="642"/>
      <c r="B15" s="642"/>
      <c r="C15" s="642"/>
      <c r="D15" s="333" t="s">
        <v>463</v>
      </c>
    </row>
    <row r="16" spans="1:5" s="638" customFormat="1" ht="15.75">
      <c r="A16" s="1645" t="s">
        <v>235</v>
      </c>
      <c r="B16" s="1645" t="s">
        <v>1822</v>
      </c>
      <c r="C16" s="1645" t="s">
        <v>1384</v>
      </c>
      <c r="D16" s="1645"/>
      <c r="E16" s="1645" t="s">
        <v>608</v>
      </c>
    </row>
    <row r="17" spans="1:5" s="638" customFormat="1" ht="74.25" customHeight="1">
      <c r="A17" s="1645"/>
      <c r="B17" s="1645"/>
      <c r="C17" s="216" t="s">
        <v>623</v>
      </c>
      <c r="D17" s="216" t="s">
        <v>622</v>
      </c>
      <c r="E17" s="1645"/>
    </row>
    <row r="18" spans="1:5" s="334" customFormat="1" ht="15.75">
      <c r="A18" s="648" t="s">
        <v>236</v>
      </c>
      <c r="B18" s="649">
        <f>SUM(B20,B23,B28,B31,B34)</f>
        <v>445418.00400000002</v>
      </c>
      <c r="C18" s="649" t="e">
        <f>SUM(C20,C23,C28,C31,C34)</f>
        <v>#REF!</v>
      </c>
      <c r="D18" s="649">
        <f>SUM(D20,D23,D28,D31,D34)</f>
        <v>303424.33333333331</v>
      </c>
      <c r="E18" s="649"/>
    </row>
    <row r="19" spans="1:5" s="638" customFormat="1" ht="15.75">
      <c r="A19" s="650" t="s">
        <v>237</v>
      </c>
      <c r="B19" s="651"/>
      <c r="C19" s="651"/>
      <c r="D19" s="651"/>
      <c r="E19" s="651"/>
    </row>
    <row r="20" spans="1:5" s="638" customFormat="1" ht="15.75">
      <c r="A20" s="650" t="s">
        <v>238</v>
      </c>
      <c r="B20" s="651">
        <f>B22</f>
        <v>0</v>
      </c>
      <c r="C20" s="651">
        <f>C22</f>
        <v>0</v>
      </c>
      <c r="D20" s="651">
        <f>D22</f>
        <v>0</v>
      </c>
      <c r="E20" s="651"/>
    </row>
    <row r="21" spans="1:5" s="646" customFormat="1" ht="15.75">
      <c r="A21" s="652" t="s">
        <v>303</v>
      </c>
      <c r="B21" s="653"/>
      <c r="C21" s="653"/>
      <c r="D21" s="653"/>
      <c r="E21" s="653"/>
    </row>
    <row r="22" spans="1:5" s="656" customFormat="1" ht="47.25">
      <c r="A22" s="654" t="s">
        <v>549</v>
      </c>
      <c r="B22" s="655">
        <f>0</f>
        <v>0</v>
      </c>
      <c r="C22" s="655">
        <v>0</v>
      </c>
      <c r="D22" s="655">
        <f>0</f>
        <v>0</v>
      </c>
      <c r="E22" s="655"/>
    </row>
    <row r="23" spans="1:5" s="638" customFormat="1" ht="15.75">
      <c r="A23" s="650" t="s">
        <v>239</v>
      </c>
      <c r="B23" s="651">
        <f>SUM(B25:B27)</f>
        <v>417247.00400000002</v>
      </c>
      <c r="C23" s="651">
        <f>SUM(C25:C27)</f>
        <v>0</v>
      </c>
      <c r="D23" s="651">
        <f>SUM(D25:D27)</f>
        <v>303424.33333333331</v>
      </c>
      <c r="E23" s="651"/>
    </row>
    <row r="24" spans="1:5" s="646" customFormat="1" ht="15.75">
      <c r="A24" s="652" t="s">
        <v>237</v>
      </c>
      <c r="B24" s="653"/>
      <c r="C24" s="653"/>
      <c r="D24" s="653"/>
      <c r="E24" s="653"/>
    </row>
    <row r="25" spans="1:5" s="642" customFormat="1" ht="15.75">
      <c r="A25" s="657" t="s">
        <v>1823</v>
      </c>
      <c r="B25" s="637">
        <f>290208.5+85000-92708-103437-84167-60104.5-28542</f>
        <v>6250</v>
      </c>
      <c r="C25" s="637">
        <v>0</v>
      </c>
      <c r="D25" s="637">
        <v>6250</v>
      </c>
      <c r="E25" s="637" t="s">
        <v>624</v>
      </c>
    </row>
    <row r="26" spans="1:5" ht="15.75">
      <c r="A26" s="657" t="s">
        <v>1825</v>
      </c>
      <c r="B26" s="637">
        <f>282048-51285</f>
        <v>230763</v>
      </c>
      <c r="C26" s="637">
        <v>0</v>
      </c>
      <c r="D26" s="637">
        <f>218680+11708+375</f>
        <v>230763</v>
      </c>
      <c r="E26" s="637" t="s">
        <v>624</v>
      </c>
    </row>
    <row r="27" spans="1:5" ht="15.75">
      <c r="A27" s="657" t="s">
        <v>1824</v>
      </c>
      <c r="B27" s="637">
        <f>379468-66411.332-66411.332-66411.332</f>
        <v>180234.00400000002</v>
      </c>
      <c r="C27" s="637">
        <v>0</v>
      </c>
      <c r="D27" s="637">
        <v>66411.333333333328</v>
      </c>
      <c r="E27" s="637" t="s">
        <v>624</v>
      </c>
    </row>
    <row r="28" spans="1:5" s="638" customFormat="1" ht="15.75">
      <c r="A28" s="658" t="s">
        <v>550</v>
      </c>
      <c r="B28" s="651">
        <f>SUM(B30)</f>
        <v>28171</v>
      </c>
      <c r="C28" s="651" t="e">
        <f>SUM(C30)</f>
        <v>#REF!</v>
      </c>
      <c r="D28" s="651">
        <f>SUM(D30)</f>
        <v>0</v>
      </c>
      <c r="E28" s="651"/>
    </row>
    <row r="29" spans="1:5" s="646" customFormat="1" ht="15.75">
      <c r="A29" s="652" t="s">
        <v>303</v>
      </c>
      <c r="B29" s="653"/>
      <c r="C29" s="653"/>
      <c r="D29" s="653"/>
      <c r="E29" s="653"/>
    </row>
    <row r="30" spans="1:5" ht="47.25">
      <c r="A30" s="654" t="s">
        <v>549</v>
      </c>
      <c r="B30" s="655">
        <f>6000+22171</f>
        <v>28171</v>
      </c>
      <c r="C30" s="655" t="e">
        <f>#REF!</f>
        <v>#REF!</v>
      </c>
      <c r="D30" s="655">
        <f>0</f>
        <v>0</v>
      </c>
      <c r="E30" s="655"/>
    </row>
    <row r="31" spans="1:5" s="638" customFormat="1" ht="15.75">
      <c r="A31" s="650" t="s">
        <v>268</v>
      </c>
      <c r="B31" s="651">
        <f>B33</f>
        <v>0</v>
      </c>
      <c r="C31" s="651">
        <f>C33</f>
        <v>0</v>
      </c>
      <c r="D31" s="651">
        <f>D33</f>
        <v>0</v>
      </c>
      <c r="E31" s="651"/>
    </row>
    <row r="32" spans="1:5" s="646" customFormat="1" ht="15.75">
      <c r="A32" s="652" t="s">
        <v>303</v>
      </c>
      <c r="B32" s="653"/>
      <c r="C32" s="653"/>
      <c r="D32" s="653"/>
      <c r="E32" s="653"/>
    </row>
    <row r="33" spans="1:5" ht="47.25">
      <c r="A33" s="654" t="s">
        <v>549</v>
      </c>
      <c r="B33" s="655">
        <f>0</f>
        <v>0</v>
      </c>
      <c r="C33" s="655">
        <v>0</v>
      </c>
      <c r="D33" s="655">
        <f>0</f>
        <v>0</v>
      </c>
      <c r="E33" s="655"/>
    </row>
    <row r="34" spans="1:5" s="638" customFormat="1" ht="15.75">
      <c r="A34" s="659" t="s">
        <v>551</v>
      </c>
      <c r="B34" s="660">
        <v>0</v>
      </c>
      <c r="C34" s="660">
        <v>0</v>
      </c>
      <c r="D34" s="660">
        <v>0</v>
      </c>
      <c r="E34" s="660"/>
    </row>
  </sheetData>
  <customSheetViews>
    <customSheetView guid="{88621519-296E-4458-B04E-813E881018FE}" topLeftCell="A19">
      <selection activeCell="E29" sqref="E29"/>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7">
    <mergeCell ref="A1:E1"/>
    <mergeCell ref="A2:E2"/>
    <mergeCell ref="E16:E17"/>
    <mergeCell ref="A3:D3"/>
    <mergeCell ref="A16:A17"/>
    <mergeCell ref="B16:B17"/>
    <mergeCell ref="C16:D16"/>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FF00"/>
    <pageSetUpPr fitToPage="1"/>
  </sheetPr>
  <dimension ref="A1:C41"/>
  <sheetViews>
    <sheetView topLeftCell="A19" workbookViewId="0">
      <selection activeCell="I4" sqref="I4:I6"/>
    </sheetView>
  </sheetViews>
  <sheetFormatPr defaultRowHeight="15.75"/>
  <cols>
    <col min="1" max="1" width="4.875" customWidth="1"/>
    <col min="2" max="2" width="60.125" customWidth="1"/>
    <col min="3" max="3" width="18" customWidth="1"/>
  </cols>
  <sheetData>
    <row r="1" spans="1:3" s="10" customFormat="1" hidden="1">
      <c r="B1" s="65" t="s">
        <v>213</v>
      </c>
      <c r="C1" s="8"/>
    </row>
    <row r="2" spans="1:3" s="10" customFormat="1" hidden="1">
      <c r="B2" s="65" t="s">
        <v>214</v>
      </c>
      <c r="C2" s="8"/>
    </row>
    <row r="3" spans="1:3" s="10" customFormat="1" hidden="1">
      <c r="C3" s="9"/>
    </row>
    <row r="4" spans="1:3" ht="54.75" customHeight="1">
      <c r="A4" s="1712" t="s">
        <v>1827</v>
      </c>
      <c r="B4" s="1574"/>
      <c r="C4" s="1574"/>
    </row>
    <row r="5" spans="1:3">
      <c r="A5" s="51"/>
      <c r="B5" s="51"/>
      <c r="C5" s="51"/>
    </row>
    <row r="6" spans="1:3">
      <c r="A6" s="51"/>
      <c r="C6" s="35" t="s">
        <v>463</v>
      </c>
    </row>
    <row r="7" spans="1:3" s="52" customFormat="1" ht="45.75" customHeight="1">
      <c r="A7" s="177" t="s">
        <v>37</v>
      </c>
      <c r="B7" s="177" t="s">
        <v>464</v>
      </c>
      <c r="C7" s="177" t="s">
        <v>1421</v>
      </c>
    </row>
    <row r="8" spans="1:3" s="66" customFormat="1" ht="20.100000000000001" customHeight="1">
      <c r="A8" s="154" t="s">
        <v>382</v>
      </c>
      <c r="B8" s="155" t="s">
        <v>215</v>
      </c>
      <c r="C8" s="304" t="e">
        <f>SUM(C9,C13)</f>
        <v>#REF!</v>
      </c>
    </row>
    <row r="9" spans="1:3" s="10" customFormat="1" ht="20.100000000000001" customHeight="1">
      <c r="A9" s="67" t="s">
        <v>384</v>
      </c>
      <c r="B9" s="68" t="s">
        <v>385</v>
      </c>
      <c r="C9" s="305" t="e">
        <f>#REF!</f>
        <v>#REF!</v>
      </c>
    </row>
    <row r="10" spans="1:3" s="10" customFormat="1" ht="20.100000000000001" customHeight="1">
      <c r="A10" s="178" t="s">
        <v>507</v>
      </c>
      <c r="B10" s="180" t="s">
        <v>303</v>
      </c>
      <c r="C10" s="306"/>
    </row>
    <row r="11" spans="1:3" s="66" customFormat="1" ht="20.100000000000001" customHeight="1">
      <c r="A11" s="73" t="s">
        <v>507</v>
      </c>
      <c r="B11" s="74" t="s">
        <v>338</v>
      </c>
      <c r="C11" s="307" t="e">
        <f>#REF!</f>
        <v>#REF!</v>
      </c>
    </row>
    <row r="12" spans="1:3" s="10" customFormat="1" ht="20.100000000000001" customHeight="1">
      <c r="A12" s="73" t="s">
        <v>507</v>
      </c>
      <c r="B12" s="74" t="s">
        <v>223</v>
      </c>
      <c r="C12" s="307" t="e">
        <f>#REF!</f>
        <v>#REF!</v>
      </c>
    </row>
    <row r="13" spans="1:3" s="30" customFormat="1" ht="20.100000000000001" customHeight="1">
      <c r="A13" s="67" t="s">
        <v>396</v>
      </c>
      <c r="B13" s="68" t="s">
        <v>216</v>
      </c>
      <c r="C13" s="305" t="e">
        <f>#REF!</f>
        <v>#REF!</v>
      </c>
    </row>
    <row r="14" spans="1:3" s="75" customFormat="1" ht="20.100000000000001" customHeight="1">
      <c r="A14" s="69" t="s">
        <v>397</v>
      </c>
      <c r="B14" s="70" t="s">
        <v>798</v>
      </c>
      <c r="C14" s="308" t="e">
        <f>SUM(C15,C18,C22,C23)</f>
        <v>#REF!</v>
      </c>
    </row>
    <row r="15" spans="1:3" s="75" customFormat="1" ht="20.100000000000001" customHeight="1">
      <c r="A15" s="67" t="s">
        <v>384</v>
      </c>
      <c r="B15" s="68" t="s">
        <v>217</v>
      </c>
      <c r="C15" s="305" t="e">
        <f>#REF!</f>
        <v>#REF!</v>
      </c>
    </row>
    <row r="16" spans="1:3" s="30" customFormat="1" ht="20.100000000000001" customHeight="1">
      <c r="A16" s="73" t="s">
        <v>407</v>
      </c>
      <c r="B16" s="74" t="s">
        <v>218</v>
      </c>
      <c r="C16" s="307" t="e">
        <f>C15-C17</f>
        <v>#REF!</v>
      </c>
    </row>
    <row r="17" spans="1:3" s="75" customFormat="1" ht="20.100000000000001" customHeight="1">
      <c r="A17" s="76" t="s">
        <v>408</v>
      </c>
      <c r="B17" s="77" t="s">
        <v>219</v>
      </c>
      <c r="C17" s="307" t="e">
        <f>#REF!+#REF!+#REF!+#REF!+#REF!+#REF!+#REF!+#REF!+#REF!+#REF!+#REF!+#REF!+#REF!</f>
        <v>#REF!</v>
      </c>
    </row>
    <row r="18" spans="1:3" s="75" customFormat="1" ht="20.100000000000001" customHeight="1">
      <c r="A18" s="67" t="s">
        <v>396</v>
      </c>
      <c r="B18" s="68" t="s">
        <v>220</v>
      </c>
      <c r="C18" s="305" t="e">
        <f>SUM(C19:C20)</f>
        <v>#REF!</v>
      </c>
    </row>
    <row r="19" spans="1:3" s="75" customFormat="1" ht="20.100000000000001" customHeight="1">
      <c r="A19" s="73" t="s">
        <v>407</v>
      </c>
      <c r="B19" s="74" t="s">
        <v>479</v>
      </c>
      <c r="C19" s="307" t="e">
        <f>#REF!</f>
        <v>#REF!</v>
      </c>
    </row>
    <row r="20" spans="1:3" s="75" customFormat="1" ht="20.100000000000001" customHeight="1">
      <c r="A20" s="73" t="s">
        <v>408</v>
      </c>
      <c r="B20" s="74" t="s">
        <v>480</v>
      </c>
      <c r="C20" s="307" t="e">
        <f>#REF!</f>
        <v>#REF!</v>
      </c>
    </row>
    <row r="21" spans="1:3" s="10" customFormat="1" ht="33.75" customHeight="1">
      <c r="A21" s="73" t="s">
        <v>221</v>
      </c>
      <c r="B21" s="77" t="s">
        <v>612</v>
      </c>
      <c r="C21" s="307" t="e">
        <f>#REF!+(#REF!-#REF!)</f>
        <v>#REF!</v>
      </c>
    </row>
    <row r="22" spans="1:3" s="10" customFormat="1" ht="20.100000000000001" customHeight="1">
      <c r="A22" s="67" t="s">
        <v>422</v>
      </c>
      <c r="B22" s="68" t="s">
        <v>222</v>
      </c>
      <c r="C22" s="305" t="e">
        <f>#REF!</f>
        <v>#REF!</v>
      </c>
    </row>
    <row r="23" spans="1:3" s="66" customFormat="1" ht="20.100000000000001" customHeight="1">
      <c r="A23" s="67" t="s">
        <v>423</v>
      </c>
      <c r="B23" s="68" t="s">
        <v>797</v>
      </c>
      <c r="C23" s="305" t="e">
        <f>#REF!</f>
        <v>#REF!</v>
      </c>
    </row>
    <row r="24" spans="1:3" s="10" customFormat="1" ht="20.100000000000001" customHeight="1">
      <c r="A24" s="69" t="s">
        <v>401</v>
      </c>
      <c r="B24" s="70" t="s">
        <v>799</v>
      </c>
      <c r="C24" s="308" t="e">
        <f>SUM(C25,C38,C41)</f>
        <v>#REF!</v>
      </c>
    </row>
    <row r="25" spans="1:3" ht="20.100000000000001" customHeight="1">
      <c r="A25" s="67" t="s">
        <v>384</v>
      </c>
      <c r="B25" s="68" t="s">
        <v>454</v>
      </c>
      <c r="C25" s="305" t="e">
        <f>SUM(C26,C30,C34,C35,C36,C37)</f>
        <v>#REF!</v>
      </c>
    </row>
    <row r="26" spans="1:3" ht="20.100000000000001" customHeight="1">
      <c r="A26" s="67">
        <v>1</v>
      </c>
      <c r="B26" s="68" t="s">
        <v>224</v>
      </c>
      <c r="C26" s="305" t="e">
        <f>#REF!</f>
        <v>#REF!</v>
      </c>
    </row>
    <row r="27" spans="1:3" ht="20.100000000000001" customHeight="1">
      <c r="A27" s="159" t="s">
        <v>507</v>
      </c>
      <c r="B27" s="160" t="s">
        <v>303</v>
      </c>
      <c r="C27" s="310"/>
    </row>
    <row r="28" spans="1:3" ht="20.100000000000001" customHeight="1">
      <c r="A28" s="156" t="s">
        <v>507</v>
      </c>
      <c r="B28" s="157" t="s">
        <v>363</v>
      </c>
      <c r="C28" s="309" t="e">
        <f>C11</f>
        <v>#REF!</v>
      </c>
    </row>
    <row r="29" spans="1:3" ht="20.100000000000001" customHeight="1">
      <c r="A29" s="156" t="s">
        <v>507</v>
      </c>
      <c r="B29" s="157" t="s">
        <v>458</v>
      </c>
      <c r="C29" s="309" t="e">
        <f>C12</f>
        <v>#REF!</v>
      </c>
    </row>
    <row r="30" spans="1:3" ht="20.100000000000001" customHeight="1">
      <c r="A30" s="67">
        <v>2</v>
      </c>
      <c r="B30" s="68" t="s">
        <v>433</v>
      </c>
      <c r="C30" s="305" t="e">
        <f>#REF!</f>
        <v>#REF!</v>
      </c>
    </row>
    <row r="31" spans="1:3" ht="20.100000000000001" customHeight="1">
      <c r="A31" s="159" t="s">
        <v>507</v>
      </c>
      <c r="B31" s="160" t="s">
        <v>303</v>
      </c>
      <c r="C31" s="310"/>
    </row>
    <row r="32" spans="1:3" ht="20.100000000000001" customHeight="1">
      <c r="A32" s="156" t="s">
        <v>507</v>
      </c>
      <c r="B32" s="157" t="s">
        <v>367</v>
      </c>
      <c r="C32" s="309" t="e">
        <f>#REF!</f>
        <v>#REF!</v>
      </c>
    </row>
    <row r="33" spans="1:3" ht="20.100000000000001" customHeight="1">
      <c r="A33" s="156" t="s">
        <v>507</v>
      </c>
      <c r="B33" s="157" t="s">
        <v>368</v>
      </c>
      <c r="C33" s="309" t="e">
        <f>#REF!</f>
        <v>#REF!</v>
      </c>
    </row>
    <row r="34" spans="1:3" ht="20.100000000000001" customHeight="1">
      <c r="A34" s="67">
        <v>3</v>
      </c>
      <c r="B34" s="68" t="s">
        <v>292</v>
      </c>
      <c r="C34" s="305" t="e">
        <f>#REF!</f>
        <v>#REF!</v>
      </c>
    </row>
    <row r="35" spans="1:3" s="30" customFormat="1" ht="20.100000000000001" customHeight="1">
      <c r="A35" s="67">
        <v>4</v>
      </c>
      <c r="B35" s="68" t="s">
        <v>446</v>
      </c>
      <c r="C35" s="305" t="e">
        <f>#REF!</f>
        <v>#REF!</v>
      </c>
    </row>
    <row r="36" spans="1:3" s="10" customFormat="1" ht="20.100000000000001" customHeight="1">
      <c r="A36" s="67">
        <v>5</v>
      </c>
      <c r="B36" s="68" t="s">
        <v>473</v>
      </c>
      <c r="C36" s="305" t="e">
        <f>#REF!</f>
        <v>#REF!</v>
      </c>
    </row>
    <row r="37" spans="1:3" s="10" customFormat="1" ht="20.100000000000001" customHeight="1">
      <c r="A37" s="67">
        <v>6</v>
      </c>
      <c r="B37" s="21" t="s">
        <v>625</v>
      </c>
      <c r="C37" s="305" t="e">
        <f>#REF!</f>
        <v>#REF!</v>
      </c>
    </row>
    <row r="38" spans="1:3" s="10" customFormat="1" ht="20.100000000000001" customHeight="1">
      <c r="A38" s="67" t="s">
        <v>396</v>
      </c>
      <c r="B38" s="78" t="s">
        <v>226</v>
      </c>
      <c r="C38" s="305" t="e">
        <f>SUM(C39:C40)</f>
        <v>#REF!</v>
      </c>
    </row>
    <row r="39" spans="1:3" s="10" customFormat="1" ht="20.100000000000001" customHeight="1">
      <c r="A39" s="159">
        <v>1</v>
      </c>
      <c r="B39" s="19" t="s">
        <v>456</v>
      </c>
      <c r="C39" s="310" t="e">
        <f>#REF!</f>
        <v>#REF!</v>
      </c>
    </row>
    <row r="40" spans="1:3" s="10" customFormat="1" ht="20.100000000000001" customHeight="1">
      <c r="A40" s="159">
        <v>2</v>
      </c>
      <c r="B40" s="19" t="s">
        <v>457</v>
      </c>
      <c r="C40" s="310" t="e">
        <f>#REF!</f>
        <v>#REF!</v>
      </c>
    </row>
    <row r="41" spans="1:3">
      <c r="A41" s="464" t="s">
        <v>422</v>
      </c>
      <c r="B41" s="246" t="s">
        <v>796</v>
      </c>
      <c r="C41" s="465" t="e">
        <f>#REF!</f>
        <v>#REF!</v>
      </c>
    </row>
  </sheetData>
  <customSheetViews>
    <customSheetView guid="{88621519-296E-4458-B04E-813E881018FE}" hiddenRows="1" topLeftCell="A5">
      <selection activeCell="C24" sqref="C24"/>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5" type="noConversion"/>
  <printOptions horizontalCentered="1"/>
  <pageMargins left="0" right="0" top="0.59055118110236227" bottom="0.59055118110236227" header="0.19685039370078741" footer="0.19685039370078741"/>
  <pageSetup paperSize="9" scale="93" orientation="portrait" r:id="rId2"/>
  <headerFooter alignWithMargins="0">
    <oddHeader>&amp;R&amp;A</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FF00"/>
  </sheetPr>
  <dimension ref="A1:E44"/>
  <sheetViews>
    <sheetView topLeftCell="A13" workbookViewId="0">
      <selection activeCell="I4" sqref="I4:I6"/>
    </sheetView>
  </sheetViews>
  <sheetFormatPr defaultRowHeight="15.75"/>
  <cols>
    <col min="1" max="1" width="5.375" customWidth="1"/>
    <col min="2" max="2" width="64.125" customWidth="1"/>
    <col min="3" max="3" width="20.5" customWidth="1"/>
    <col min="4" max="4" width="9.625" hidden="1" customWidth="1"/>
  </cols>
  <sheetData>
    <row r="1" spans="1:5" hidden="1">
      <c r="A1" s="8"/>
      <c r="B1" s="65" t="s">
        <v>213</v>
      </c>
      <c r="C1" s="8"/>
    </row>
    <row r="2" spans="1:5" hidden="1">
      <c r="A2" s="8"/>
      <c r="B2" s="65" t="s">
        <v>214</v>
      </c>
      <c r="C2" s="8"/>
    </row>
    <row r="3" spans="1:5" hidden="1">
      <c r="A3" s="10"/>
      <c r="B3" s="10"/>
      <c r="C3" s="10"/>
    </row>
    <row r="4" spans="1:5" ht="57.75" customHeight="1">
      <c r="A4" s="1608" t="s">
        <v>1828</v>
      </c>
      <c r="B4" s="1679"/>
      <c r="C4" s="1679"/>
    </row>
    <row r="5" spans="1:5">
      <c r="C5" s="35" t="s">
        <v>463</v>
      </c>
    </row>
    <row r="6" spans="1:5" s="52" customFormat="1" ht="31.5">
      <c r="A6" s="177" t="s">
        <v>37</v>
      </c>
      <c r="B6" s="177" t="s">
        <v>427</v>
      </c>
      <c r="C6" s="177" t="s">
        <v>1408</v>
      </c>
    </row>
    <row r="7" spans="1:5" s="66" customFormat="1">
      <c r="A7" s="154"/>
      <c r="B7" s="155" t="s">
        <v>800</v>
      </c>
      <c r="C7" s="304" t="e">
        <f>SUM(C8,C11,C14,C15)</f>
        <v>#REF!</v>
      </c>
      <c r="D7" s="43"/>
    </row>
    <row r="8" spans="1:5" s="66" customFormat="1">
      <c r="A8" s="69" t="s">
        <v>384</v>
      </c>
      <c r="B8" s="70" t="s">
        <v>227</v>
      </c>
      <c r="C8" s="308" t="e">
        <f>#REF!</f>
        <v>#REF!</v>
      </c>
    </row>
    <row r="9" spans="1:5" s="75" customFormat="1">
      <c r="A9" s="73">
        <v>1</v>
      </c>
      <c r="B9" s="74" t="s">
        <v>271</v>
      </c>
      <c r="C9" s="307" t="e">
        <f>C8-C10</f>
        <v>#REF!</v>
      </c>
    </row>
    <row r="10" spans="1:5" s="75" customFormat="1">
      <c r="A10" s="73">
        <v>2</v>
      </c>
      <c r="B10" s="80" t="s">
        <v>272</v>
      </c>
      <c r="C10" s="307" t="e">
        <f>#REF!+#REF!+#REF!+#REF!+#REF!+#REF!+#REF!+#REF!+#REF!+#REF!+#REF!+#REF!+#REF!</f>
        <v>#REF!</v>
      </c>
    </row>
    <row r="11" spans="1:5" s="66" customFormat="1">
      <c r="A11" s="69" t="s">
        <v>396</v>
      </c>
      <c r="B11" s="70" t="s">
        <v>273</v>
      </c>
      <c r="C11" s="308" t="e">
        <f>SUM(C12:C13)</f>
        <v>#REF!</v>
      </c>
      <c r="D11" s="43"/>
    </row>
    <row r="12" spans="1:5" s="75" customFormat="1">
      <c r="A12" s="73">
        <v>1</v>
      </c>
      <c r="B12" s="74" t="s">
        <v>479</v>
      </c>
      <c r="C12" s="307" t="e">
        <f>#REF!</f>
        <v>#REF!</v>
      </c>
    </row>
    <row r="13" spans="1:5" s="75" customFormat="1">
      <c r="A13" s="73">
        <v>2</v>
      </c>
      <c r="B13" s="74" t="s">
        <v>400</v>
      </c>
      <c r="C13" s="307" t="e">
        <f>#REF!</f>
        <v>#REF!</v>
      </c>
    </row>
    <row r="14" spans="1:5" s="66" customFormat="1">
      <c r="A14" s="69" t="s">
        <v>422</v>
      </c>
      <c r="B14" s="70" t="s">
        <v>462</v>
      </c>
      <c r="C14" s="308" t="e">
        <f>#REF!</f>
        <v>#REF!</v>
      </c>
    </row>
    <row r="15" spans="1:5" s="66" customFormat="1">
      <c r="A15" s="69" t="s">
        <v>423</v>
      </c>
      <c r="B15" s="31" t="s">
        <v>795</v>
      </c>
      <c r="C15" s="308" t="e">
        <f>#REF!</f>
        <v>#REF!</v>
      </c>
    </row>
    <row r="16" spans="1:5" s="66" customFormat="1">
      <c r="A16" s="69" t="s">
        <v>397</v>
      </c>
      <c r="B16" s="70" t="s">
        <v>274</v>
      </c>
      <c r="C16" s="308" t="e">
        <f>SUM(C17,C40,C41,C42)</f>
        <v>#REF!</v>
      </c>
      <c r="D16" s="43" t="e">
        <f>+C7-C16</f>
        <v>#REF!</v>
      </c>
      <c r="E16" s="43"/>
    </row>
    <row r="17" spans="1:4" s="84" customFormat="1">
      <c r="A17" s="81" t="s">
        <v>384</v>
      </c>
      <c r="B17" s="82" t="s">
        <v>275</v>
      </c>
      <c r="C17" s="311" t="e">
        <f>SUM(C18,C19,C36,C37,C38,C39)</f>
        <v>#REF!</v>
      </c>
      <c r="D17" s="83"/>
    </row>
    <row r="18" spans="1:4" s="84" customFormat="1">
      <c r="A18" s="85">
        <v>1</v>
      </c>
      <c r="B18" s="31" t="s">
        <v>404</v>
      </c>
      <c r="C18" s="311" t="e">
        <f>#REF!</f>
        <v>#REF!</v>
      </c>
      <c r="D18" s="83"/>
    </row>
    <row r="19" spans="1:4" s="84" customFormat="1">
      <c r="A19" s="85">
        <v>2</v>
      </c>
      <c r="B19" s="31" t="s">
        <v>433</v>
      </c>
      <c r="C19" s="311" t="e">
        <f>SUM(C20,C21,C22,C30,C31,C35)</f>
        <v>#REF!</v>
      </c>
      <c r="D19" s="83"/>
    </row>
    <row r="20" spans="1:4" s="91" customFormat="1">
      <c r="A20" s="89" t="s">
        <v>276</v>
      </c>
      <c r="B20" s="21" t="s">
        <v>277</v>
      </c>
      <c r="C20" s="313" t="e">
        <f>#REF!</f>
        <v>#REF!</v>
      </c>
      <c r="D20" s="90"/>
    </row>
    <row r="21" spans="1:4" s="91" customFormat="1">
      <c r="A21" s="89" t="s">
        <v>278</v>
      </c>
      <c r="B21" s="21" t="s">
        <v>452</v>
      </c>
      <c r="C21" s="313" t="e">
        <f>#REF!</f>
        <v>#REF!</v>
      </c>
      <c r="D21" s="90"/>
    </row>
    <row r="22" spans="1:4" s="91" customFormat="1">
      <c r="A22" s="89" t="s">
        <v>279</v>
      </c>
      <c r="B22" s="21" t="s">
        <v>411</v>
      </c>
      <c r="C22" s="313" t="e">
        <f>SUM(C23:C29)</f>
        <v>#REF!</v>
      </c>
      <c r="D22" s="90"/>
    </row>
    <row r="23" spans="1:4" s="88" customFormat="1">
      <c r="A23" s="86" t="s">
        <v>407</v>
      </c>
      <c r="B23" s="46" t="s">
        <v>281</v>
      </c>
      <c r="C23" s="312" t="e">
        <f>#REF!</f>
        <v>#REF!</v>
      </c>
      <c r="D23" s="87"/>
    </row>
    <row r="24" spans="1:4" s="88" customFormat="1">
      <c r="A24" s="86" t="s">
        <v>408</v>
      </c>
      <c r="B24" s="46" t="s">
        <v>447</v>
      </c>
      <c r="C24" s="312" t="e">
        <f>#REF!</f>
        <v>#REF!</v>
      </c>
      <c r="D24" s="87"/>
    </row>
    <row r="25" spans="1:4" s="88" customFormat="1">
      <c r="A25" s="86" t="s">
        <v>409</v>
      </c>
      <c r="B25" s="46" t="s">
        <v>412</v>
      </c>
      <c r="C25" s="312" t="e">
        <f>#REF!</f>
        <v>#REF!</v>
      </c>
      <c r="D25" s="87"/>
    </row>
    <row r="26" spans="1:4" s="88" customFormat="1">
      <c r="A26" s="86" t="s">
        <v>410</v>
      </c>
      <c r="B26" s="46" t="s">
        <v>414</v>
      </c>
      <c r="C26" s="312" t="e">
        <f>#REF!</f>
        <v>#REF!</v>
      </c>
      <c r="D26" s="87"/>
    </row>
    <row r="27" spans="1:4" s="88" customFormat="1">
      <c r="A27" s="86" t="s">
        <v>413</v>
      </c>
      <c r="B27" s="46" t="s">
        <v>416</v>
      </c>
      <c r="C27" s="312" t="e">
        <f>#REF!</f>
        <v>#REF!</v>
      </c>
      <c r="D27" s="87"/>
    </row>
    <row r="28" spans="1:4" s="88" customFormat="1">
      <c r="A28" s="86" t="s">
        <v>415</v>
      </c>
      <c r="B28" s="46" t="s">
        <v>418</v>
      </c>
      <c r="C28" s="312" t="e">
        <f>#REF!</f>
        <v>#REF!</v>
      </c>
      <c r="D28" s="87"/>
    </row>
    <row r="29" spans="1:4" s="88" customFormat="1">
      <c r="A29" s="86" t="s">
        <v>417</v>
      </c>
      <c r="B29" s="46" t="s">
        <v>282</v>
      </c>
      <c r="C29" s="312" t="e">
        <f>#REF!</f>
        <v>#REF!</v>
      </c>
      <c r="D29" s="87"/>
    </row>
    <row r="30" spans="1:4" s="91" customFormat="1">
      <c r="A30" s="89" t="s">
        <v>283</v>
      </c>
      <c r="B30" s="21" t="s">
        <v>420</v>
      </c>
      <c r="C30" s="313" t="e">
        <f>#REF!</f>
        <v>#REF!</v>
      </c>
      <c r="D30" s="90"/>
    </row>
    <row r="31" spans="1:4" s="91" customFormat="1">
      <c r="A31" s="89" t="s">
        <v>284</v>
      </c>
      <c r="B31" s="21" t="s">
        <v>421</v>
      </c>
      <c r="C31" s="313" t="e">
        <f>#REF!</f>
        <v>#REF!</v>
      </c>
      <c r="D31" s="90"/>
    </row>
    <row r="32" spans="1:4" s="88" customFormat="1">
      <c r="A32" s="86" t="s">
        <v>407</v>
      </c>
      <c r="B32" s="46" t="s">
        <v>285</v>
      </c>
      <c r="C32" s="312" t="e">
        <f>#REF!</f>
        <v>#REF!</v>
      </c>
      <c r="D32" s="87"/>
    </row>
    <row r="33" spans="1:4" s="88" customFormat="1">
      <c r="A33" s="86" t="s">
        <v>408</v>
      </c>
      <c r="B33" s="46" t="s">
        <v>286</v>
      </c>
      <c r="C33" s="312" t="e">
        <f>C31-C32-C34</f>
        <v>#REF!</v>
      </c>
      <c r="D33" s="87"/>
    </row>
    <row r="34" spans="1:4" s="88" customFormat="1">
      <c r="A34" s="86" t="s">
        <v>409</v>
      </c>
      <c r="B34" s="46" t="s">
        <v>287</v>
      </c>
      <c r="C34" s="312" t="e">
        <f>#REF!</f>
        <v>#REF!</v>
      </c>
      <c r="D34" s="87"/>
    </row>
    <row r="35" spans="1:4" s="91" customFormat="1">
      <c r="A35" s="89" t="s">
        <v>288</v>
      </c>
      <c r="B35" s="21" t="s">
        <v>455</v>
      </c>
      <c r="C35" s="313" t="e">
        <f>#REF!</f>
        <v>#REF!</v>
      </c>
      <c r="D35" s="90"/>
    </row>
    <row r="36" spans="1:4" s="84" customFormat="1">
      <c r="A36" s="85">
        <v>3</v>
      </c>
      <c r="B36" s="31" t="s">
        <v>289</v>
      </c>
      <c r="C36" s="311" t="e">
        <f>#REF!</f>
        <v>#REF!</v>
      </c>
      <c r="D36" s="83"/>
    </row>
    <row r="37" spans="1:4" s="84" customFormat="1">
      <c r="A37" s="85">
        <v>4</v>
      </c>
      <c r="B37" s="31" t="s">
        <v>446</v>
      </c>
      <c r="C37" s="311" t="e">
        <f>#REF!</f>
        <v>#REF!</v>
      </c>
      <c r="D37" s="83"/>
    </row>
    <row r="38" spans="1:4" s="84" customFormat="1">
      <c r="A38" s="85">
        <v>5</v>
      </c>
      <c r="B38" s="31" t="s">
        <v>473</v>
      </c>
      <c r="C38" s="311" t="e">
        <f>#REF!</f>
        <v>#REF!</v>
      </c>
      <c r="D38" s="83"/>
    </row>
    <row r="39" spans="1:4" s="84" customFormat="1">
      <c r="A39" s="85">
        <v>6</v>
      </c>
      <c r="B39" s="31" t="s">
        <v>625</v>
      </c>
      <c r="C39" s="311" t="e">
        <f>#REF!</f>
        <v>#REF!</v>
      </c>
      <c r="D39" s="83"/>
    </row>
    <row r="40" spans="1:4" s="84" customFormat="1">
      <c r="A40" s="81" t="s">
        <v>396</v>
      </c>
      <c r="B40" s="82" t="s">
        <v>424</v>
      </c>
      <c r="C40" s="311" t="e">
        <f>#REF!</f>
        <v>#REF!</v>
      </c>
      <c r="D40" s="83"/>
    </row>
    <row r="41" spans="1:4" s="84" customFormat="1">
      <c r="A41" s="81" t="s">
        <v>422</v>
      </c>
      <c r="B41" s="629" t="s">
        <v>796</v>
      </c>
      <c r="C41" s="311" t="e">
        <f>#REF!</f>
        <v>#REF!</v>
      </c>
      <c r="D41" s="83"/>
    </row>
    <row r="42" spans="1:4" s="66" customFormat="1">
      <c r="A42" s="69" t="s">
        <v>423</v>
      </c>
      <c r="B42" s="70" t="s">
        <v>1291</v>
      </c>
      <c r="C42" s="308" t="e">
        <f>SUM(C43:C44)</f>
        <v>#REF!</v>
      </c>
    </row>
    <row r="43" spans="1:4" s="75" customFormat="1">
      <c r="A43" s="73">
        <v>1</v>
      </c>
      <c r="B43" s="74" t="s">
        <v>479</v>
      </c>
      <c r="C43" s="307" t="e">
        <f>#REF!</f>
        <v>#REF!</v>
      </c>
    </row>
    <row r="44" spans="1:4" s="75" customFormat="1">
      <c r="A44" s="209">
        <v>2</v>
      </c>
      <c r="B44" s="210" t="s">
        <v>400</v>
      </c>
      <c r="C44" s="327" t="e">
        <f>#REF!</f>
        <v>#REF!</v>
      </c>
    </row>
  </sheetData>
  <customSheetViews>
    <customSheetView guid="{88621519-296E-4458-B04E-813E881018FE}" hiddenRows="1" hiddenColumns="1" topLeftCell="A4">
      <selection activeCell="E16" sqref="E16"/>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1">
    <mergeCell ref="A4:C4"/>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FFFF00"/>
  </sheetPr>
  <dimension ref="A1:C37"/>
  <sheetViews>
    <sheetView topLeftCell="A16" workbookViewId="0">
      <selection activeCell="I4" sqref="I4:I6"/>
    </sheetView>
  </sheetViews>
  <sheetFormatPr defaultColWidth="9" defaultRowHeight="15.75"/>
  <cols>
    <col min="1" max="1" width="4.625" style="95" customWidth="1"/>
    <col min="2" max="2" width="62.625" style="95" customWidth="1"/>
    <col min="3" max="3" width="22.5" style="95" customWidth="1"/>
    <col min="4" max="16384" width="9" style="95"/>
  </cols>
  <sheetData>
    <row r="1" spans="1:3" s="94" customFormat="1" ht="21" hidden="1" customHeight="1">
      <c r="B1" s="65" t="s">
        <v>213</v>
      </c>
      <c r="C1" s="8"/>
    </row>
    <row r="2" spans="1:3" s="94" customFormat="1" ht="21" hidden="1" customHeight="1">
      <c r="B2" s="65" t="s">
        <v>214</v>
      </c>
      <c r="C2" s="8"/>
    </row>
    <row r="3" spans="1:3" hidden="1">
      <c r="B3" s="96"/>
      <c r="C3" s="97"/>
    </row>
    <row r="4" spans="1:3" s="94" customFormat="1" ht="47.25">
      <c r="A4" s="140" t="s">
        <v>1829</v>
      </c>
      <c r="B4" s="98"/>
      <c r="C4" s="98"/>
    </row>
    <row r="5" spans="1:3" s="94" customFormat="1">
      <c r="A5" s="98"/>
      <c r="B5" s="98"/>
      <c r="C5" s="99"/>
    </row>
    <row r="6" spans="1:3" s="94" customFormat="1">
      <c r="A6" s="98"/>
      <c r="B6" s="98"/>
      <c r="C6" s="100" t="s">
        <v>463</v>
      </c>
    </row>
    <row r="7" spans="1:3" s="101" customFormat="1" ht="15.75" customHeight="1">
      <c r="A7" s="1681" t="s">
        <v>37</v>
      </c>
      <c r="B7" s="1681" t="s">
        <v>427</v>
      </c>
      <c r="C7" s="1682" t="s">
        <v>1408</v>
      </c>
    </row>
    <row r="8" spans="1:3" s="101" customFormat="1" ht="42" customHeight="1">
      <c r="A8" s="1681"/>
      <c r="B8" s="1681"/>
      <c r="C8" s="1683"/>
    </row>
    <row r="9" spans="1:3" s="104" customFormat="1">
      <c r="A9" s="102" t="s">
        <v>382</v>
      </c>
      <c r="B9" s="103" t="s">
        <v>215</v>
      </c>
      <c r="C9" s="315" t="e">
        <f>SUM(C10,C27)</f>
        <v>#REF!</v>
      </c>
    </row>
    <row r="10" spans="1:3" s="104" customFormat="1">
      <c r="A10" s="105" t="s">
        <v>384</v>
      </c>
      <c r="B10" s="106" t="s">
        <v>385</v>
      </c>
      <c r="C10" s="316" t="e">
        <f>SUM(C11:C26)</f>
        <v>#REF!</v>
      </c>
    </row>
    <row r="11" spans="1:3" s="109" customFormat="1">
      <c r="A11" s="107">
        <v>1</v>
      </c>
      <c r="B11" s="108" t="s">
        <v>293</v>
      </c>
      <c r="C11" s="317" t="e">
        <f>#REF!</f>
        <v>#REF!</v>
      </c>
    </row>
    <row r="12" spans="1:3" s="109" customFormat="1">
      <c r="A12" s="107">
        <v>2</v>
      </c>
      <c r="B12" s="108" t="s">
        <v>294</v>
      </c>
      <c r="C12" s="317" t="e">
        <f>#REF!</f>
        <v>#REF!</v>
      </c>
    </row>
    <row r="13" spans="1:3" s="109" customFormat="1">
      <c r="A13" s="107">
        <v>3</v>
      </c>
      <c r="B13" s="108" t="s">
        <v>295</v>
      </c>
      <c r="C13" s="317" t="e">
        <f>#REF!</f>
        <v>#REF!</v>
      </c>
    </row>
    <row r="14" spans="1:3" s="110" customFormat="1">
      <c r="A14" s="107">
        <v>4</v>
      </c>
      <c r="B14" s="108" t="s">
        <v>39</v>
      </c>
      <c r="C14" s="317" t="e">
        <f>#REF!</f>
        <v>#REF!</v>
      </c>
    </row>
    <row r="15" spans="1:3" s="109" customFormat="1">
      <c r="A15" s="107">
        <v>5</v>
      </c>
      <c r="B15" s="108" t="s">
        <v>391</v>
      </c>
      <c r="C15" s="317" t="e">
        <f>#REF!</f>
        <v>#REF!</v>
      </c>
    </row>
    <row r="16" spans="1:3" s="109" customFormat="1">
      <c r="A16" s="107">
        <v>6</v>
      </c>
      <c r="B16" s="181" t="s">
        <v>269</v>
      </c>
      <c r="C16" s="317" t="e">
        <f>#REF!</f>
        <v>#REF!</v>
      </c>
    </row>
    <row r="17" spans="1:3" s="109" customFormat="1">
      <c r="A17" s="107">
        <v>7</v>
      </c>
      <c r="B17" s="108" t="s">
        <v>474</v>
      </c>
      <c r="C17" s="317" t="e">
        <f>#REF!</f>
        <v>#REF!</v>
      </c>
    </row>
    <row r="18" spans="1:3" s="109" customFormat="1">
      <c r="A18" s="107">
        <v>8</v>
      </c>
      <c r="B18" s="181" t="s">
        <v>1263</v>
      </c>
      <c r="C18" s="317" t="e">
        <f>#REF!</f>
        <v>#REF!</v>
      </c>
    </row>
    <row r="19" spans="1:3" s="109" customFormat="1">
      <c r="A19" s="107">
        <v>9</v>
      </c>
      <c r="B19" s="108" t="s">
        <v>392</v>
      </c>
      <c r="C19" s="318" t="e">
        <f>#REF!</f>
        <v>#REF!</v>
      </c>
    </row>
    <row r="20" spans="1:3" s="109" customFormat="1">
      <c r="A20" s="107">
        <v>10</v>
      </c>
      <c r="B20" s="108" t="s">
        <v>393</v>
      </c>
      <c r="C20" s="317" t="e">
        <f>#REF!</f>
        <v>#REF!</v>
      </c>
    </row>
    <row r="21" spans="1:3" s="109" customFormat="1">
      <c r="A21" s="107">
        <v>11</v>
      </c>
      <c r="B21" s="108" t="s">
        <v>476</v>
      </c>
      <c r="C21" s="317" t="e">
        <f>#REF!</f>
        <v>#REF!</v>
      </c>
    </row>
    <row r="22" spans="1:3" s="109" customFormat="1">
      <c r="A22" s="107">
        <v>12</v>
      </c>
      <c r="B22" s="108" t="s">
        <v>394</v>
      </c>
      <c r="C22" s="317" t="e">
        <f>#REF!</f>
        <v>#REF!</v>
      </c>
    </row>
    <row r="23" spans="1:3" s="109" customFormat="1">
      <c r="A23" s="107">
        <v>13</v>
      </c>
      <c r="B23" s="108" t="s">
        <v>42</v>
      </c>
      <c r="C23" s="317" t="e">
        <f>#REF!</f>
        <v>#REF!</v>
      </c>
    </row>
    <row r="24" spans="1:3" s="111" customFormat="1">
      <c r="A24" s="107">
        <v>14</v>
      </c>
      <c r="B24" s="165" t="s">
        <v>223</v>
      </c>
      <c r="C24" s="317" t="e">
        <f>#REF!</f>
        <v>#REF!</v>
      </c>
    </row>
    <row r="25" spans="1:3" s="111" customFormat="1">
      <c r="A25" s="280">
        <v>15</v>
      </c>
      <c r="B25" s="165" t="s">
        <v>1159</v>
      </c>
      <c r="C25" s="319" t="e">
        <f>#REF!</f>
        <v>#REF!</v>
      </c>
    </row>
    <row r="26" spans="1:3" s="111" customFormat="1">
      <c r="A26" s="280">
        <v>16</v>
      </c>
      <c r="B26" s="165" t="s">
        <v>556</v>
      </c>
      <c r="C26" s="319" t="e">
        <f>#REF!</f>
        <v>#REF!</v>
      </c>
    </row>
    <row r="27" spans="1:3" s="104" customFormat="1">
      <c r="A27" s="105" t="s">
        <v>396</v>
      </c>
      <c r="B27" s="106" t="s">
        <v>481</v>
      </c>
      <c r="C27" s="320" t="e">
        <f>#REF!</f>
        <v>#REF!</v>
      </c>
    </row>
    <row r="28" spans="1:3" s="111" customFormat="1" hidden="1">
      <c r="A28" s="105"/>
      <c r="B28" s="70" t="s">
        <v>222</v>
      </c>
      <c r="C28" s="316" t="e">
        <f>#REF!</f>
        <v>#REF!</v>
      </c>
    </row>
    <row r="29" spans="1:3" s="111" customFormat="1" ht="15.75" customHeight="1">
      <c r="A29" s="105" t="s">
        <v>397</v>
      </c>
      <c r="B29" s="196" t="s">
        <v>802</v>
      </c>
      <c r="C29" s="320" t="e">
        <f>SUM(C30,C33,C36,C37)</f>
        <v>#REF!</v>
      </c>
    </row>
    <row r="30" spans="1:3" s="111" customFormat="1">
      <c r="A30" s="113" t="s">
        <v>384</v>
      </c>
      <c r="B30" s="114" t="s">
        <v>296</v>
      </c>
      <c r="C30" s="321">
        <f>SUM(C31:C32)</f>
        <v>5809777</v>
      </c>
    </row>
    <row r="31" spans="1:3" s="110" customFormat="1">
      <c r="A31" s="107">
        <v>1</v>
      </c>
      <c r="B31" s="108" t="s">
        <v>297</v>
      </c>
      <c r="C31" s="317">
        <f>'Phụ lục số 1- HĐND'!C16</f>
        <v>3155697</v>
      </c>
    </row>
    <row r="32" spans="1:3" s="109" customFormat="1">
      <c r="A32" s="107">
        <v>2</v>
      </c>
      <c r="B32" s="108" t="s">
        <v>298</v>
      </c>
      <c r="C32" s="317">
        <f>'Phụ lục số 1- HĐND'!C17</f>
        <v>2654080</v>
      </c>
    </row>
    <row r="33" spans="1:3" s="109" customFormat="1">
      <c r="A33" s="113" t="s">
        <v>396</v>
      </c>
      <c r="B33" s="114" t="s">
        <v>398</v>
      </c>
      <c r="C33" s="322">
        <f>SUM(C34:C35)</f>
        <v>8016985</v>
      </c>
    </row>
    <row r="34" spans="1:3" s="110" customFormat="1">
      <c r="A34" s="107">
        <v>1</v>
      </c>
      <c r="B34" s="108" t="s">
        <v>479</v>
      </c>
      <c r="C34" s="317">
        <f>'Phụ lục số 1- HĐND'!C19</f>
        <v>6803512</v>
      </c>
    </row>
    <row r="35" spans="1:3" s="109" customFormat="1">
      <c r="A35" s="107">
        <v>2</v>
      </c>
      <c r="B35" s="108" t="s">
        <v>480</v>
      </c>
      <c r="C35" s="317">
        <f>'Phụ lục số 1- HĐND'!C20</f>
        <v>1213473</v>
      </c>
    </row>
    <row r="36" spans="1:3" s="109" customFormat="1">
      <c r="A36" s="113" t="s">
        <v>422</v>
      </c>
      <c r="B36" s="68" t="s">
        <v>291</v>
      </c>
      <c r="C36" s="322" t="e">
        <f>C28</f>
        <v>#REF!</v>
      </c>
    </row>
    <row r="37" spans="1:3" s="110" customFormat="1">
      <c r="A37" s="279" t="s">
        <v>423</v>
      </c>
      <c r="B37" s="466" t="s">
        <v>795</v>
      </c>
      <c r="C37" s="323">
        <f>'Phụ lục số 1- HĐND'!C23</f>
        <v>48300</v>
      </c>
    </row>
  </sheetData>
  <customSheetViews>
    <customSheetView guid="{88621519-296E-4458-B04E-813E881018FE}" hiddenRows="1" topLeftCell="A22">
      <selection activeCell="C29" sqref="C29"/>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3">
    <mergeCell ref="A7:A8"/>
    <mergeCell ref="B7:B8"/>
    <mergeCell ref="C7:C8"/>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FF00"/>
    <pageSetUpPr fitToPage="1"/>
  </sheetPr>
  <dimension ref="A1:E41"/>
  <sheetViews>
    <sheetView topLeftCell="A7" workbookViewId="0">
      <selection activeCell="I4" sqref="I4:I6"/>
    </sheetView>
  </sheetViews>
  <sheetFormatPr defaultColWidth="9" defaultRowHeight="15.75"/>
  <cols>
    <col min="1" max="1" width="4.125" style="30" customWidth="1"/>
    <col min="2" max="2" width="50.125" style="30" customWidth="1"/>
    <col min="3" max="3" width="12.5" style="30" customWidth="1"/>
    <col min="4" max="4" width="11.375" style="30" customWidth="1"/>
    <col min="5" max="5" width="10.625" style="30" customWidth="1"/>
    <col min="6" max="16384" width="9" style="30"/>
  </cols>
  <sheetData>
    <row r="1" spans="1:5" s="10" customFormat="1" hidden="1">
      <c r="B1" s="1684" t="s">
        <v>213</v>
      </c>
      <c r="C1" s="1684"/>
      <c r="D1" s="1684"/>
      <c r="E1" s="8"/>
    </row>
    <row r="2" spans="1:5" s="10" customFormat="1" hidden="1">
      <c r="B2" s="1684" t="s">
        <v>214</v>
      </c>
      <c r="C2" s="1684"/>
      <c r="D2" s="1684"/>
      <c r="E2" s="8"/>
    </row>
    <row r="3" spans="1:5" s="10" customFormat="1" hidden="1">
      <c r="B3" s="9"/>
      <c r="C3" s="1574"/>
      <c r="D3" s="1574"/>
      <c r="E3" s="1574"/>
    </row>
    <row r="4" spans="1:5" s="10" customFormat="1" ht="57" customHeight="1">
      <c r="A4" s="1712" t="s">
        <v>1830</v>
      </c>
      <c r="B4" s="1574"/>
      <c r="C4" s="1574"/>
      <c r="D4" s="1574"/>
      <c r="E4" s="1574"/>
    </row>
    <row r="5" spans="1:5">
      <c r="E5" s="116" t="s">
        <v>463</v>
      </c>
    </row>
    <row r="6" spans="1:5" s="10" customFormat="1" ht="15.75" customHeight="1">
      <c r="A6" s="1575" t="s">
        <v>37</v>
      </c>
      <c r="B6" s="1686" t="s">
        <v>464</v>
      </c>
      <c r="C6" s="1687" t="s">
        <v>1438</v>
      </c>
      <c r="D6" s="1687"/>
      <c r="E6" s="1687"/>
    </row>
    <row r="7" spans="1:5" s="10" customFormat="1">
      <c r="A7" s="1686"/>
      <c r="B7" s="1686"/>
      <c r="C7" s="1686" t="s">
        <v>380</v>
      </c>
      <c r="D7" s="1687" t="s">
        <v>300</v>
      </c>
      <c r="E7" s="1687"/>
    </row>
    <row r="8" spans="1:5" s="52" customFormat="1" ht="78.75" customHeight="1">
      <c r="A8" s="1686"/>
      <c r="B8" s="1686"/>
      <c r="C8" s="1686"/>
      <c r="D8" s="177" t="s">
        <v>301</v>
      </c>
      <c r="E8" s="177" t="s">
        <v>1284</v>
      </c>
    </row>
    <row r="9" spans="1:5" s="66" customFormat="1" ht="20.100000000000001" customHeight="1">
      <c r="A9" s="79"/>
      <c r="B9" s="28" t="s">
        <v>302</v>
      </c>
      <c r="C9" s="168" t="e">
        <f>SUM(C10,C16,C30,C31,C32,C33,C34,C35)</f>
        <v>#REF!</v>
      </c>
      <c r="D9" s="168" t="e">
        <f>SUM(D10,D16,D30,D31,D32,D33,D34,D35)</f>
        <v>#REF!</v>
      </c>
      <c r="E9" s="168" t="e">
        <f>SUM(E10,E16,E30,E31,E32,E33,E34,E35)</f>
        <v>#REF!</v>
      </c>
    </row>
    <row r="10" spans="1:5" s="66" customFormat="1" ht="20.100000000000001" customHeight="1">
      <c r="A10" s="69" t="s">
        <v>384</v>
      </c>
      <c r="B10" s="70" t="s">
        <v>548</v>
      </c>
      <c r="C10" s="173" t="e">
        <f>SUM(D10:E10)</f>
        <v>#REF!</v>
      </c>
      <c r="D10" s="173" t="e">
        <f>SUM(D12:D15)</f>
        <v>#REF!</v>
      </c>
      <c r="E10" s="173" t="e">
        <f>SUM(E12:E15)</f>
        <v>#REF!</v>
      </c>
    </row>
    <row r="11" spans="1:5" s="75" customFormat="1" ht="20.100000000000001" customHeight="1">
      <c r="A11" s="159"/>
      <c r="B11" s="180" t="s">
        <v>237</v>
      </c>
      <c r="C11" s="324"/>
      <c r="D11" s="324"/>
      <c r="E11" s="324"/>
    </row>
    <row r="12" spans="1:5" ht="20.100000000000001" customHeight="1">
      <c r="A12" s="71">
        <v>1</v>
      </c>
      <c r="B12" s="72" t="s">
        <v>362</v>
      </c>
      <c r="C12" s="325" t="e">
        <f>SUM(D12:E12)</f>
        <v>#REF!</v>
      </c>
      <c r="D12" s="325" t="e">
        <f>#REF!</f>
        <v>#REF!</v>
      </c>
      <c r="E12" s="325" t="e">
        <f>#REF!</f>
        <v>#REF!</v>
      </c>
    </row>
    <row r="13" spans="1:5" ht="20.100000000000001" customHeight="1">
      <c r="A13" s="71">
        <v>2</v>
      </c>
      <c r="B13" s="72" t="s">
        <v>363</v>
      </c>
      <c r="C13" s="325" t="e">
        <f>SUM(D13:E13)</f>
        <v>#REF!</v>
      </c>
      <c r="D13" s="325" t="e">
        <f>#REF!</f>
        <v>#REF!</v>
      </c>
      <c r="E13" s="325" t="e">
        <f>#REF!</f>
        <v>#REF!</v>
      </c>
    </row>
    <row r="14" spans="1:5" ht="20.100000000000001" customHeight="1">
      <c r="A14" s="71">
        <v>3</v>
      </c>
      <c r="B14" s="180" t="s">
        <v>458</v>
      </c>
      <c r="C14" s="325" t="e">
        <f>SUM(D14:E14)</f>
        <v>#REF!</v>
      </c>
      <c r="D14" s="325" t="e">
        <f>#REF!</f>
        <v>#REF!</v>
      </c>
      <c r="E14" s="325" t="e">
        <f>#REF!</f>
        <v>#REF!</v>
      </c>
    </row>
    <row r="15" spans="1:5" ht="20.100000000000001" customHeight="1">
      <c r="A15" s="178">
        <v>4</v>
      </c>
      <c r="B15" s="180" t="s">
        <v>1805</v>
      </c>
      <c r="C15" s="325" t="e">
        <f>SUM(D15:E15)</f>
        <v>#REF!</v>
      </c>
      <c r="D15" s="325" t="e">
        <f>#REF!</f>
        <v>#REF!</v>
      </c>
      <c r="E15" s="325" t="e">
        <f>#REF!</f>
        <v>#REF!</v>
      </c>
    </row>
    <row r="16" spans="1:5" s="66" customFormat="1" ht="20.100000000000001" customHeight="1">
      <c r="A16" s="69" t="s">
        <v>396</v>
      </c>
      <c r="B16" s="70" t="s">
        <v>547</v>
      </c>
      <c r="C16" s="173" t="e">
        <f>SUM(D16:E16)</f>
        <v>#REF!</v>
      </c>
      <c r="D16" s="173" t="e">
        <f>#REF!</f>
        <v>#REF!</v>
      </c>
      <c r="E16" s="173" t="e">
        <f>#REF!</f>
        <v>#REF!</v>
      </c>
    </row>
    <row r="17" spans="1:5" s="10" customFormat="1" ht="20.100000000000001" customHeight="1">
      <c r="A17" s="67"/>
      <c r="B17" s="180" t="s">
        <v>237</v>
      </c>
      <c r="C17" s="172"/>
      <c r="D17" s="172"/>
      <c r="E17" s="172"/>
    </row>
    <row r="18" spans="1:5" ht="20.100000000000001" customHeight="1">
      <c r="A18" s="71">
        <v>1</v>
      </c>
      <c r="B18" s="72" t="s">
        <v>364</v>
      </c>
      <c r="C18" s="325" t="e">
        <f t="shared" ref="C18:C29" si="0">SUM(D18:E18)</f>
        <v>#REF!</v>
      </c>
      <c r="D18" s="325" t="e">
        <f>#REF!</f>
        <v>#REF!</v>
      </c>
      <c r="E18" s="325" t="e">
        <f>#REF!</f>
        <v>#REF!</v>
      </c>
    </row>
    <row r="19" spans="1:5" ht="20.100000000000001" customHeight="1">
      <c r="A19" s="71">
        <v>2</v>
      </c>
      <c r="B19" s="72" t="s">
        <v>365</v>
      </c>
      <c r="C19" s="325" t="e">
        <f t="shared" si="0"/>
        <v>#REF!</v>
      </c>
      <c r="D19" s="325" t="e">
        <f>#REF!</f>
        <v>#REF!</v>
      </c>
      <c r="E19" s="325" t="e">
        <f>#REF!</f>
        <v>#REF!</v>
      </c>
    </row>
    <row r="20" spans="1:5" ht="20.100000000000001" customHeight="1">
      <c r="A20" s="71">
        <v>3</v>
      </c>
      <c r="B20" s="72" t="s">
        <v>366</v>
      </c>
      <c r="C20" s="325" t="e">
        <f t="shared" si="0"/>
        <v>#REF!</v>
      </c>
      <c r="D20" s="325" t="e">
        <f>#REF!</f>
        <v>#REF!</v>
      </c>
      <c r="E20" s="325" t="e">
        <f>#REF!</f>
        <v>#REF!</v>
      </c>
    </row>
    <row r="21" spans="1:5" ht="20.100000000000001" customHeight="1">
      <c r="A21" s="178">
        <v>4</v>
      </c>
      <c r="B21" s="165" t="s">
        <v>277</v>
      </c>
      <c r="C21" s="325" t="e">
        <f t="shared" si="0"/>
        <v>#REF!</v>
      </c>
      <c r="D21" s="170" t="e">
        <f>#REF!</f>
        <v>#REF!</v>
      </c>
      <c r="E21" s="170" t="e">
        <f>#REF!</f>
        <v>#REF!</v>
      </c>
    </row>
    <row r="22" spans="1:5" ht="20.100000000000001" customHeight="1">
      <c r="A22" s="71">
        <v>5</v>
      </c>
      <c r="B22" s="165" t="s">
        <v>412</v>
      </c>
      <c r="C22" s="325" t="e">
        <f t="shared" si="0"/>
        <v>#REF!</v>
      </c>
      <c r="D22" s="325" t="e">
        <f>#REF!</f>
        <v>#REF!</v>
      </c>
      <c r="E22" s="325" t="e">
        <f>#REF!</f>
        <v>#REF!</v>
      </c>
    </row>
    <row r="23" spans="1:5" ht="20.100000000000001" customHeight="1">
      <c r="A23" s="178">
        <v>6</v>
      </c>
      <c r="B23" s="165" t="s">
        <v>414</v>
      </c>
      <c r="C23" s="325" t="e">
        <f t="shared" si="0"/>
        <v>#REF!</v>
      </c>
      <c r="D23" s="325" t="e">
        <f>#REF!</f>
        <v>#REF!</v>
      </c>
      <c r="E23" s="325" t="e">
        <f>#REF!</f>
        <v>#REF!</v>
      </c>
    </row>
    <row r="24" spans="1:5" ht="20.100000000000001" customHeight="1">
      <c r="A24" s="71">
        <v>7</v>
      </c>
      <c r="B24" s="165" t="s">
        <v>416</v>
      </c>
      <c r="C24" s="325" t="e">
        <f t="shared" si="0"/>
        <v>#REF!</v>
      </c>
      <c r="D24" s="325" t="e">
        <f>#REF!</f>
        <v>#REF!</v>
      </c>
      <c r="E24" s="325" t="e">
        <f>#REF!</f>
        <v>#REF!</v>
      </c>
    </row>
    <row r="25" spans="1:5" ht="20.100000000000001" customHeight="1">
      <c r="A25" s="178">
        <v>8</v>
      </c>
      <c r="B25" s="165" t="s">
        <v>418</v>
      </c>
      <c r="C25" s="325" t="e">
        <f t="shared" si="0"/>
        <v>#REF!</v>
      </c>
      <c r="D25" s="325" t="e">
        <f>#REF!</f>
        <v>#REF!</v>
      </c>
      <c r="E25" s="325" t="e">
        <f>#REF!</f>
        <v>#REF!</v>
      </c>
    </row>
    <row r="26" spans="1:5" ht="20.100000000000001" customHeight="1">
      <c r="A26" s="71">
        <v>9</v>
      </c>
      <c r="B26" s="165" t="s">
        <v>419</v>
      </c>
      <c r="C26" s="325" t="e">
        <f t="shared" si="0"/>
        <v>#REF!</v>
      </c>
      <c r="D26" s="325" t="e">
        <f>#REF!</f>
        <v>#REF!</v>
      </c>
      <c r="E26" s="325" t="e">
        <f>#REF!</f>
        <v>#REF!</v>
      </c>
    </row>
    <row r="27" spans="1:5" ht="20.100000000000001" customHeight="1">
      <c r="A27" s="178">
        <v>10</v>
      </c>
      <c r="B27" s="165" t="s">
        <v>420</v>
      </c>
      <c r="C27" s="170" t="e">
        <f t="shared" si="0"/>
        <v>#REF!</v>
      </c>
      <c r="D27" s="325" t="e">
        <f>#REF!</f>
        <v>#REF!</v>
      </c>
      <c r="E27" s="325" t="e">
        <f>#REF!</f>
        <v>#REF!</v>
      </c>
    </row>
    <row r="28" spans="1:5" ht="20.100000000000001" customHeight="1">
      <c r="A28" s="71">
        <v>11</v>
      </c>
      <c r="B28" s="165" t="s">
        <v>537</v>
      </c>
      <c r="C28" s="170" t="e">
        <f t="shared" si="0"/>
        <v>#REF!</v>
      </c>
      <c r="D28" s="325" t="e">
        <f>#REF!</f>
        <v>#REF!</v>
      </c>
      <c r="E28" s="325" t="e">
        <f>#REF!</f>
        <v>#REF!</v>
      </c>
    </row>
    <row r="29" spans="1:5" ht="20.100000000000001" customHeight="1">
      <c r="A29" s="178">
        <v>12</v>
      </c>
      <c r="B29" s="165" t="s">
        <v>455</v>
      </c>
      <c r="C29" s="170" t="e">
        <f t="shared" si="0"/>
        <v>#REF!</v>
      </c>
      <c r="D29" s="325" t="e">
        <f>#REF!</f>
        <v>#REF!</v>
      </c>
      <c r="E29" s="325" t="e">
        <f>#REF!</f>
        <v>#REF!</v>
      </c>
    </row>
    <row r="30" spans="1:5" s="66" customFormat="1" ht="20.100000000000001" customHeight="1">
      <c r="A30" s="69" t="s">
        <v>422</v>
      </c>
      <c r="B30" s="117" t="s">
        <v>225</v>
      </c>
      <c r="C30" s="173" t="e">
        <f t="shared" ref="C30:C35" si="1">SUM(D30:E30)</f>
        <v>#REF!</v>
      </c>
      <c r="D30" s="173" t="e">
        <f>#REF!</f>
        <v>#REF!</v>
      </c>
      <c r="E30" s="173" t="e">
        <f>#REF!</f>
        <v>#REF!</v>
      </c>
    </row>
    <row r="31" spans="1:5" s="66" customFormat="1" ht="20.100000000000001" customHeight="1">
      <c r="A31" s="69" t="s">
        <v>423</v>
      </c>
      <c r="B31" s="70" t="s">
        <v>446</v>
      </c>
      <c r="C31" s="173" t="e">
        <f t="shared" si="1"/>
        <v>#REF!</v>
      </c>
      <c r="D31" s="173" t="e">
        <f>#REF!</f>
        <v>#REF!</v>
      </c>
      <c r="E31" s="173" t="e">
        <f>#REF!</f>
        <v>#REF!</v>
      </c>
    </row>
    <row r="32" spans="1:5" s="66" customFormat="1" ht="20.100000000000001" customHeight="1">
      <c r="A32" s="69" t="s">
        <v>440</v>
      </c>
      <c r="B32" s="70" t="s">
        <v>473</v>
      </c>
      <c r="C32" s="173" t="e">
        <f t="shared" si="1"/>
        <v>#REF!</v>
      </c>
      <c r="D32" s="173" t="e">
        <f>#REF!</f>
        <v>#REF!</v>
      </c>
      <c r="E32" s="173" t="e">
        <f>#REF!</f>
        <v>#REF!</v>
      </c>
    </row>
    <row r="33" spans="1:5" s="66" customFormat="1" ht="20.100000000000001" customHeight="1">
      <c r="A33" s="69" t="s">
        <v>441</v>
      </c>
      <c r="B33" s="31" t="s">
        <v>625</v>
      </c>
      <c r="C33" s="173" t="e">
        <f t="shared" si="1"/>
        <v>#REF!</v>
      </c>
      <c r="D33" s="173" t="e">
        <f>#REF!</f>
        <v>#REF!</v>
      </c>
      <c r="E33" s="173" t="e">
        <f>#REF!</f>
        <v>#REF!</v>
      </c>
    </row>
    <row r="34" spans="1:5" s="66" customFormat="1" ht="20.100000000000001" customHeight="1">
      <c r="A34" s="81" t="s">
        <v>459</v>
      </c>
      <c r="B34" s="82" t="s">
        <v>304</v>
      </c>
      <c r="C34" s="173" t="e">
        <f t="shared" si="1"/>
        <v>#REF!</v>
      </c>
      <c r="D34" s="173" t="e">
        <f>#REF!</f>
        <v>#REF!</v>
      </c>
      <c r="E34" s="173" t="e">
        <f>#REF!</f>
        <v>#REF!</v>
      </c>
    </row>
    <row r="35" spans="1:5" ht="25.5" customHeight="1">
      <c r="A35" s="118" t="s">
        <v>460</v>
      </c>
      <c r="B35" s="495" t="s">
        <v>796</v>
      </c>
      <c r="C35" s="26" t="e">
        <f t="shared" si="1"/>
        <v>#REF!</v>
      </c>
      <c r="D35" s="26" t="e">
        <f>#REF!</f>
        <v>#REF!</v>
      </c>
      <c r="E35" s="26" t="e">
        <f>#REF!</f>
        <v>#REF!</v>
      </c>
    </row>
    <row r="36" spans="1:5">
      <c r="B36" s="120" t="s">
        <v>425</v>
      </c>
      <c r="C36" s="59"/>
      <c r="D36" s="59"/>
      <c r="E36" s="59"/>
    </row>
    <row r="37" spans="1:5">
      <c r="B37" s="121" t="s">
        <v>1285</v>
      </c>
      <c r="C37" s="59"/>
      <c r="D37" s="122" t="e">
        <f>#REF!</f>
        <v>#REF!</v>
      </c>
      <c r="E37" s="58" t="s">
        <v>305</v>
      </c>
    </row>
    <row r="38" spans="1:5">
      <c r="B38" s="121" t="s">
        <v>477</v>
      </c>
      <c r="C38" s="59"/>
      <c r="D38" s="121" t="e">
        <f>#REF!</f>
        <v>#REF!</v>
      </c>
      <c r="E38" s="59" t="s">
        <v>305</v>
      </c>
    </row>
    <row r="39" spans="1:5">
      <c r="B39" s="121" t="s">
        <v>1852</v>
      </c>
      <c r="C39" s="59"/>
      <c r="D39" s="121" t="e">
        <f>#REF!</f>
        <v>#REF!</v>
      </c>
      <c r="E39" s="59" t="s">
        <v>305</v>
      </c>
    </row>
    <row r="40" spans="1:5">
      <c r="B40" s="121" t="s">
        <v>645</v>
      </c>
      <c r="C40" s="183"/>
      <c r="D40" s="182"/>
      <c r="E40" s="183"/>
    </row>
    <row r="41" spans="1:5" ht="15.75" customHeight="1">
      <c r="B41" s="1685" t="s">
        <v>1282</v>
      </c>
      <c r="C41" s="1685"/>
      <c r="D41" s="1685"/>
      <c r="E41" s="1685"/>
    </row>
  </sheetData>
  <customSheetViews>
    <customSheetView guid="{88621519-296E-4458-B04E-813E881018FE}" fitToPage="1" hiddenRows="1" topLeftCell="A4">
      <selection activeCell="A4" sqref="A4:E4"/>
      <pageMargins left="0" right="0" top="0.59055118110236227" bottom="0.59055118110236227" header="0.19685039370078741" footer="0.19685039370078741"/>
      <printOptions horizontalCentered="1"/>
      <pageSetup paperSize="9" scale="93" orientation="portrait" r:id="rId1"/>
      <headerFooter alignWithMargins="0">
        <oddHeader>&amp;R&amp;A</oddHeader>
      </headerFooter>
    </customSheetView>
  </customSheetViews>
  <mergeCells count="10">
    <mergeCell ref="B41:E41"/>
    <mergeCell ref="B1:D1"/>
    <mergeCell ref="B2:D2"/>
    <mergeCell ref="C3:E3"/>
    <mergeCell ref="A4:E4"/>
    <mergeCell ref="A6:A8"/>
    <mergeCell ref="B6:B8"/>
    <mergeCell ref="C6:E6"/>
    <mergeCell ref="C7:C8"/>
    <mergeCell ref="D7:E7"/>
  </mergeCells>
  <phoneticPr fontId="5" type="noConversion"/>
  <printOptions horizontalCentered="1"/>
  <pageMargins left="0" right="0" top="0.59055118110236227" bottom="0.59055118110236227" header="0.19685039370078741" footer="0.19685039370078741"/>
  <pageSetup paperSize="9" scale="90" orientation="portrait" r:id="rId2"/>
  <headerFooter alignWithMargins="0">
    <oddHeader>&amp;R&amp;A</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tabColor rgb="FFFFFF00"/>
    <pageSetUpPr fitToPage="1"/>
  </sheetPr>
  <dimension ref="A1:S126"/>
  <sheetViews>
    <sheetView workbookViewId="0">
      <pane xSplit="4" ySplit="11" topLeftCell="J117" activePane="bottomRight" state="frozen"/>
      <selection activeCell="I4" sqref="I4:I6"/>
      <selection pane="topRight" activeCell="I4" sqref="I4:I6"/>
      <selection pane="bottomLeft" activeCell="I4" sqref="I4:I6"/>
      <selection pane="bottomRight" activeCell="I4" sqref="I4:I6"/>
    </sheetView>
  </sheetViews>
  <sheetFormatPr defaultColWidth="9" defaultRowHeight="15.95" customHeight="1"/>
  <cols>
    <col min="1" max="1" width="4.875" style="131" customWidth="1"/>
    <col min="2" max="2" width="46.625" style="59" customWidth="1"/>
    <col min="3" max="3" width="10.625" style="59" customWidth="1"/>
    <col min="4" max="4" width="9.5" style="58" customWidth="1"/>
    <col min="5" max="5" width="8.125" style="59" customWidth="1"/>
    <col min="6" max="17" width="9.625" style="59" customWidth="1"/>
    <col min="18" max="16384" width="9" style="59"/>
  </cols>
  <sheetData>
    <row r="1" spans="1:18" ht="45" customHeight="1">
      <c r="A1" s="1719" t="s">
        <v>1831</v>
      </c>
      <c r="B1" s="1719"/>
      <c r="C1" s="1719"/>
      <c r="D1" s="1719"/>
      <c r="E1" s="1719"/>
      <c r="F1" s="1719"/>
      <c r="G1" s="1719"/>
      <c r="H1" s="1719"/>
      <c r="I1" s="1719"/>
      <c r="J1" s="1719"/>
      <c r="K1" s="1719"/>
      <c r="L1" s="1719"/>
      <c r="M1" s="1719"/>
      <c r="N1" s="1719"/>
      <c r="O1" s="1719"/>
      <c r="P1" s="1719"/>
      <c r="Q1" s="1719"/>
    </row>
    <row r="2" spans="1:18" ht="15.95" customHeight="1">
      <c r="P2" s="58" t="s">
        <v>482</v>
      </c>
    </row>
    <row r="3" spans="1:18" ht="12.75" customHeight="1">
      <c r="A3" s="1725" t="s">
        <v>466</v>
      </c>
      <c r="B3" s="1718" t="s">
        <v>483</v>
      </c>
      <c r="C3" s="1718" t="s">
        <v>853</v>
      </c>
      <c r="D3" s="1718"/>
      <c r="E3" s="1718"/>
      <c r="F3" s="1718"/>
      <c r="G3" s="1718"/>
      <c r="H3" s="1718"/>
      <c r="I3" s="1718"/>
      <c r="J3" s="1718"/>
      <c r="K3" s="1718"/>
      <c r="L3" s="1718"/>
      <c r="M3" s="1718"/>
      <c r="N3" s="1718"/>
      <c r="O3" s="1718"/>
      <c r="P3" s="1718"/>
      <c r="Q3" s="1718"/>
    </row>
    <row r="4" spans="1:18" ht="12.75" customHeight="1">
      <c r="A4" s="1725"/>
      <c r="B4" s="1718"/>
      <c r="C4" s="1718" t="s">
        <v>641</v>
      </c>
      <c r="D4" s="1724" t="s">
        <v>535</v>
      </c>
      <c r="E4" s="1724"/>
      <c r="F4" s="1724"/>
      <c r="G4" s="1724"/>
      <c r="H4" s="1724"/>
      <c r="I4" s="1724"/>
      <c r="J4" s="1724"/>
      <c r="K4" s="1724"/>
      <c r="L4" s="1724"/>
      <c r="M4" s="1724"/>
      <c r="N4" s="1724"/>
      <c r="O4" s="1724"/>
      <c r="P4" s="1724"/>
      <c r="Q4" s="1720" t="s">
        <v>642</v>
      </c>
    </row>
    <row r="5" spans="1:18" ht="12.75" customHeight="1">
      <c r="A5" s="1725"/>
      <c r="B5" s="1718"/>
      <c r="C5" s="1718"/>
      <c r="D5" s="1718" t="s">
        <v>231</v>
      </c>
      <c r="E5" s="1724" t="s">
        <v>484</v>
      </c>
      <c r="F5" s="1724"/>
      <c r="G5" s="1724"/>
      <c r="H5" s="1724"/>
      <c r="I5" s="1724"/>
      <c r="J5" s="1724"/>
      <c r="K5" s="1724"/>
      <c r="L5" s="1724"/>
      <c r="M5" s="1724"/>
      <c r="N5" s="1724"/>
      <c r="O5" s="1724"/>
      <c r="P5" s="1724"/>
      <c r="Q5" s="1721"/>
    </row>
    <row r="6" spans="1:18" ht="21.75" customHeight="1">
      <c r="A6" s="1725"/>
      <c r="B6" s="1718"/>
      <c r="C6" s="1718"/>
      <c r="D6" s="1718"/>
      <c r="E6" s="1718" t="s">
        <v>485</v>
      </c>
      <c r="F6" s="1718" t="s">
        <v>524</v>
      </c>
      <c r="G6" s="1718" t="s">
        <v>525</v>
      </c>
      <c r="H6" s="1718" t="s">
        <v>526</v>
      </c>
      <c r="I6" s="1718" t="s">
        <v>527</v>
      </c>
      <c r="J6" s="1718" t="s">
        <v>528</v>
      </c>
      <c r="K6" s="1718" t="s">
        <v>486</v>
      </c>
      <c r="L6" s="1718" t="s">
        <v>529</v>
      </c>
      <c r="M6" s="1718" t="s">
        <v>530</v>
      </c>
      <c r="N6" s="1718" t="s">
        <v>531</v>
      </c>
      <c r="O6" s="1718" t="s">
        <v>532</v>
      </c>
      <c r="P6" s="1718" t="s">
        <v>533</v>
      </c>
      <c r="Q6" s="1721"/>
    </row>
    <row r="7" spans="1:18" ht="98.25" customHeight="1">
      <c r="A7" s="1725"/>
      <c r="B7" s="1718"/>
      <c r="C7" s="1718"/>
      <c r="D7" s="1723"/>
      <c r="E7" s="1718"/>
      <c r="F7" s="1718"/>
      <c r="G7" s="1718"/>
      <c r="H7" s="1718"/>
      <c r="I7" s="1718"/>
      <c r="J7" s="1718"/>
      <c r="K7" s="1718"/>
      <c r="L7" s="1718"/>
      <c r="M7" s="1718"/>
      <c r="N7" s="1718"/>
      <c r="O7" s="1718"/>
      <c r="P7" s="1718"/>
      <c r="Q7" s="1722"/>
    </row>
    <row r="8" spans="1:18" s="1404" customFormat="1" ht="18" customHeight="1">
      <c r="A8" s="138" t="s">
        <v>382</v>
      </c>
      <c r="B8" s="139" t="s">
        <v>397</v>
      </c>
      <c r="C8" s="139" t="s">
        <v>401</v>
      </c>
      <c r="D8" s="139" t="s">
        <v>536</v>
      </c>
      <c r="E8" s="139">
        <v>2</v>
      </c>
      <c r="F8" s="139">
        <v>3</v>
      </c>
      <c r="G8" s="139">
        <v>4</v>
      </c>
      <c r="H8" s="139">
        <v>5</v>
      </c>
      <c r="I8" s="139">
        <v>6</v>
      </c>
      <c r="J8" s="139">
        <v>7</v>
      </c>
      <c r="K8" s="139">
        <v>8</v>
      </c>
      <c r="L8" s="139">
        <v>9</v>
      </c>
      <c r="M8" s="139">
        <v>10</v>
      </c>
      <c r="N8" s="139">
        <v>11</v>
      </c>
      <c r="O8" s="139">
        <v>12</v>
      </c>
      <c r="P8" s="139">
        <v>13</v>
      </c>
      <c r="Q8" s="139">
        <v>14</v>
      </c>
    </row>
    <row r="9" spans="1:18" ht="24.95" customHeight="1">
      <c r="A9" s="717"/>
      <c r="B9" s="337" t="s">
        <v>1855</v>
      </c>
      <c r="C9" s="1374" t="e">
        <f>SUM(C10,C113,C114,C115,C116,C117,C118,C119,C120,C121,C122,C123)</f>
        <v>#REF!</v>
      </c>
      <c r="D9" s="1374">
        <f t="shared" ref="D9:Q9" si="0">SUM(D10,D113,D114,D115,D116,D117,D118,D119,D120,D121,D122,D123)</f>
        <v>2982067</v>
      </c>
      <c r="E9" s="1374">
        <f t="shared" si="0"/>
        <v>483000</v>
      </c>
      <c r="F9" s="1374">
        <f t="shared" si="0"/>
        <v>42355</v>
      </c>
      <c r="G9" s="1374">
        <f t="shared" si="0"/>
        <v>31000</v>
      </c>
      <c r="H9" s="1374">
        <f t="shared" si="0"/>
        <v>954708</v>
      </c>
      <c r="I9" s="1374">
        <f t="shared" si="0"/>
        <v>770000</v>
      </c>
      <c r="J9" s="1374">
        <f t="shared" si="0"/>
        <v>40000</v>
      </c>
      <c r="K9" s="1374">
        <f t="shared" si="0"/>
        <v>14000</v>
      </c>
      <c r="L9" s="1374">
        <f t="shared" si="0"/>
        <v>24000</v>
      </c>
      <c r="M9" s="1374">
        <f t="shared" si="0"/>
        <v>62484</v>
      </c>
      <c r="N9" s="1374">
        <f t="shared" si="0"/>
        <v>412631</v>
      </c>
      <c r="O9" s="1374">
        <f t="shared" si="0"/>
        <v>136608</v>
      </c>
      <c r="P9" s="1374">
        <f t="shared" si="0"/>
        <v>11281</v>
      </c>
      <c r="Q9" s="1374" t="e">
        <f t="shared" si="0"/>
        <v>#REF!</v>
      </c>
    </row>
    <row r="10" spans="1:18" ht="24.95" customHeight="1">
      <c r="A10" s="1387" t="s">
        <v>382</v>
      </c>
      <c r="B10" s="1388" t="s">
        <v>1794</v>
      </c>
      <c r="C10" s="1389" t="e">
        <f>SUM(C11,C40,C55,C59,C99)</f>
        <v>#REF!</v>
      </c>
      <c r="D10" s="1374">
        <f>SUM(E10:P10)</f>
        <v>2982067</v>
      </c>
      <c r="E10" s="1389">
        <f t="shared" ref="E10:Q10" si="1">SUM(E11,E40,E55,E59,E99)</f>
        <v>483000</v>
      </c>
      <c r="F10" s="1389">
        <f t="shared" si="1"/>
        <v>42355</v>
      </c>
      <c r="G10" s="1389">
        <f t="shared" si="1"/>
        <v>31000</v>
      </c>
      <c r="H10" s="1389">
        <f t="shared" si="1"/>
        <v>954708</v>
      </c>
      <c r="I10" s="1389">
        <f t="shared" si="1"/>
        <v>770000</v>
      </c>
      <c r="J10" s="1389">
        <f t="shared" si="1"/>
        <v>40000</v>
      </c>
      <c r="K10" s="1389">
        <f t="shared" si="1"/>
        <v>14000</v>
      </c>
      <c r="L10" s="1389">
        <f t="shared" si="1"/>
        <v>24000</v>
      </c>
      <c r="M10" s="1389">
        <f t="shared" si="1"/>
        <v>62484</v>
      </c>
      <c r="N10" s="1389">
        <f t="shared" si="1"/>
        <v>412631</v>
      </c>
      <c r="O10" s="1389">
        <f t="shared" si="1"/>
        <v>136608</v>
      </c>
      <c r="P10" s="1389">
        <f t="shared" si="1"/>
        <v>11281</v>
      </c>
      <c r="Q10" s="1389" t="e">
        <f t="shared" si="1"/>
        <v>#REF!</v>
      </c>
      <c r="R10" s="1049"/>
    </row>
    <row r="11" spans="1:18" s="58" customFormat="1" ht="24.95" customHeight="1">
      <c r="A11" s="719" t="s">
        <v>384</v>
      </c>
      <c r="B11" s="725" t="s">
        <v>487</v>
      </c>
      <c r="C11" s="1375">
        <f t="shared" ref="C11:Q11" si="2">SUM(C12:C39)</f>
        <v>1878399</v>
      </c>
      <c r="D11" s="1375">
        <f t="shared" si="2"/>
        <v>1878399</v>
      </c>
      <c r="E11" s="1375">
        <f t="shared" si="2"/>
        <v>253000</v>
      </c>
      <c r="F11" s="1375">
        <f t="shared" si="2"/>
        <v>32000</v>
      </c>
      <c r="G11" s="1375">
        <f t="shared" si="2"/>
        <v>26000</v>
      </c>
      <c r="H11" s="1375">
        <f t="shared" si="2"/>
        <v>706399</v>
      </c>
      <c r="I11" s="1375">
        <f t="shared" si="2"/>
        <v>360000</v>
      </c>
      <c r="J11" s="1375">
        <f t="shared" si="2"/>
        <v>40000</v>
      </c>
      <c r="K11" s="1375">
        <f t="shared" si="2"/>
        <v>7000</v>
      </c>
      <c r="L11" s="1375">
        <f t="shared" si="2"/>
        <v>20000</v>
      </c>
      <c r="M11" s="1375">
        <f t="shared" si="2"/>
        <v>29000</v>
      </c>
      <c r="N11" s="1375">
        <f t="shared" si="2"/>
        <v>400000</v>
      </c>
      <c r="O11" s="1375">
        <f t="shared" si="2"/>
        <v>0</v>
      </c>
      <c r="P11" s="1375">
        <f t="shared" si="2"/>
        <v>5000</v>
      </c>
      <c r="Q11" s="1375">
        <f t="shared" si="2"/>
        <v>0</v>
      </c>
      <c r="R11" s="1050"/>
    </row>
    <row r="12" spans="1:18" s="58" customFormat="1" ht="24.95" customHeight="1">
      <c r="A12" s="719">
        <v>1</v>
      </c>
      <c r="B12" s="726" t="s">
        <v>1296</v>
      </c>
      <c r="C12" s="1376">
        <f>D12+Q12</f>
        <v>1878399</v>
      </c>
      <c r="D12" s="1376">
        <f t="shared" ref="D12:D37" si="3">SUM(E12:P12)</f>
        <v>1878399</v>
      </c>
      <c r="E12" s="1377">
        <v>253000</v>
      </c>
      <c r="F12" s="1377">
        <v>32000</v>
      </c>
      <c r="G12" s="1377">
        <v>26000</v>
      </c>
      <c r="H12" s="1377">
        <f>983816-277417</f>
        <v>706399</v>
      </c>
      <c r="I12" s="1377">
        <v>360000</v>
      </c>
      <c r="J12" s="1377">
        <v>40000</v>
      </c>
      <c r="K12" s="1377">
        <v>7000</v>
      </c>
      <c r="L12" s="1377">
        <v>20000</v>
      </c>
      <c r="M12" s="1377">
        <f>75000-46000</f>
        <v>29000</v>
      </c>
      <c r="N12" s="1377">
        <v>400000</v>
      </c>
      <c r="O12" s="1377"/>
      <c r="P12" s="1377">
        <v>5000</v>
      </c>
      <c r="Q12" s="1377">
        <v>0</v>
      </c>
    </row>
    <row r="13" spans="1:18" s="58" customFormat="1" ht="24.95" customHeight="1">
      <c r="A13" s="719">
        <v>2</v>
      </c>
      <c r="B13" s="726" t="s">
        <v>1295</v>
      </c>
      <c r="C13" s="1376">
        <f t="shared" ref="C13:C37" si="4">D13+Q13</f>
        <v>0</v>
      </c>
      <c r="D13" s="1376">
        <f t="shared" si="3"/>
        <v>0</v>
      </c>
      <c r="E13" s="1377"/>
      <c r="F13" s="1377"/>
      <c r="G13" s="1377"/>
      <c r="H13" s="1377"/>
      <c r="I13" s="1377"/>
      <c r="J13" s="1377"/>
      <c r="K13" s="1377"/>
      <c r="L13" s="1377"/>
      <c r="M13" s="1377"/>
      <c r="N13" s="1377"/>
      <c r="O13" s="1377"/>
      <c r="P13" s="1377"/>
      <c r="Q13" s="1377"/>
    </row>
    <row r="14" spans="1:18" s="58" customFormat="1" ht="24.95" customHeight="1">
      <c r="A14" s="719">
        <v>3</v>
      </c>
      <c r="B14" s="726" t="s">
        <v>258</v>
      </c>
      <c r="C14" s="1376">
        <f t="shared" si="4"/>
        <v>0</v>
      </c>
      <c r="D14" s="1376">
        <f t="shared" si="3"/>
        <v>0</v>
      </c>
      <c r="E14" s="1377"/>
      <c r="F14" s="1377"/>
      <c r="G14" s="1377"/>
      <c r="H14" s="1377"/>
      <c r="I14" s="1377"/>
      <c r="J14" s="1377"/>
      <c r="K14" s="1377"/>
      <c r="L14" s="1377"/>
      <c r="M14" s="1377"/>
      <c r="N14" s="1377"/>
      <c r="O14" s="1377"/>
      <c r="P14" s="1377"/>
      <c r="Q14" s="1377"/>
    </row>
    <row r="15" spans="1:18" s="58" customFormat="1" ht="24.95" customHeight="1">
      <c r="A15" s="719">
        <v>4</v>
      </c>
      <c r="B15" s="726" t="s">
        <v>257</v>
      </c>
      <c r="C15" s="1376">
        <f t="shared" si="4"/>
        <v>0</v>
      </c>
      <c r="D15" s="1376">
        <f t="shared" si="3"/>
        <v>0</v>
      </c>
      <c r="E15" s="1377"/>
      <c r="F15" s="1377"/>
      <c r="G15" s="1377"/>
      <c r="H15" s="1377"/>
      <c r="I15" s="1377"/>
      <c r="J15" s="1377"/>
      <c r="K15" s="1377"/>
      <c r="L15" s="1377"/>
      <c r="M15" s="1377"/>
      <c r="N15" s="1377"/>
      <c r="O15" s="1377"/>
      <c r="P15" s="1377"/>
      <c r="Q15" s="1377"/>
    </row>
    <row r="16" spans="1:18" s="58" customFormat="1" ht="24.95" customHeight="1">
      <c r="A16" s="719">
        <v>5</v>
      </c>
      <c r="B16" s="726" t="s">
        <v>256</v>
      </c>
      <c r="C16" s="1376">
        <f t="shared" si="4"/>
        <v>0</v>
      </c>
      <c r="D16" s="1376">
        <f t="shared" si="3"/>
        <v>0</v>
      </c>
      <c r="E16" s="1377"/>
      <c r="F16" s="1377"/>
      <c r="G16" s="1377"/>
      <c r="H16" s="1377"/>
      <c r="I16" s="1377"/>
      <c r="J16" s="1377"/>
      <c r="K16" s="1377"/>
      <c r="L16" s="1377"/>
      <c r="M16" s="1377"/>
      <c r="N16" s="1377"/>
      <c r="O16" s="1377"/>
      <c r="P16" s="1377"/>
      <c r="Q16" s="1377"/>
    </row>
    <row r="17" spans="1:17" s="58" customFormat="1" ht="24.95" customHeight="1">
      <c r="A17" s="719">
        <v>6</v>
      </c>
      <c r="B17" s="726" t="s">
        <v>255</v>
      </c>
      <c r="C17" s="1376">
        <f t="shared" si="4"/>
        <v>0</v>
      </c>
      <c r="D17" s="1376">
        <f t="shared" si="3"/>
        <v>0</v>
      </c>
      <c r="E17" s="1377"/>
      <c r="F17" s="1377"/>
      <c r="G17" s="1377"/>
      <c r="H17" s="1377"/>
      <c r="I17" s="1377"/>
      <c r="J17" s="1377"/>
      <c r="K17" s="1377"/>
      <c r="L17" s="1377"/>
      <c r="M17" s="1377"/>
      <c r="N17" s="1377"/>
      <c r="O17" s="1377"/>
      <c r="P17" s="1377"/>
      <c r="Q17" s="1377"/>
    </row>
    <row r="18" spans="1:17" s="58" customFormat="1" ht="24.95" customHeight="1">
      <c r="A18" s="719">
        <v>7</v>
      </c>
      <c r="B18" s="726" t="s">
        <v>254</v>
      </c>
      <c r="C18" s="1376">
        <f t="shared" si="4"/>
        <v>0</v>
      </c>
      <c r="D18" s="1376">
        <f t="shared" si="3"/>
        <v>0</v>
      </c>
      <c r="E18" s="1377"/>
      <c r="F18" s="1377"/>
      <c r="G18" s="1377"/>
      <c r="H18" s="1377"/>
      <c r="I18" s="1377"/>
      <c r="J18" s="1377"/>
      <c r="K18" s="1377"/>
      <c r="L18" s="1377"/>
      <c r="M18" s="1377"/>
      <c r="N18" s="1377"/>
      <c r="O18" s="1377"/>
      <c r="P18" s="1377"/>
      <c r="Q18" s="1377"/>
    </row>
    <row r="19" spans="1:17" s="58" customFormat="1" ht="24.95" customHeight="1">
      <c r="A19" s="719">
        <v>8</v>
      </c>
      <c r="B19" s="726" t="s">
        <v>253</v>
      </c>
      <c r="C19" s="1376">
        <f t="shared" si="4"/>
        <v>0</v>
      </c>
      <c r="D19" s="1376">
        <f t="shared" si="3"/>
        <v>0</v>
      </c>
      <c r="E19" s="1377"/>
      <c r="F19" s="1377"/>
      <c r="G19" s="1377"/>
      <c r="H19" s="1377"/>
      <c r="I19" s="1377"/>
      <c r="J19" s="1377"/>
      <c r="K19" s="1377"/>
      <c r="L19" s="1377"/>
      <c r="M19" s="1377"/>
      <c r="N19" s="1377"/>
      <c r="O19" s="1377"/>
      <c r="P19" s="1377"/>
      <c r="Q19" s="1377"/>
    </row>
    <row r="20" spans="1:17" s="58" customFormat="1" ht="24.95" customHeight="1">
      <c r="A20" s="719">
        <v>9</v>
      </c>
      <c r="B20" s="726" t="s">
        <v>252</v>
      </c>
      <c r="C20" s="1376">
        <f t="shared" si="4"/>
        <v>0</v>
      </c>
      <c r="D20" s="1376">
        <f t="shared" si="3"/>
        <v>0</v>
      </c>
      <c r="E20" s="1377"/>
      <c r="F20" s="1377"/>
      <c r="G20" s="1377"/>
      <c r="H20" s="1377"/>
      <c r="I20" s="1377"/>
      <c r="J20" s="1377"/>
      <c r="K20" s="1377"/>
      <c r="L20" s="1377"/>
      <c r="M20" s="1377"/>
      <c r="N20" s="1377"/>
      <c r="O20" s="1377"/>
      <c r="P20" s="1377"/>
      <c r="Q20" s="1377"/>
    </row>
    <row r="21" spans="1:17" s="58" customFormat="1" ht="24.95" customHeight="1">
      <c r="A21" s="719">
        <v>10</v>
      </c>
      <c r="B21" s="726" t="s">
        <v>251</v>
      </c>
      <c r="C21" s="1376">
        <f t="shared" si="4"/>
        <v>0</v>
      </c>
      <c r="D21" s="1376">
        <f t="shared" si="3"/>
        <v>0</v>
      </c>
      <c r="E21" s="1377"/>
      <c r="F21" s="1377"/>
      <c r="G21" s="1377"/>
      <c r="H21" s="1377"/>
      <c r="I21" s="1377"/>
      <c r="J21" s="1377"/>
      <c r="K21" s="1377"/>
      <c r="L21" s="1377"/>
      <c r="M21" s="1377"/>
      <c r="N21" s="1377"/>
      <c r="O21" s="1377"/>
      <c r="P21" s="1377"/>
      <c r="Q21" s="1377"/>
    </row>
    <row r="22" spans="1:17" s="58" customFormat="1" ht="24.95" customHeight="1">
      <c r="A22" s="719">
        <v>11</v>
      </c>
      <c r="B22" s="726" t="s">
        <v>250</v>
      </c>
      <c r="C22" s="1376">
        <f t="shared" si="4"/>
        <v>0</v>
      </c>
      <c r="D22" s="1376">
        <f t="shared" si="3"/>
        <v>0</v>
      </c>
      <c r="E22" s="1377"/>
      <c r="F22" s="1377"/>
      <c r="G22" s="1377"/>
      <c r="H22" s="1378"/>
      <c r="I22" s="1377"/>
      <c r="J22" s="1377"/>
      <c r="K22" s="1377"/>
      <c r="L22" s="1377"/>
      <c r="M22" s="1377"/>
      <c r="N22" s="1377"/>
      <c r="O22" s="1377"/>
      <c r="P22" s="1377"/>
      <c r="Q22" s="1377"/>
    </row>
    <row r="23" spans="1:17" s="58" customFormat="1" ht="24.95" customHeight="1">
      <c r="A23" s="719">
        <v>12</v>
      </c>
      <c r="B23" s="726" t="s">
        <v>249</v>
      </c>
      <c r="C23" s="1376">
        <f t="shared" si="4"/>
        <v>0</v>
      </c>
      <c r="D23" s="1376">
        <f t="shared" si="3"/>
        <v>0</v>
      </c>
      <c r="E23" s="1377"/>
      <c r="F23" s="1377"/>
      <c r="G23" s="1377"/>
      <c r="H23" s="1377"/>
      <c r="I23" s="1377"/>
      <c r="J23" s="1377"/>
      <c r="K23" s="1377"/>
      <c r="L23" s="1377"/>
      <c r="M23" s="1377"/>
      <c r="N23" s="1377"/>
      <c r="O23" s="1377"/>
      <c r="P23" s="1377"/>
      <c r="Q23" s="1377"/>
    </row>
    <row r="24" spans="1:17" s="58" customFormat="1" ht="24.95" customHeight="1">
      <c r="A24" s="719">
        <v>13</v>
      </c>
      <c r="B24" s="726" t="s">
        <v>248</v>
      </c>
      <c r="C24" s="1376">
        <f t="shared" si="4"/>
        <v>0</v>
      </c>
      <c r="D24" s="1376">
        <f t="shared" si="3"/>
        <v>0</v>
      </c>
      <c r="E24" s="1377"/>
      <c r="F24" s="1377"/>
      <c r="G24" s="1377"/>
      <c r="H24" s="1377"/>
      <c r="I24" s="1377"/>
      <c r="J24" s="1377"/>
      <c r="K24" s="1377"/>
      <c r="L24" s="1377"/>
      <c r="M24" s="1377"/>
      <c r="N24" s="1377"/>
      <c r="O24" s="1377"/>
      <c r="P24" s="1377"/>
      <c r="Q24" s="1377"/>
    </row>
    <row r="25" spans="1:17" s="58" customFormat="1" ht="24.95" customHeight="1">
      <c r="A25" s="719">
        <v>14</v>
      </c>
      <c r="B25" s="726" t="s">
        <v>247</v>
      </c>
      <c r="C25" s="1376">
        <f t="shared" si="4"/>
        <v>0</v>
      </c>
      <c r="D25" s="1376">
        <f t="shared" si="3"/>
        <v>0</v>
      </c>
      <c r="E25" s="1377"/>
      <c r="F25" s="1377"/>
      <c r="G25" s="1377"/>
      <c r="H25" s="1377"/>
      <c r="I25" s="1377"/>
      <c r="J25" s="1377"/>
      <c r="K25" s="1377"/>
      <c r="L25" s="1377"/>
      <c r="M25" s="1377"/>
      <c r="N25" s="1377"/>
      <c r="O25" s="1377"/>
      <c r="P25" s="1377"/>
      <c r="Q25" s="1377"/>
    </row>
    <row r="26" spans="1:17" s="58" customFormat="1" ht="24.95" customHeight="1">
      <c r="A26" s="719">
        <v>15</v>
      </c>
      <c r="B26" s="726" t="s">
        <v>246</v>
      </c>
      <c r="C26" s="1376">
        <f t="shared" si="4"/>
        <v>0</v>
      </c>
      <c r="D26" s="1376">
        <f t="shared" si="3"/>
        <v>0</v>
      </c>
      <c r="E26" s="1377"/>
      <c r="F26" s="1377"/>
      <c r="G26" s="1377"/>
      <c r="H26" s="1377"/>
      <c r="I26" s="1377"/>
      <c r="J26" s="1377"/>
      <c r="K26" s="1377"/>
      <c r="L26" s="1377"/>
      <c r="M26" s="1377"/>
      <c r="N26" s="1377"/>
      <c r="O26" s="1377"/>
      <c r="P26" s="1377"/>
      <c r="Q26" s="1377"/>
    </row>
    <row r="27" spans="1:17" s="58" customFormat="1" ht="24.95" customHeight="1">
      <c r="A27" s="719">
        <v>16</v>
      </c>
      <c r="B27" s="726" t="s">
        <v>232</v>
      </c>
      <c r="C27" s="1376">
        <f t="shared" si="4"/>
        <v>0</v>
      </c>
      <c r="D27" s="1376">
        <f t="shared" si="3"/>
        <v>0</v>
      </c>
      <c r="E27" s="1377"/>
      <c r="F27" s="1377"/>
      <c r="G27" s="1377"/>
      <c r="H27" s="1377"/>
      <c r="I27" s="1377"/>
      <c r="J27" s="1377"/>
      <c r="K27" s="1377"/>
      <c r="L27" s="1377"/>
      <c r="M27" s="1377"/>
      <c r="N27" s="1377"/>
      <c r="O27" s="1377"/>
      <c r="P27" s="1377"/>
      <c r="Q27" s="1377"/>
    </row>
    <row r="28" spans="1:17" s="58" customFormat="1" ht="24.95" customHeight="1">
      <c r="A28" s="719">
        <v>17</v>
      </c>
      <c r="B28" s="726" t="s">
        <v>334</v>
      </c>
      <c r="C28" s="1376">
        <f t="shared" si="4"/>
        <v>0</v>
      </c>
      <c r="D28" s="1376">
        <f t="shared" si="3"/>
        <v>0</v>
      </c>
      <c r="E28" s="1377"/>
      <c r="F28" s="1377"/>
      <c r="G28" s="1377"/>
      <c r="H28" s="1378"/>
      <c r="I28" s="1377"/>
      <c r="J28" s="1377"/>
      <c r="K28" s="1377"/>
      <c r="L28" s="1377"/>
      <c r="M28" s="1377"/>
      <c r="N28" s="1377"/>
      <c r="O28" s="1377"/>
      <c r="P28" s="1377"/>
      <c r="Q28" s="1377"/>
    </row>
    <row r="29" spans="1:17" s="58" customFormat="1" ht="24.95" customHeight="1">
      <c r="A29" s="719">
        <v>18</v>
      </c>
      <c r="B29" s="726" t="s">
        <v>324</v>
      </c>
      <c r="C29" s="1376">
        <f t="shared" si="4"/>
        <v>0</v>
      </c>
      <c r="D29" s="1376">
        <f t="shared" si="3"/>
        <v>0</v>
      </c>
      <c r="E29" s="1377"/>
      <c r="F29" s="1377"/>
      <c r="G29" s="1377"/>
      <c r="H29" s="1377"/>
      <c r="I29" s="1377"/>
      <c r="J29" s="1377"/>
      <c r="K29" s="1377"/>
      <c r="L29" s="1377"/>
      <c r="M29" s="1377"/>
      <c r="N29" s="1377"/>
      <c r="O29" s="1377"/>
      <c r="P29" s="1377"/>
      <c r="Q29" s="1377"/>
    </row>
    <row r="30" spans="1:17" s="58" customFormat="1" ht="24.95" customHeight="1">
      <c r="A30" s="719">
        <v>19</v>
      </c>
      <c r="B30" s="726" t="s">
        <v>245</v>
      </c>
      <c r="C30" s="1376">
        <f t="shared" si="4"/>
        <v>0</v>
      </c>
      <c r="D30" s="1376">
        <f t="shared" si="3"/>
        <v>0</v>
      </c>
      <c r="E30" s="1377"/>
      <c r="F30" s="1377"/>
      <c r="G30" s="1377"/>
      <c r="H30" s="1377"/>
      <c r="I30" s="1377"/>
      <c r="J30" s="1377"/>
      <c r="K30" s="1377"/>
      <c r="L30" s="1377"/>
      <c r="M30" s="1377"/>
      <c r="N30" s="1377"/>
      <c r="O30" s="1377"/>
      <c r="P30" s="1377"/>
      <c r="Q30" s="1377"/>
    </row>
    <row r="31" spans="1:17" s="58" customFormat="1" ht="24.95" customHeight="1">
      <c r="A31" s="719">
        <v>20</v>
      </c>
      <c r="B31" s="726" t="s">
        <v>244</v>
      </c>
      <c r="C31" s="1376">
        <f t="shared" si="4"/>
        <v>0</v>
      </c>
      <c r="D31" s="1376">
        <f t="shared" si="3"/>
        <v>0</v>
      </c>
      <c r="E31" s="1377"/>
      <c r="F31" s="1377"/>
      <c r="G31" s="1377"/>
      <c r="H31" s="1377"/>
      <c r="I31" s="1377"/>
      <c r="J31" s="1377"/>
      <c r="K31" s="1377"/>
      <c r="L31" s="1377"/>
      <c r="M31" s="1377"/>
      <c r="N31" s="1377"/>
      <c r="O31" s="1377"/>
      <c r="P31" s="1377"/>
      <c r="Q31" s="1377"/>
    </row>
    <row r="32" spans="1:17" s="58" customFormat="1" ht="24.95" customHeight="1">
      <c r="A32" s="719">
        <v>21</v>
      </c>
      <c r="B32" s="726" t="s">
        <v>243</v>
      </c>
      <c r="C32" s="1376">
        <f t="shared" si="4"/>
        <v>0</v>
      </c>
      <c r="D32" s="1376">
        <f t="shared" si="3"/>
        <v>0</v>
      </c>
      <c r="E32" s="1377"/>
      <c r="F32" s="1377"/>
      <c r="G32" s="1377"/>
      <c r="H32" s="1377"/>
      <c r="I32" s="1377"/>
      <c r="J32" s="1377"/>
      <c r="K32" s="1377"/>
      <c r="L32" s="1377"/>
      <c r="M32" s="1377"/>
      <c r="N32" s="1377"/>
      <c r="O32" s="1377"/>
      <c r="P32" s="1377"/>
      <c r="Q32" s="1377"/>
    </row>
    <row r="33" spans="1:17" s="58" customFormat="1" ht="24.95" customHeight="1">
      <c r="A33" s="719">
        <v>22</v>
      </c>
      <c r="B33" s="726" t="s">
        <v>1143</v>
      </c>
      <c r="C33" s="1376">
        <f t="shared" si="4"/>
        <v>0</v>
      </c>
      <c r="D33" s="1376">
        <f t="shared" si="3"/>
        <v>0</v>
      </c>
      <c r="E33" s="1377"/>
      <c r="F33" s="1377"/>
      <c r="G33" s="1377"/>
      <c r="H33" s="1377"/>
      <c r="I33" s="1377"/>
      <c r="J33" s="1377"/>
      <c r="K33" s="1377"/>
      <c r="L33" s="1377"/>
      <c r="M33" s="1377"/>
      <c r="N33" s="1377"/>
      <c r="O33" s="1377"/>
      <c r="P33" s="1377"/>
      <c r="Q33" s="1377"/>
    </row>
    <row r="34" spans="1:17" s="58" customFormat="1" ht="24.95" customHeight="1">
      <c r="A34" s="719">
        <v>23</v>
      </c>
      <c r="B34" s="726" t="s">
        <v>240</v>
      </c>
      <c r="C34" s="1376">
        <f t="shared" si="4"/>
        <v>0</v>
      </c>
      <c r="D34" s="1376">
        <f t="shared" si="3"/>
        <v>0</v>
      </c>
      <c r="E34" s="1377"/>
      <c r="F34" s="1377"/>
      <c r="G34" s="1377"/>
      <c r="H34" s="1377"/>
      <c r="I34" s="1377"/>
      <c r="J34" s="1377"/>
      <c r="K34" s="1377"/>
      <c r="L34" s="1377"/>
      <c r="M34" s="1377"/>
      <c r="N34" s="1377"/>
      <c r="O34" s="1377"/>
      <c r="P34" s="1377"/>
      <c r="Q34" s="1377"/>
    </row>
    <row r="35" spans="1:17" s="58" customFormat="1" ht="24.95" customHeight="1">
      <c r="A35" s="719">
        <v>24</v>
      </c>
      <c r="B35" s="726" t="s">
        <v>241</v>
      </c>
      <c r="C35" s="1376">
        <f t="shared" si="4"/>
        <v>0</v>
      </c>
      <c r="D35" s="1376">
        <f t="shared" si="3"/>
        <v>0</v>
      </c>
      <c r="E35" s="1377"/>
      <c r="F35" s="1377"/>
      <c r="G35" s="1377"/>
      <c r="H35" s="1377"/>
      <c r="I35" s="1377"/>
      <c r="J35" s="1377"/>
      <c r="K35" s="1377"/>
      <c r="L35" s="1377"/>
      <c r="M35" s="1377"/>
      <c r="N35" s="1377"/>
      <c r="O35" s="1377"/>
      <c r="P35" s="1377"/>
      <c r="Q35" s="1377"/>
    </row>
    <row r="36" spans="1:17" s="58" customFormat="1" ht="24.95" customHeight="1">
      <c r="A36" s="719">
        <v>25</v>
      </c>
      <c r="B36" s="726" t="s">
        <v>242</v>
      </c>
      <c r="C36" s="1376">
        <f t="shared" si="4"/>
        <v>0</v>
      </c>
      <c r="D36" s="1376">
        <f t="shared" si="3"/>
        <v>0</v>
      </c>
      <c r="E36" s="1377"/>
      <c r="F36" s="1377"/>
      <c r="G36" s="1377"/>
      <c r="H36" s="1377"/>
      <c r="I36" s="1377"/>
      <c r="J36" s="1377"/>
      <c r="K36" s="1377"/>
      <c r="L36" s="1377"/>
      <c r="M36" s="1377"/>
      <c r="N36" s="1377"/>
      <c r="O36" s="1377"/>
      <c r="P36" s="1377"/>
      <c r="Q36" s="1377"/>
    </row>
    <row r="37" spans="1:17" s="58" customFormat="1" ht="24.95" customHeight="1">
      <c r="A37" s="719">
        <v>26</v>
      </c>
      <c r="B37" s="726" t="s">
        <v>259</v>
      </c>
      <c r="C37" s="1376">
        <f t="shared" si="4"/>
        <v>0</v>
      </c>
      <c r="D37" s="1376">
        <f t="shared" si="3"/>
        <v>0</v>
      </c>
      <c r="E37" s="1377"/>
      <c r="F37" s="1377"/>
      <c r="G37" s="1377"/>
      <c r="H37" s="1377"/>
      <c r="I37" s="1377"/>
      <c r="J37" s="1377"/>
      <c r="K37" s="1377"/>
      <c r="L37" s="1377"/>
      <c r="M37" s="1377"/>
      <c r="N37" s="1377"/>
      <c r="O37" s="1377"/>
      <c r="P37" s="1377"/>
      <c r="Q37" s="1377"/>
    </row>
    <row r="38" spans="1:17" s="58" customFormat="1" ht="24.95" customHeight="1">
      <c r="A38" s="719">
        <v>27</v>
      </c>
      <c r="B38" s="726" t="s">
        <v>1038</v>
      </c>
      <c r="C38" s="1376">
        <f>D38+Q38</f>
        <v>0</v>
      </c>
      <c r="D38" s="1376">
        <f>SUM(E38:P38)</f>
        <v>0</v>
      </c>
      <c r="E38" s="1377"/>
      <c r="F38" s="1377"/>
      <c r="G38" s="1377"/>
      <c r="H38" s="1377"/>
      <c r="I38" s="1377"/>
      <c r="J38" s="1377"/>
      <c r="K38" s="1377"/>
      <c r="L38" s="1377"/>
      <c r="M38" s="1377"/>
      <c r="N38" s="1377"/>
      <c r="O38" s="1377"/>
      <c r="P38" s="1377"/>
      <c r="Q38" s="1377"/>
    </row>
    <row r="39" spans="1:17" s="58" customFormat="1" ht="24.95" customHeight="1">
      <c r="A39" s="719">
        <v>28</v>
      </c>
      <c r="B39" s="726" t="s">
        <v>1041</v>
      </c>
      <c r="C39" s="1376">
        <f>D39+Q39</f>
        <v>0</v>
      </c>
      <c r="D39" s="1376">
        <f>SUM(E39:P39)</f>
        <v>0</v>
      </c>
      <c r="E39" s="1377"/>
      <c r="F39" s="1377"/>
      <c r="G39" s="1377"/>
      <c r="H39" s="1377"/>
      <c r="I39" s="1377"/>
      <c r="J39" s="1377"/>
      <c r="K39" s="1377"/>
      <c r="L39" s="1377"/>
      <c r="M39" s="1377"/>
      <c r="N39" s="1377"/>
      <c r="O39" s="1377"/>
      <c r="P39" s="1377"/>
      <c r="Q39" s="1377"/>
    </row>
    <row r="40" spans="1:17" s="120" customFormat="1" ht="24.95" customHeight="1">
      <c r="A40" s="721" t="s">
        <v>396</v>
      </c>
      <c r="B40" s="725" t="s">
        <v>270</v>
      </c>
      <c r="C40" s="1375">
        <f>SUM(C41,C47)</f>
        <v>0</v>
      </c>
      <c r="D40" s="1375">
        <f t="shared" ref="D40:Q40" si="5">SUM(D41,D47)</f>
        <v>0</v>
      </c>
      <c r="E40" s="1375">
        <f t="shared" si="5"/>
        <v>0</v>
      </c>
      <c r="F40" s="1375">
        <f t="shared" si="5"/>
        <v>0</v>
      </c>
      <c r="G40" s="1375">
        <f t="shared" si="5"/>
        <v>0</v>
      </c>
      <c r="H40" s="1375">
        <f t="shared" si="5"/>
        <v>0</v>
      </c>
      <c r="I40" s="1375">
        <f t="shared" si="5"/>
        <v>0</v>
      </c>
      <c r="J40" s="1375">
        <f t="shared" si="5"/>
        <v>0</v>
      </c>
      <c r="K40" s="1375">
        <f t="shared" si="5"/>
        <v>0</v>
      </c>
      <c r="L40" s="1375">
        <f t="shared" si="5"/>
        <v>0</v>
      </c>
      <c r="M40" s="1375">
        <f t="shared" si="5"/>
        <v>0</v>
      </c>
      <c r="N40" s="1375">
        <f t="shared" si="5"/>
        <v>0</v>
      </c>
      <c r="O40" s="1375">
        <f t="shared" si="5"/>
        <v>0</v>
      </c>
      <c r="P40" s="1375">
        <f t="shared" si="5"/>
        <v>0</v>
      </c>
      <c r="Q40" s="1375">
        <f t="shared" si="5"/>
        <v>0</v>
      </c>
    </row>
    <row r="41" spans="1:17" s="120" customFormat="1" ht="24.95" customHeight="1">
      <c r="A41" s="722">
        <v>1</v>
      </c>
      <c r="B41" s="725" t="s">
        <v>488</v>
      </c>
      <c r="C41" s="1375">
        <f>SUM(C42:C46)</f>
        <v>0</v>
      </c>
      <c r="D41" s="1375">
        <f t="shared" ref="D41:Q41" si="6">SUM(D42:D46)</f>
        <v>0</v>
      </c>
      <c r="E41" s="1375">
        <f t="shared" si="6"/>
        <v>0</v>
      </c>
      <c r="F41" s="1375">
        <f t="shared" si="6"/>
        <v>0</v>
      </c>
      <c r="G41" s="1375">
        <f t="shared" si="6"/>
        <v>0</v>
      </c>
      <c r="H41" s="1375">
        <f t="shared" si="6"/>
        <v>0</v>
      </c>
      <c r="I41" s="1375">
        <f t="shared" si="6"/>
        <v>0</v>
      </c>
      <c r="J41" s="1375">
        <f t="shared" si="6"/>
        <v>0</v>
      </c>
      <c r="K41" s="1375">
        <f t="shared" si="6"/>
        <v>0</v>
      </c>
      <c r="L41" s="1375">
        <f t="shared" si="6"/>
        <v>0</v>
      </c>
      <c r="M41" s="1375">
        <f t="shared" si="6"/>
        <v>0</v>
      </c>
      <c r="N41" s="1375">
        <f t="shared" si="6"/>
        <v>0</v>
      </c>
      <c r="O41" s="1375">
        <f t="shared" si="6"/>
        <v>0</v>
      </c>
      <c r="P41" s="1375">
        <f t="shared" si="6"/>
        <v>0</v>
      </c>
      <c r="Q41" s="1375">
        <f t="shared" si="6"/>
        <v>0</v>
      </c>
    </row>
    <row r="42" spans="1:17" ht="24.95" customHeight="1">
      <c r="A42" s="718">
        <v>29</v>
      </c>
      <c r="B42" s="729" t="s">
        <v>260</v>
      </c>
      <c r="C42" s="1376">
        <f t="shared" ref="C42:C58" si="7">D42+Q42</f>
        <v>0</v>
      </c>
      <c r="D42" s="1376">
        <f>SUM(E42:P42)</f>
        <v>0</v>
      </c>
      <c r="E42" s="1377"/>
      <c r="F42" s="1377"/>
      <c r="G42" s="1377"/>
      <c r="H42" s="1377"/>
      <c r="I42" s="1377"/>
      <c r="J42" s="1377"/>
      <c r="K42" s="1377"/>
      <c r="L42" s="1377"/>
      <c r="M42" s="1377"/>
      <c r="N42" s="1377"/>
      <c r="O42" s="1377"/>
      <c r="P42" s="1377"/>
      <c r="Q42" s="1377"/>
    </row>
    <row r="43" spans="1:17" ht="24.95" customHeight="1">
      <c r="A43" s="718">
        <v>30</v>
      </c>
      <c r="B43" s="729" t="s">
        <v>261</v>
      </c>
      <c r="C43" s="1376">
        <f t="shared" si="7"/>
        <v>0</v>
      </c>
      <c r="D43" s="1376">
        <f>SUM(E43:P43)</f>
        <v>0</v>
      </c>
      <c r="E43" s="1377"/>
      <c r="F43" s="1377"/>
      <c r="G43" s="1377"/>
      <c r="H43" s="1377"/>
      <c r="I43" s="1377"/>
      <c r="J43" s="1377"/>
      <c r="K43" s="1377"/>
      <c r="L43" s="1377"/>
      <c r="M43" s="1377"/>
      <c r="N43" s="1377"/>
      <c r="O43" s="1377"/>
      <c r="P43" s="1377"/>
      <c r="Q43" s="1377"/>
    </row>
    <row r="44" spans="1:17" ht="24.95" customHeight="1">
      <c r="A44" s="718">
        <v>31</v>
      </c>
      <c r="B44" s="729" t="s">
        <v>262</v>
      </c>
      <c r="C44" s="1376">
        <f t="shared" si="7"/>
        <v>0</v>
      </c>
      <c r="D44" s="1376">
        <f>SUM(E44:P44)</f>
        <v>0</v>
      </c>
      <c r="E44" s="1377"/>
      <c r="F44" s="1377"/>
      <c r="G44" s="1377"/>
      <c r="H44" s="1377"/>
      <c r="I44" s="1377"/>
      <c r="J44" s="1377"/>
      <c r="K44" s="1377"/>
      <c r="L44" s="1377"/>
      <c r="M44" s="1377"/>
      <c r="N44" s="1377"/>
      <c r="O44" s="1377"/>
      <c r="P44" s="1377"/>
      <c r="Q44" s="1377"/>
    </row>
    <row r="45" spans="1:17" ht="24.95" customHeight="1">
      <c r="A45" s="718">
        <v>32</v>
      </c>
      <c r="B45" s="729" t="s">
        <v>263</v>
      </c>
      <c r="C45" s="1376">
        <f t="shared" si="7"/>
        <v>0</v>
      </c>
      <c r="D45" s="1376">
        <f>SUM(E45:P45)</f>
        <v>0</v>
      </c>
      <c r="E45" s="1377"/>
      <c r="F45" s="1377"/>
      <c r="G45" s="1377"/>
      <c r="H45" s="1377"/>
      <c r="I45" s="1377"/>
      <c r="J45" s="1377"/>
      <c r="K45" s="1377"/>
      <c r="L45" s="1377"/>
      <c r="M45" s="1377"/>
      <c r="N45" s="1377"/>
      <c r="O45" s="1377"/>
      <c r="P45" s="1377"/>
      <c r="Q45" s="1377"/>
    </row>
    <row r="46" spans="1:17" ht="24.95" customHeight="1">
      <c r="A46" s="718">
        <v>33</v>
      </c>
      <c r="B46" s="729" t="s">
        <v>264</v>
      </c>
      <c r="C46" s="1376">
        <f t="shared" si="7"/>
        <v>0</v>
      </c>
      <c r="D46" s="1376">
        <f>SUM(E46:P46)</f>
        <v>0</v>
      </c>
      <c r="E46" s="1377"/>
      <c r="F46" s="1377"/>
      <c r="G46" s="1377"/>
      <c r="H46" s="1377"/>
      <c r="I46" s="1377"/>
      <c r="J46" s="1377"/>
      <c r="K46" s="1377"/>
      <c r="L46" s="1377"/>
      <c r="M46" s="1377"/>
      <c r="N46" s="1377"/>
      <c r="O46" s="1377"/>
      <c r="P46" s="1377"/>
      <c r="Q46" s="1377"/>
    </row>
    <row r="47" spans="1:17" s="120" customFormat="1" ht="24.95" customHeight="1">
      <c r="A47" s="722">
        <v>2</v>
      </c>
      <c r="B47" s="725" t="s">
        <v>1144</v>
      </c>
      <c r="C47" s="1375">
        <f>SUM(C48:C54)</f>
        <v>0</v>
      </c>
      <c r="D47" s="1375">
        <f>SUM(D48:D54)</f>
        <v>0</v>
      </c>
      <c r="E47" s="1375">
        <f t="shared" ref="E47:Q47" si="8">SUM(E48:E54)</f>
        <v>0</v>
      </c>
      <c r="F47" s="1375">
        <f t="shared" si="8"/>
        <v>0</v>
      </c>
      <c r="G47" s="1375">
        <f t="shared" si="8"/>
        <v>0</v>
      </c>
      <c r="H47" s="1375">
        <f t="shared" si="8"/>
        <v>0</v>
      </c>
      <c r="I47" s="1375">
        <f t="shared" si="8"/>
        <v>0</v>
      </c>
      <c r="J47" s="1375">
        <f t="shared" si="8"/>
        <v>0</v>
      </c>
      <c r="K47" s="1375">
        <f t="shared" si="8"/>
        <v>0</v>
      </c>
      <c r="L47" s="1375">
        <f t="shared" si="8"/>
        <v>0</v>
      </c>
      <c r="M47" s="1375">
        <f t="shared" si="8"/>
        <v>0</v>
      </c>
      <c r="N47" s="1375">
        <f t="shared" si="8"/>
        <v>0</v>
      </c>
      <c r="O47" s="1375">
        <f t="shared" si="8"/>
        <v>0</v>
      </c>
      <c r="P47" s="1375">
        <f t="shared" si="8"/>
        <v>0</v>
      </c>
      <c r="Q47" s="1375">
        <f t="shared" si="8"/>
        <v>0</v>
      </c>
    </row>
    <row r="48" spans="1:17" ht="24.95" customHeight="1">
      <c r="A48" s="718">
        <v>34</v>
      </c>
      <c r="B48" s="729" t="s">
        <v>1147</v>
      </c>
      <c r="C48" s="1376">
        <f>D48+Q48</f>
        <v>0</v>
      </c>
      <c r="D48" s="1376">
        <f t="shared" ref="D48:D54" si="9">SUM(E48:P48)</f>
        <v>0</v>
      </c>
      <c r="E48" s="1377"/>
      <c r="F48" s="1377"/>
      <c r="G48" s="1377"/>
      <c r="H48" s="1377"/>
      <c r="I48" s="1377"/>
      <c r="J48" s="1377"/>
      <c r="K48" s="1377"/>
      <c r="L48" s="1377"/>
      <c r="M48" s="1377"/>
      <c r="N48" s="1377"/>
      <c r="O48" s="1377"/>
      <c r="P48" s="1377"/>
      <c r="Q48" s="1377"/>
    </row>
    <row r="49" spans="1:19" ht="24.95" customHeight="1">
      <c r="A49" s="718">
        <v>35</v>
      </c>
      <c r="B49" s="729" t="s">
        <v>1146</v>
      </c>
      <c r="C49" s="1376">
        <f>D49+Q49</f>
        <v>0</v>
      </c>
      <c r="D49" s="1376">
        <f t="shared" si="9"/>
        <v>0</v>
      </c>
      <c r="E49" s="1377"/>
      <c r="F49" s="1377"/>
      <c r="G49" s="1377"/>
      <c r="H49" s="1377"/>
      <c r="I49" s="1377"/>
      <c r="J49" s="1377"/>
      <c r="K49" s="1377"/>
      <c r="L49" s="1377"/>
      <c r="M49" s="1377"/>
      <c r="N49" s="1377"/>
      <c r="O49" s="1377"/>
      <c r="P49" s="1377"/>
      <c r="Q49" s="1377"/>
    </row>
    <row r="50" spans="1:19" ht="24.95" customHeight="1">
      <c r="A50" s="718">
        <v>36</v>
      </c>
      <c r="B50" s="729" t="s">
        <v>1148</v>
      </c>
      <c r="C50" s="1376">
        <f t="shared" si="7"/>
        <v>0</v>
      </c>
      <c r="D50" s="1376">
        <f t="shared" si="9"/>
        <v>0</v>
      </c>
      <c r="E50" s="1377"/>
      <c r="F50" s="1377"/>
      <c r="G50" s="1377"/>
      <c r="H50" s="1377"/>
      <c r="I50" s="1377"/>
      <c r="J50" s="1377"/>
      <c r="K50" s="1377"/>
      <c r="L50" s="1377"/>
      <c r="M50" s="1377"/>
      <c r="N50" s="1377"/>
      <c r="O50" s="1377"/>
      <c r="P50" s="1377"/>
      <c r="Q50" s="1377"/>
    </row>
    <row r="51" spans="1:19" ht="24.95" customHeight="1">
      <c r="A51" s="718">
        <v>37</v>
      </c>
      <c r="B51" s="729" t="s">
        <v>1145</v>
      </c>
      <c r="C51" s="1376">
        <f>D51+Q51</f>
        <v>0</v>
      </c>
      <c r="D51" s="1376">
        <f t="shared" si="9"/>
        <v>0</v>
      </c>
      <c r="E51" s="1377"/>
      <c r="F51" s="1377"/>
      <c r="G51" s="1377"/>
      <c r="H51" s="1377"/>
      <c r="I51" s="1377"/>
      <c r="J51" s="1377"/>
      <c r="K51" s="1377"/>
      <c r="L51" s="1377"/>
      <c r="M51" s="1377"/>
      <c r="N51" s="1377"/>
      <c r="O51" s="1377"/>
      <c r="P51" s="1377"/>
      <c r="Q51" s="1377"/>
    </row>
    <row r="52" spans="1:19" ht="24.95" customHeight="1">
      <c r="A52" s="718">
        <v>38</v>
      </c>
      <c r="B52" s="729" t="s">
        <v>265</v>
      </c>
      <c r="C52" s="1376">
        <f>D52+Q52</f>
        <v>0</v>
      </c>
      <c r="D52" s="1376">
        <f t="shared" si="9"/>
        <v>0</v>
      </c>
      <c r="E52" s="1377"/>
      <c r="F52" s="1377"/>
      <c r="G52" s="1377"/>
      <c r="H52" s="1377"/>
      <c r="I52" s="1377"/>
      <c r="J52" s="1377"/>
      <c r="K52" s="1377"/>
      <c r="L52" s="1377"/>
      <c r="M52" s="1377"/>
      <c r="N52" s="1377"/>
      <c r="O52" s="1377"/>
      <c r="P52" s="1377"/>
      <c r="Q52" s="1377"/>
    </row>
    <row r="53" spans="1:19" ht="24.95" customHeight="1">
      <c r="A53" s="718">
        <v>39</v>
      </c>
      <c r="B53" s="729" t="s">
        <v>266</v>
      </c>
      <c r="C53" s="1376">
        <f t="shared" si="7"/>
        <v>0</v>
      </c>
      <c r="D53" s="1376">
        <f t="shared" si="9"/>
        <v>0</v>
      </c>
      <c r="E53" s="1377"/>
      <c r="F53" s="1377"/>
      <c r="G53" s="1377"/>
      <c r="H53" s="1377"/>
      <c r="I53" s="1377"/>
      <c r="J53" s="1377"/>
      <c r="K53" s="1377"/>
      <c r="L53" s="1377"/>
      <c r="M53" s="1377"/>
      <c r="N53" s="1377"/>
      <c r="O53" s="1377"/>
      <c r="P53" s="1377"/>
      <c r="Q53" s="1377"/>
    </row>
    <row r="54" spans="1:19" ht="24.95" customHeight="1">
      <c r="A54" s="718">
        <v>40</v>
      </c>
      <c r="B54" s="729" t="s">
        <v>267</v>
      </c>
      <c r="C54" s="1376">
        <f>D54+Q54</f>
        <v>0</v>
      </c>
      <c r="D54" s="1376">
        <f t="shared" si="9"/>
        <v>0</v>
      </c>
      <c r="E54" s="1377"/>
      <c r="F54" s="1377"/>
      <c r="G54" s="1377"/>
      <c r="H54" s="1377"/>
      <c r="I54" s="1377"/>
      <c r="J54" s="1377"/>
      <c r="K54" s="1377"/>
      <c r="L54" s="1377"/>
      <c r="M54" s="1377"/>
      <c r="N54" s="1377"/>
      <c r="O54" s="1377"/>
      <c r="P54" s="1377"/>
      <c r="Q54" s="1377"/>
    </row>
    <row r="55" spans="1:19" s="120" customFormat="1" ht="24.95" customHeight="1">
      <c r="A55" s="721" t="s">
        <v>422</v>
      </c>
      <c r="B55" s="725" t="s">
        <v>489</v>
      </c>
      <c r="C55" s="1375">
        <f>SUM(C56:C58)</f>
        <v>130000</v>
      </c>
      <c r="D55" s="1375">
        <f>SUM(D56:D58)</f>
        <v>130000</v>
      </c>
      <c r="E55" s="1375">
        <f>SUM(E56:E58)</f>
        <v>0</v>
      </c>
      <c r="F55" s="1375">
        <f t="shared" ref="F55:Q55" si="10">SUM(F56:F58)</f>
        <v>0</v>
      </c>
      <c r="G55" s="1375">
        <f t="shared" si="10"/>
        <v>0</v>
      </c>
      <c r="H55" s="1375">
        <f t="shared" si="10"/>
        <v>0</v>
      </c>
      <c r="I55" s="1375">
        <f t="shared" si="10"/>
        <v>0</v>
      </c>
      <c r="J55" s="1375">
        <f t="shared" si="10"/>
        <v>0</v>
      </c>
      <c r="K55" s="1375">
        <f t="shared" si="10"/>
        <v>0</v>
      </c>
      <c r="L55" s="1375">
        <f t="shared" si="10"/>
        <v>0</v>
      </c>
      <c r="M55" s="1375">
        <f t="shared" si="10"/>
        <v>0</v>
      </c>
      <c r="N55" s="1375">
        <f t="shared" si="10"/>
        <v>0</v>
      </c>
      <c r="O55" s="1375">
        <f t="shared" si="10"/>
        <v>130000</v>
      </c>
      <c r="P55" s="1375">
        <f t="shared" si="10"/>
        <v>0</v>
      </c>
      <c r="Q55" s="1375">
        <f t="shared" si="10"/>
        <v>0</v>
      </c>
      <c r="S55" s="1138" t="e">
        <f>O56+#REF!</f>
        <v>#REF!</v>
      </c>
    </row>
    <row r="56" spans="1:19" ht="24.95" customHeight="1">
      <c r="A56" s="718">
        <v>41</v>
      </c>
      <c r="B56" s="729" t="s">
        <v>1157</v>
      </c>
      <c r="C56" s="1376">
        <f t="shared" si="7"/>
        <v>40000</v>
      </c>
      <c r="D56" s="1377">
        <f>SUM(E56:P56)</f>
        <v>40000</v>
      </c>
      <c r="E56" s="1377"/>
      <c r="F56" s="1377"/>
      <c r="G56" s="1377"/>
      <c r="H56" s="1377"/>
      <c r="I56" s="1377"/>
      <c r="J56" s="1377"/>
      <c r="K56" s="1377"/>
      <c r="L56" s="1377"/>
      <c r="M56" s="1377"/>
      <c r="N56" s="1377">
        <v>0</v>
      </c>
      <c r="O56" s="1377">
        <f>30*698+18000+1060</f>
        <v>40000</v>
      </c>
      <c r="P56" s="1377"/>
      <c r="Q56" s="1377"/>
      <c r="S56" s="1139" t="e">
        <f>+S55/O9</f>
        <v>#REF!</v>
      </c>
    </row>
    <row r="57" spans="1:19" ht="24.95" customHeight="1">
      <c r="A57" s="718">
        <v>42</v>
      </c>
      <c r="B57" s="729" t="s">
        <v>1156</v>
      </c>
      <c r="C57" s="1376">
        <f t="shared" si="7"/>
        <v>80000</v>
      </c>
      <c r="D57" s="1377">
        <f>SUM(E57:P57)</f>
        <v>80000</v>
      </c>
      <c r="E57" s="1377"/>
      <c r="F57" s="1377"/>
      <c r="G57" s="1377"/>
      <c r="H57" s="1377"/>
      <c r="I57" s="1377"/>
      <c r="J57" s="1377"/>
      <c r="K57" s="1377"/>
      <c r="L57" s="1377"/>
      <c r="M57" s="1377"/>
      <c r="N57" s="1377"/>
      <c r="O57" s="1377">
        <f>60*698+30950+7170</f>
        <v>80000</v>
      </c>
      <c r="P57" s="1377"/>
      <c r="Q57" s="1377"/>
      <c r="S57" s="1140" t="e">
        <f>1-S56</f>
        <v>#REF!</v>
      </c>
    </row>
    <row r="58" spans="1:19" ht="24.95" customHeight="1">
      <c r="A58" s="718">
        <v>43</v>
      </c>
      <c r="B58" s="729" t="s">
        <v>1158</v>
      </c>
      <c r="C58" s="1376">
        <f t="shared" si="7"/>
        <v>10000</v>
      </c>
      <c r="D58" s="1377">
        <f>SUM(E58:P58)</f>
        <v>10000</v>
      </c>
      <c r="E58" s="1377"/>
      <c r="F58" s="1377"/>
      <c r="G58" s="1377"/>
      <c r="H58" s="1377"/>
      <c r="I58" s="1377"/>
      <c r="J58" s="1377"/>
      <c r="K58" s="1377"/>
      <c r="L58" s="1377"/>
      <c r="M58" s="1377"/>
      <c r="N58" s="1377"/>
      <c r="O58" s="1377">
        <v>10000</v>
      </c>
      <c r="P58" s="1377"/>
      <c r="Q58" s="1377"/>
    </row>
    <row r="59" spans="1:19" s="120" customFormat="1" ht="24.95" customHeight="1">
      <c r="A59" s="721" t="s">
        <v>423</v>
      </c>
      <c r="B59" s="725" t="s">
        <v>361</v>
      </c>
      <c r="C59" s="1375">
        <f t="shared" ref="C59:Q59" si="11">SUM(C60,C68,C89)</f>
        <v>328342</v>
      </c>
      <c r="D59" s="1375">
        <f t="shared" si="11"/>
        <v>328342</v>
      </c>
      <c r="E59" s="1375">
        <f t="shared" si="11"/>
        <v>0</v>
      </c>
      <c r="F59" s="1375">
        <f t="shared" si="11"/>
        <v>0</v>
      </c>
      <c r="G59" s="1375">
        <f t="shared" si="11"/>
        <v>0</v>
      </c>
      <c r="H59" s="1375">
        <f t="shared" si="11"/>
        <v>0</v>
      </c>
      <c r="I59" s="1375">
        <f t="shared" si="11"/>
        <v>328342</v>
      </c>
      <c r="J59" s="1375">
        <f t="shared" si="11"/>
        <v>0</v>
      </c>
      <c r="K59" s="1375">
        <f t="shared" si="11"/>
        <v>0</v>
      </c>
      <c r="L59" s="1375">
        <f t="shared" si="11"/>
        <v>0</v>
      </c>
      <c r="M59" s="1375">
        <f t="shared" si="11"/>
        <v>0</v>
      </c>
      <c r="N59" s="1375">
        <f t="shared" si="11"/>
        <v>0</v>
      </c>
      <c r="O59" s="1375">
        <f t="shared" si="11"/>
        <v>0</v>
      </c>
      <c r="P59" s="1375">
        <f t="shared" si="11"/>
        <v>0</v>
      </c>
      <c r="Q59" s="1375">
        <f t="shared" si="11"/>
        <v>0</v>
      </c>
    </row>
    <row r="60" spans="1:19" s="162" customFormat="1" ht="24.95" customHeight="1">
      <c r="A60" s="163">
        <v>1</v>
      </c>
      <c r="B60" s="730" t="s">
        <v>1164</v>
      </c>
      <c r="C60" s="1380">
        <f>SUM(C61:C67)</f>
        <v>0</v>
      </c>
      <c r="D60" s="1380">
        <f>SUM(D61:D67)</f>
        <v>0</v>
      </c>
      <c r="E60" s="1380">
        <f t="shared" ref="E60:Q60" si="12">SUM(E61:E67)</f>
        <v>0</v>
      </c>
      <c r="F60" s="1380">
        <f t="shared" si="12"/>
        <v>0</v>
      </c>
      <c r="G60" s="1380">
        <f t="shared" si="12"/>
        <v>0</v>
      </c>
      <c r="H60" s="1380">
        <f t="shared" si="12"/>
        <v>0</v>
      </c>
      <c r="I60" s="1380">
        <f t="shared" si="12"/>
        <v>0</v>
      </c>
      <c r="J60" s="1380">
        <f t="shared" si="12"/>
        <v>0</v>
      </c>
      <c r="K60" s="1380">
        <f t="shared" si="12"/>
        <v>0</v>
      </c>
      <c r="L60" s="1380">
        <f t="shared" si="12"/>
        <v>0</v>
      </c>
      <c r="M60" s="1380">
        <f t="shared" si="12"/>
        <v>0</v>
      </c>
      <c r="N60" s="1380">
        <f t="shared" si="12"/>
        <v>0</v>
      </c>
      <c r="O60" s="1380">
        <f t="shared" si="12"/>
        <v>0</v>
      </c>
      <c r="P60" s="1380">
        <f t="shared" si="12"/>
        <v>0</v>
      </c>
      <c r="Q60" s="1380">
        <f t="shared" si="12"/>
        <v>0</v>
      </c>
    </row>
    <row r="61" spans="1:19" ht="24.95" customHeight="1">
      <c r="A61" s="718">
        <v>44</v>
      </c>
      <c r="B61" s="731" t="s">
        <v>1150</v>
      </c>
      <c r="C61" s="1376">
        <f t="shared" ref="C61:C98" si="13">D61+Q61</f>
        <v>0</v>
      </c>
      <c r="D61" s="1376">
        <f t="shared" ref="D61:D67" si="14">SUM(E61:P61)</f>
        <v>0</v>
      </c>
      <c r="E61" s="1377"/>
      <c r="F61" s="1377"/>
      <c r="G61" s="1377"/>
      <c r="H61" s="1377"/>
      <c r="I61" s="1377"/>
      <c r="J61" s="1377"/>
      <c r="K61" s="1377"/>
      <c r="L61" s="1377"/>
      <c r="M61" s="1377"/>
      <c r="N61" s="1377"/>
      <c r="O61" s="1377"/>
      <c r="P61" s="1377"/>
      <c r="Q61" s="1377"/>
    </row>
    <row r="62" spans="1:19" ht="24.95" customHeight="1">
      <c r="A62" s="718">
        <v>45</v>
      </c>
      <c r="B62" s="731" t="s">
        <v>1149</v>
      </c>
      <c r="C62" s="1376">
        <f t="shared" si="13"/>
        <v>0</v>
      </c>
      <c r="D62" s="1376">
        <f t="shared" si="14"/>
        <v>0</v>
      </c>
      <c r="E62" s="1377"/>
      <c r="F62" s="1377"/>
      <c r="G62" s="1377"/>
      <c r="H62" s="1377"/>
      <c r="I62" s="1377"/>
      <c r="J62" s="1377"/>
      <c r="K62" s="1377"/>
      <c r="L62" s="1377"/>
      <c r="M62" s="1377"/>
      <c r="N62" s="1377"/>
      <c r="O62" s="1377"/>
      <c r="P62" s="1377"/>
      <c r="Q62" s="1377"/>
    </row>
    <row r="63" spans="1:19" ht="24.95" customHeight="1">
      <c r="A63" s="718">
        <v>46</v>
      </c>
      <c r="B63" s="731" t="s">
        <v>1151</v>
      </c>
      <c r="C63" s="1376">
        <f t="shared" si="13"/>
        <v>0</v>
      </c>
      <c r="D63" s="1376">
        <f t="shared" si="14"/>
        <v>0</v>
      </c>
      <c r="E63" s="1377"/>
      <c r="F63" s="1377"/>
      <c r="G63" s="1377"/>
      <c r="H63" s="1377"/>
      <c r="I63" s="1377"/>
      <c r="J63" s="1377"/>
      <c r="K63" s="1377"/>
      <c r="L63" s="1377"/>
      <c r="M63" s="1377"/>
      <c r="N63" s="1377"/>
      <c r="O63" s="1377"/>
      <c r="P63" s="1377"/>
      <c r="Q63" s="1377"/>
    </row>
    <row r="64" spans="1:19" ht="24.95" customHeight="1">
      <c r="A64" s="718">
        <v>47</v>
      </c>
      <c r="B64" s="731" t="s">
        <v>330</v>
      </c>
      <c r="C64" s="1376">
        <f t="shared" si="13"/>
        <v>0</v>
      </c>
      <c r="D64" s="1376">
        <f t="shared" si="14"/>
        <v>0</v>
      </c>
      <c r="E64" s="1377"/>
      <c r="F64" s="1377"/>
      <c r="G64" s="1377"/>
      <c r="H64" s="1377"/>
      <c r="I64" s="1377"/>
      <c r="J64" s="1377"/>
      <c r="K64" s="1377"/>
      <c r="L64" s="1377"/>
      <c r="M64" s="1377"/>
      <c r="N64" s="1377"/>
      <c r="O64" s="1377"/>
      <c r="P64" s="1377"/>
      <c r="Q64" s="1377"/>
    </row>
    <row r="65" spans="1:17" ht="24.95" customHeight="1">
      <c r="A65" s="718">
        <v>48</v>
      </c>
      <c r="B65" s="731" t="s">
        <v>331</v>
      </c>
      <c r="C65" s="1376">
        <f t="shared" si="13"/>
        <v>0</v>
      </c>
      <c r="D65" s="1376">
        <f t="shared" si="14"/>
        <v>0</v>
      </c>
      <c r="E65" s="1377"/>
      <c r="F65" s="1377"/>
      <c r="G65" s="1377"/>
      <c r="H65" s="1377"/>
      <c r="I65" s="1377"/>
      <c r="J65" s="1377"/>
      <c r="K65" s="1377"/>
      <c r="L65" s="1377"/>
      <c r="M65" s="1377"/>
      <c r="N65" s="1377"/>
      <c r="O65" s="1377"/>
      <c r="P65" s="1377"/>
      <c r="Q65" s="1377"/>
    </row>
    <row r="66" spans="1:17" ht="24.95" customHeight="1">
      <c r="A66" s="718">
        <v>49</v>
      </c>
      <c r="B66" s="731" t="s">
        <v>1155</v>
      </c>
      <c r="C66" s="1376">
        <f t="shared" si="13"/>
        <v>0</v>
      </c>
      <c r="D66" s="1376">
        <f t="shared" si="14"/>
        <v>0</v>
      </c>
      <c r="E66" s="1377"/>
      <c r="F66" s="1377"/>
      <c r="G66" s="1377"/>
      <c r="H66" s="1377"/>
      <c r="I66" s="1377"/>
      <c r="J66" s="1377"/>
      <c r="K66" s="1377"/>
      <c r="L66" s="1377"/>
      <c r="M66" s="1377"/>
      <c r="N66" s="1377"/>
      <c r="O66" s="1377"/>
      <c r="P66" s="1377"/>
      <c r="Q66" s="1377"/>
    </row>
    <row r="67" spans="1:17" ht="24.95" customHeight="1">
      <c r="A67" s="718">
        <v>50</v>
      </c>
      <c r="B67" s="729" t="s">
        <v>1165</v>
      </c>
      <c r="C67" s="1376">
        <f t="shared" si="13"/>
        <v>0</v>
      </c>
      <c r="D67" s="1376">
        <f t="shared" si="14"/>
        <v>0</v>
      </c>
      <c r="E67" s="1377"/>
      <c r="F67" s="1377"/>
      <c r="G67" s="1377"/>
      <c r="H67" s="1377"/>
      <c r="I67" s="1377"/>
      <c r="J67" s="1377"/>
      <c r="K67" s="1377"/>
      <c r="L67" s="1377"/>
      <c r="M67" s="1377"/>
      <c r="N67" s="1377"/>
      <c r="O67" s="1377"/>
      <c r="P67" s="1377"/>
      <c r="Q67" s="1377"/>
    </row>
    <row r="68" spans="1:17" s="162" customFormat="1" ht="24.95" customHeight="1">
      <c r="A68" s="163">
        <v>2</v>
      </c>
      <c r="B68" s="730" t="s">
        <v>1152</v>
      </c>
      <c r="C68" s="1380">
        <f t="shared" ref="C68:Q68" si="15">SUM(C69:C88)</f>
        <v>0</v>
      </c>
      <c r="D68" s="1380">
        <f t="shared" si="15"/>
        <v>0</v>
      </c>
      <c r="E68" s="1380">
        <f t="shared" si="15"/>
        <v>0</v>
      </c>
      <c r="F68" s="1380">
        <f t="shared" si="15"/>
        <v>0</v>
      </c>
      <c r="G68" s="1380">
        <f t="shared" si="15"/>
        <v>0</v>
      </c>
      <c r="H68" s="1380">
        <f t="shared" si="15"/>
        <v>0</v>
      </c>
      <c r="I68" s="1380">
        <f t="shared" si="15"/>
        <v>0</v>
      </c>
      <c r="J68" s="1380">
        <f t="shared" si="15"/>
        <v>0</v>
      </c>
      <c r="K68" s="1380">
        <f t="shared" si="15"/>
        <v>0</v>
      </c>
      <c r="L68" s="1380">
        <f t="shared" si="15"/>
        <v>0</v>
      </c>
      <c r="M68" s="1380">
        <f t="shared" si="15"/>
        <v>0</v>
      </c>
      <c r="N68" s="1380">
        <f t="shared" si="15"/>
        <v>0</v>
      </c>
      <c r="O68" s="1380">
        <f t="shared" si="15"/>
        <v>0</v>
      </c>
      <c r="P68" s="1380">
        <f t="shared" si="15"/>
        <v>0</v>
      </c>
      <c r="Q68" s="1380">
        <f t="shared" si="15"/>
        <v>0</v>
      </c>
    </row>
    <row r="69" spans="1:17" s="162" customFormat="1" ht="24.95" customHeight="1">
      <c r="A69" s="718">
        <v>51</v>
      </c>
      <c r="B69" s="729" t="s">
        <v>327</v>
      </c>
      <c r="C69" s="1376">
        <f t="shared" ref="C69:C74" si="16">D69+Q69</f>
        <v>0</v>
      </c>
      <c r="D69" s="1376">
        <f t="shared" ref="D69:D74" si="17">SUM(E69:P69)</f>
        <v>0</v>
      </c>
      <c r="E69" s="1377"/>
      <c r="F69" s="1377"/>
      <c r="G69" s="1377"/>
      <c r="H69" s="1377"/>
      <c r="I69" s="1377"/>
      <c r="J69" s="1377"/>
      <c r="K69" s="1377"/>
      <c r="L69" s="1377"/>
      <c r="M69" s="1377"/>
      <c r="N69" s="1377"/>
      <c r="O69" s="1377"/>
      <c r="P69" s="1377"/>
      <c r="Q69" s="1377"/>
    </row>
    <row r="70" spans="1:17" ht="24.95" customHeight="1">
      <c r="A70" s="718">
        <v>52</v>
      </c>
      <c r="B70" s="729" t="s">
        <v>326</v>
      </c>
      <c r="C70" s="1376">
        <f t="shared" si="16"/>
        <v>0</v>
      </c>
      <c r="D70" s="1376">
        <f t="shared" si="17"/>
        <v>0</v>
      </c>
      <c r="E70" s="1377"/>
      <c r="F70" s="1377"/>
      <c r="G70" s="1377"/>
      <c r="H70" s="1377"/>
      <c r="I70" s="1377"/>
      <c r="J70" s="1377"/>
      <c r="K70" s="1377"/>
      <c r="L70" s="1377"/>
      <c r="M70" s="1377"/>
      <c r="N70" s="1377"/>
      <c r="O70" s="1377"/>
      <c r="P70" s="1377"/>
      <c r="Q70" s="1377"/>
    </row>
    <row r="71" spans="1:17" ht="24.95" customHeight="1">
      <c r="A71" s="718">
        <v>53</v>
      </c>
      <c r="B71" s="729" t="s">
        <v>328</v>
      </c>
      <c r="C71" s="1376">
        <f t="shared" si="16"/>
        <v>0</v>
      </c>
      <c r="D71" s="1376">
        <f t="shared" si="17"/>
        <v>0</v>
      </c>
      <c r="E71" s="1377"/>
      <c r="F71" s="1377"/>
      <c r="G71" s="1377"/>
      <c r="H71" s="1377"/>
      <c r="I71" s="1377"/>
      <c r="J71" s="1377"/>
      <c r="K71" s="1377"/>
      <c r="L71" s="1377"/>
      <c r="M71" s="1377"/>
      <c r="N71" s="1377"/>
      <c r="O71" s="1377"/>
      <c r="P71" s="1377"/>
      <c r="Q71" s="1377"/>
    </row>
    <row r="72" spans="1:17" ht="24.95" customHeight="1">
      <c r="A72" s="718">
        <v>54</v>
      </c>
      <c r="B72" s="729" t="s">
        <v>449</v>
      </c>
      <c r="C72" s="1376">
        <f t="shared" si="16"/>
        <v>0</v>
      </c>
      <c r="D72" s="1376">
        <f t="shared" si="17"/>
        <v>0</v>
      </c>
      <c r="E72" s="1377"/>
      <c r="F72" s="1377"/>
      <c r="G72" s="1377"/>
      <c r="H72" s="1377"/>
      <c r="I72" s="1377"/>
      <c r="J72" s="1377"/>
      <c r="K72" s="1377"/>
      <c r="L72" s="1377"/>
      <c r="M72" s="1377"/>
      <c r="N72" s="1377"/>
      <c r="O72" s="1377"/>
      <c r="P72" s="1377"/>
      <c r="Q72" s="1377"/>
    </row>
    <row r="73" spans="1:17" ht="24.95" customHeight="1">
      <c r="A73" s="718">
        <v>55</v>
      </c>
      <c r="B73" s="729" t="s">
        <v>329</v>
      </c>
      <c r="C73" s="1376">
        <f t="shared" si="16"/>
        <v>0</v>
      </c>
      <c r="D73" s="1376">
        <f t="shared" si="17"/>
        <v>0</v>
      </c>
      <c r="E73" s="1377"/>
      <c r="F73" s="1377"/>
      <c r="G73" s="1377"/>
      <c r="H73" s="1377"/>
      <c r="I73" s="1377"/>
      <c r="J73" s="1377"/>
      <c r="K73" s="1377"/>
      <c r="L73" s="1377"/>
      <c r="M73" s="1377"/>
      <c r="N73" s="1377"/>
      <c r="O73" s="1377"/>
      <c r="P73" s="1377"/>
      <c r="Q73" s="1377"/>
    </row>
    <row r="74" spans="1:17" s="162" customFormat="1" ht="24.95" customHeight="1">
      <c r="A74" s="718">
        <v>56</v>
      </c>
      <c r="B74" s="729" t="s">
        <v>31</v>
      </c>
      <c r="C74" s="1376">
        <f t="shared" si="16"/>
        <v>0</v>
      </c>
      <c r="D74" s="1376">
        <f t="shared" si="17"/>
        <v>0</v>
      </c>
      <c r="E74" s="1377"/>
      <c r="F74" s="1377"/>
      <c r="G74" s="1377"/>
      <c r="H74" s="1377"/>
      <c r="I74" s="1377"/>
      <c r="J74" s="1377"/>
      <c r="K74" s="1377"/>
      <c r="L74" s="1377"/>
      <c r="M74" s="1377"/>
      <c r="N74" s="1377"/>
      <c r="O74" s="1377"/>
      <c r="P74" s="1377"/>
      <c r="Q74" s="1377"/>
    </row>
    <row r="75" spans="1:17" ht="24.95" customHeight="1">
      <c r="A75" s="718">
        <v>57</v>
      </c>
      <c r="B75" s="729" t="s">
        <v>332</v>
      </c>
      <c r="C75" s="1376">
        <f t="shared" si="13"/>
        <v>0</v>
      </c>
      <c r="D75" s="1376">
        <f>SUM(E75:P75)</f>
        <v>0</v>
      </c>
      <c r="E75" s="1377"/>
      <c r="F75" s="1377"/>
      <c r="G75" s="1377"/>
      <c r="H75" s="1377"/>
      <c r="I75" s="1377"/>
      <c r="J75" s="1377"/>
      <c r="K75" s="1377"/>
      <c r="L75" s="1377"/>
      <c r="M75" s="1377"/>
      <c r="N75" s="1377"/>
      <c r="O75" s="1377"/>
      <c r="P75" s="1377"/>
      <c r="Q75" s="1377"/>
    </row>
    <row r="76" spans="1:17" ht="24.95" customHeight="1">
      <c r="A76" s="718">
        <v>58</v>
      </c>
      <c r="B76" s="729" t="s">
        <v>333</v>
      </c>
      <c r="C76" s="1376">
        <f t="shared" si="13"/>
        <v>0</v>
      </c>
      <c r="D76" s="1376">
        <f>SUM(E76:P76)</f>
        <v>0</v>
      </c>
      <c r="E76" s="1377"/>
      <c r="F76" s="1377"/>
      <c r="G76" s="1377"/>
      <c r="H76" s="1377"/>
      <c r="I76" s="1377"/>
      <c r="J76" s="1377"/>
      <c r="K76" s="1377"/>
      <c r="L76" s="1377"/>
      <c r="M76" s="1377"/>
      <c r="N76" s="1377"/>
      <c r="O76" s="1377"/>
      <c r="P76" s="1377"/>
      <c r="Q76" s="1377"/>
    </row>
    <row r="77" spans="1:17" ht="24.95" customHeight="1">
      <c r="A77" s="718">
        <v>59</v>
      </c>
      <c r="B77" s="729" t="s">
        <v>229</v>
      </c>
      <c r="C77" s="1376">
        <f t="shared" si="13"/>
        <v>0</v>
      </c>
      <c r="D77" s="1376">
        <f>SUM(E77:P77)</f>
        <v>0</v>
      </c>
      <c r="E77" s="1377"/>
      <c r="F77" s="1377"/>
      <c r="G77" s="1377"/>
      <c r="H77" s="1377"/>
      <c r="I77" s="1377"/>
      <c r="J77" s="1377"/>
      <c r="K77" s="1377"/>
      <c r="L77" s="1377"/>
      <c r="M77" s="1377"/>
      <c r="N77" s="1377"/>
      <c r="O77" s="1377"/>
      <c r="P77" s="1377"/>
      <c r="Q77" s="1377"/>
    </row>
    <row r="78" spans="1:17" ht="24.95" customHeight="1">
      <c r="A78" s="718">
        <v>60</v>
      </c>
      <c r="B78" s="729" t="s">
        <v>360</v>
      </c>
      <c r="C78" s="1376">
        <f t="shared" si="13"/>
        <v>0</v>
      </c>
      <c r="D78" s="1376">
        <f>SUM(E78:P78)</f>
        <v>0</v>
      </c>
      <c r="E78" s="1377"/>
      <c r="F78" s="1377"/>
      <c r="G78" s="1377"/>
      <c r="H78" s="1377"/>
      <c r="I78" s="1377"/>
      <c r="J78" s="1377"/>
      <c r="K78" s="1377"/>
      <c r="L78" s="1377"/>
      <c r="M78" s="1377"/>
      <c r="N78" s="1377"/>
      <c r="O78" s="1377"/>
      <c r="P78" s="1377"/>
      <c r="Q78" s="1377"/>
    </row>
    <row r="79" spans="1:17" ht="24.95" customHeight="1">
      <c r="A79" s="718">
        <v>61</v>
      </c>
      <c r="B79" s="145" t="s">
        <v>450</v>
      </c>
      <c r="C79" s="1376">
        <f t="shared" si="13"/>
        <v>0</v>
      </c>
      <c r="D79" s="1376">
        <f t="shared" ref="D79:D84" si="18">SUM(E79:P79)</f>
        <v>0</v>
      </c>
      <c r="E79" s="1377"/>
      <c r="F79" s="1377"/>
      <c r="G79" s="1377"/>
      <c r="H79" s="1377"/>
      <c r="I79" s="1377"/>
      <c r="J79" s="1377"/>
      <c r="K79" s="1377"/>
      <c r="L79" s="1377"/>
      <c r="M79" s="1377"/>
      <c r="N79" s="1377"/>
      <c r="O79" s="1377"/>
      <c r="P79" s="1377"/>
      <c r="Q79" s="1377"/>
    </row>
    <row r="80" spans="1:17" ht="24.95" customHeight="1">
      <c r="A80" s="718">
        <v>62</v>
      </c>
      <c r="B80" s="145" t="s">
        <v>647</v>
      </c>
      <c r="C80" s="1376">
        <f>D80+Q80</f>
        <v>0</v>
      </c>
      <c r="D80" s="1376">
        <f t="shared" si="18"/>
        <v>0</v>
      </c>
      <c r="E80" s="1377"/>
      <c r="F80" s="1377"/>
      <c r="G80" s="1377"/>
      <c r="H80" s="1377"/>
      <c r="I80" s="1377"/>
      <c r="J80" s="1377"/>
      <c r="K80" s="1377"/>
      <c r="L80" s="1377"/>
      <c r="M80" s="1377"/>
      <c r="N80" s="1377"/>
      <c r="O80" s="1377"/>
      <c r="P80" s="1377"/>
      <c r="Q80" s="1377"/>
    </row>
    <row r="81" spans="1:17" ht="24.95" customHeight="1">
      <c r="A81" s="718">
        <v>63</v>
      </c>
      <c r="B81" s="145" t="s">
        <v>648</v>
      </c>
      <c r="C81" s="1376">
        <f>D81+Q81</f>
        <v>0</v>
      </c>
      <c r="D81" s="1376">
        <f t="shared" si="18"/>
        <v>0</v>
      </c>
      <c r="E81" s="1377"/>
      <c r="F81" s="1377"/>
      <c r="G81" s="1377"/>
      <c r="H81" s="1377"/>
      <c r="I81" s="1377"/>
      <c r="J81" s="1377"/>
      <c r="K81" s="1377"/>
      <c r="L81" s="1377"/>
      <c r="M81" s="1377"/>
      <c r="N81" s="1377"/>
      <c r="O81" s="1377"/>
      <c r="P81" s="1377"/>
      <c r="Q81" s="1377"/>
    </row>
    <row r="82" spans="1:17" ht="24.95" customHeight="1">
      <c r="A82" s="718">
        <v>64</v>
      </c>
      <c r="B82" s="732" t="s">
        <v>1166</v>
      </c>
      <c r="C82" s="1376">
        <f t="shared" si="13"/>
        <v>0</v>
      </c>
      <c r="D82" s="1376">
        <f t="shared" si="18"/>
        <v>0</v>
      </c>
      <c r="E82" s="1381"/>
      <c r="F82" s="1381"/>
      <c r="G82" s="1381"/>
      <c r="H82" s="1381"/>
      <c r="I82" s="1381"/>
      <c r="J82" s="1381"/>
      <c r="K82" s="1381"/>
      <c r="L82" s="1381"/>
      <c r="M82" s="1381"/>
      <c r="N82" s="1381"/>
      <c r="O82" s="1381"/>
      <c r="P82" s="1381"/>
      <c r="Q82" s="1381"/>
    </row>
    <row r="83" spans="1:17" ht="24.95" customHeight="1">
      <c r="A83" s="718">
        <v>65</v>
      </c>
      <c r="B83" s="732" t="s">
        <v>1167</v>
      </c>
      <c r="C83" s="1376">
        <f t="shared" si="13"/>
        <v>0</v>
      </c>
      <c r="D83" s="1376">
        <f t="shared" si="18"/>
        <v>0</v>
      </c>
      <c r="E83" s="1381"/>
      <c r="F83" s="1381"/>
      <c r="G83" s="1381"/>
      <c r="H83" s="1381"/>
      <c r="I83" s="1381"/>
      <c r="J83" s="1381"/>
      <c r="K83" s="1381"/>
      <c r="L83" s="1381"/>
      <c r="M83" s="1381"/>
      <c r="N83" s="1381"/>
      <c r="O83" s="1381"/>
      <c r="P83" s="1381"/>
      <c r="Q83" s="1381"/>
    </row>
    <row r="84" spans="1:17" ht="24.95" customHeight="1">
      <c r="A84" s="718">
        <v>66</v>
      </c>
      <c r="B84" s="732" t="s">
        <v>1168</v>
      </c>
      <c r="C84" s="1376">
        <f t="shared" si="13"/>
        <v>0</v>
      </c>
      <c r="D84" s="1376">
        <f t="shared" si="18"/>
        <v>0</v>
      </c>
      <c r="E84" s="1381"/>
      <c r="F84" s="1381"/>
      <c r="G84" s="1381"/>
      <c r="H84" s="1381"/>
      <c r="I84" s="1381"/>
      <c r="J84" s="1381"/>
      <c r="K84" s="1381"/>
      <c r="L84" s="1381"/>
      <c r="M84" s="1381"/>
      <c r="N84" s="1381"/>
      <c r="O84" s="1381"/>
      <c r="P84" s="1381"/>
      <c r="Q84" s="1381"/>
    </row>
    <row r="85" spans="1:17" ht="24.95" customHeight="1">
      <c r="A85" s="718">
        <v>67</v>
      </c>
      <c r="B85" s="729" t="s">
        <v>1169</v>
      </c>
      <c r="C85" s="1376">
        <f t="shared" si="13"/>
        <v>0</v>
      </c>
      <c r="D85" s="1376">
        <f>SUM(E85:P85)</f>
        <v>0</v>
      </c>
      <c r="E85" s="1377"/>
      <c r="F85" s="1377"/>
      <c r="G85" s="1377"/>
      <c r="H85" s="1377"/>
      <c r="I85" s="1377"/>
      <c r="J85" s="1377"/>
      <c r="K85" s="1377"/>
      <c r="L85" s="1377"/>
      <c r="M85" s="1377"/>
      <c r="N85" s="1377"/>
      <c r="O85" s="1377"/>
      <c r="P85" s="1377"/>
      <c r="Q85" s="1377"/>
    </row>
    <row r="86" spans="1:17" ht="24.95" customHeight="1">
      <c r="A86" s="718">
        <v>68</v>
      </c>
      <c r="B86" s="729" t="s">
        <v>1170</v>
      </c>
      <c r="C86" s="1376">
        <f t="shared" si="13"/>
        <v>0</v>
      </c>
      <c r="D86" s="1376">
        <f>SUM(E86:P86)</f>
        <v>0</v>
      </c>
      <c r="E86" s="1377"/>
      <c r="F86" s="1377"/>
      <c r="G86" s="1377"/>
      <c r="H86" s="1377"/>
      <c r="I86" s="1377"/>
      <c r="J86" s="1377"/>
      <c r="K86" s="1377"/>
      <c r="L86" s="1377"/>
      <c r="M86" s="1377"/>
      <c r="N86" s="1377"/>
      <c r="O86" s="1377"/>
      <c r="P86" s="1381"/>
      <c r="Q86" s="1381"/>
    </row>
    <row r="87" spans="1:17" ht="24.95" customHeight="1">
      <c r="A87" s="718">
        <v>69</v>
      </c>
      <c r="B87" s="729" t="s">
        <v>1171</v>
      </c>
      <c r="C87" s="1376">
        <f t="shared" si="13"/>
        <v>0</v>
      </c>
      <c r="D87" s="1376">
        <f>SUM(E87:P87)</f>
        <v>0</v>
      </c>
      <c r="E87" s="1377"/>
      <c r="F87" s="1377"/>
      <c r="G87" s="1377"/>
      <c r="H87" s="1377"/>
      <c r="I87" s="1377"/>
      <c r="J87" s="1377"/>
      <c r="K87" s="1377"/>
      <c r="L87" s="1377"/>
      <c r="M87" s="1377"/>
      <c r="N87" s="1377"/>
      <c r="O87" s="1377"/>
      <c r="P87" s="1381"/>
      <c r="Q87" s="1381"/>
    </row>
    <row r="88" spans="1:17" ht="24.95" customHeight="1">
      <c r="A88" s="718">
        <v>70</v>
      </c>
      <c r="B88" s="729" t="s">
        <v>1172</v>
      </c>
      <c r="C88" s="1376">
        <f t="shared" si="13"/>
        <v>0</v>
      </c>
      <c r="D88" s="1376">
        <f>SUM(E88:P88)</f>
        <v>0</v>
      </c>
      <c r="E88" s="1377"/>
      <c r="F88" s="1377"/>
      <c r="G88" s="1377"/>
      <c r="H88" s="1377"/>
      <c r="I88" s="1377"/>
      <c r="J88" s="1377"/>
      <c r="K88" s="1377"/>
      <c r="L88" s="1377"/>
      <c r="M88" s="1377"/>
      <c r="N88" s="1377"/>
      <c r="O88" s="1377"/>
      <c r="P88" s="1377"/>
      <c r="Q88" s="1377"/>
    </row>
    <row r="89" spans="1:17" s="162" customFormat="1" ht="24.95" customHeight="1">
      <c r="A89" s="163">
        <v>3</v>
      </c>
      <c r="B89" s="730" t="s">
        <v>538</v>
      </c>
      <c r="C89" s="1382">
        <f>SUM(C90:C98)</f>
        <v>328342</v>
      </c>
      <c r="D89" s="1382">
        <f t="shared" ref="D89:Q89" si="19">SUM(D90:D98)</f>
        <v>328342</v>
      </c>
      <c r="E89" s="1382">
        <f t="shared" si="19"/>
        <v>0</v>
      </c>
      <c r="F89" s="1382">
        <f t="shared" si="19"/>
        <v>0</v>
      </c>
      <c r="G89" s="1382">
        <f t="shared" si="19"/>
        <v>0</v>
      </c>
      <c r="H89" s="1382">
        <f t="shared" si="19"/>
        <v>0</v>
      </c>
      <c r="I89" s="1382">
        <f t="shared" si="19"/>
        <v>328342</v>
      </c>
      <c r="J89" s="1382">
        <f t="shared" si="19"/>
        <v>0</v>
      </c>
      <c r="K89" s="1382">
        <f t="shared" si="19"/>
        <v>0</v>
      </c>
      <c r="L89" s="1382">
        <f t="shared" si="19"/>
        <v>0</v>
      </c>
      <c r="M89" s="1382">
        <f t="shared" si="19"/>
        <v>0</v>
      </c>
      <c r="N89" s="1382">
        <f t="shared" si="19"/>
        <v>0</v>
      </c>
      <c r="O89" s="1382">
        <f t="shared" si="19"/>
        <v>0</v>
      </c>
      <c r="P89" s="1382">
        <f t="shared" si="19"/>
        <v>0</v>
      </c>
      <c r="Q89" s="1382">
        <f t="shared" si="19"/>
        <v>0</v>
      </c>
    </row>
    <row r="90" spans="1:17" ht="24.95" customHeight="1">
      <c r="A90" s="723">
        <v>71</v>
      </c>
      <c r="B90" s="729" t="s">
        <v>369</v>
      </c>
      <c r="C90" s="1376">
        <f t="shared" si="13"/>
        <v>0</v>
      </c>
      <c r="D90" s="1376">
        <f t="shared" ref="D90:D98" si="20">SUM(E90:P90)</f>
        <v>0</v>
      </c>
      <c r="E90" s="1377"/>
      <c r="F90" s="1377"/>
      <c r="G90" s="1377"/>
      <c r="H90" s="1377"/>
      <c r="I90" s="1377"/>
      <c r="J90" s="1377"/>
      <c r="K90" s="1377"/>
      <c r="L90" s="1377"/>
      <c r="M90" s="1377"/>
      <c r="N90" s="1377"/>
      <c r="O90" s="1377"/>
      <c r="P90" s="1377"/>
      <c r="Q90" s="1377"/>
    </row>
    <row r="91" spans="1:17" ht="24.95" customHeight="1">
      <c r="A91" s="723">
        <v>72</v>
      </c>
      <c r="B91" s="164" t="s">
        <v>370</v>
      </c>
      <c r="C91" s="1376">
        <f t="shared" si="13"/>
        <v>0</v>
      </c>
      <c r="D91" s="1376">
        <f t="shared" si="20"/>
        <v>0</v>
      </c>
      <c r="E91" s="1377"/>
      <c r="F91" s="1377"/>
      <c r="G91" s="1377"/>
      <c r="H91" s="1377"/>
      <c r="I91" s="1377"/>
      <c r="J91" s="1377"/>
      <c r="K91" s="1377"/>
      <c r="L91" s="1377"/>
      <c r="M91" s="1377"/>
      <c r="N91" s="1377"/>
      <c r="O91" s="1377"/>
      <c r="P91" s="1377"/>
      <c r="Q91" s="1377"/>
    </row>
    <row r="92" spans="1:17" ht="24.95" customHeight="1">
      <c r="A92" s="723">
        <v>73</v>
      </c>
      <c r="B92" s="729" t="s">
        <v>1173</v>
      </c>
      <c r="C92" s="1376">
        <f t="shared" si="13"/>
        <v>0</v>
      </c>
      <c r="D92" s="1376">
        <f t="shared" si="20"/>
        <v>0</v>
      </c>
      <c r="E92" s="1377"/>
      <c r="F92" s="1377"/>
      <c r="G92" s="1377"/>
      <c r="H92" s="1377"/>
      <c r="I92" s="1377"/>
      <c r="J92" s="1377"/>
      <c r="K92" s="1377"/>
      <c r="L92" s="1377"/>
      <c r="M92" s="1377"/>
      <c r="N92" s="1377"/>
      <c r="O92" s="1377"/>
      <c r="P92" s="1377"/>
      <c r="Q92" s="1377"/>
    </row>
    <row r="93" spans="1:17" ht="24.95" customHeight="1">
      <c r="A93" s="723">
        <v>74</v>
      </c>
      <c r="B93" s="729" t="s">
        <v>325</v>
      </c>
      <c r="C93" s="1376">
        <f t="shared" si="13"/>
        <v>0</v>
      </c>
      <c r="D93" s="1376">
        <f t="shared" si="20"/>
        <v>0</v>
      </c>
      <c r="E93" s="1377"/>
      <c r="F93" s="1377"/>
      <c r="G93" s="1377"/>
      <c r="H93" s="1377"/>
      <c r="I93" s="1377"/>
      <c r="J93" s="1377"/>
      <c r="K93" s="1377"/>
      <c r="L93" s="1377"/>
      <c r="M93" s="1377"/>
      <c r="N93" s="1377"/>
      <c r="O93" s="1377"/>
      <c r="P93" s="1377"/>
      <c r="Q93" s="1377"/>
    </row>
    <row r="94" spans="1:17" ht="24.95" customHeight="1">
      <c r="A94" s="723">
        <v>75</v>
      </c>
      <c r="B94" s="729" t="s">
        <v>230</v>
      </c>
      <c r="C94" s="1376">
        <f t="shared" si="13"/>
        <v>0</v>
      </c>
      <c r="D94" s="1376">
        <f t="shared" si="20"/>
        <v>0</v>
      </c>
      <c r="E94" s="1377"/>
      <c r="F94" s="1377"/>
      <c r="G94" s="1377"/>
      <c r="H94" s="1377"/>
      <c r="I94" s="1377"/>
      <c r="J94" s="1377"/>
      <c r="K94" s="1377"/>
      <c r="L94" s="1377"/>
      <c r="M94" s="1377"/>
      <c r="N94" s="1377"/>
      <c r="O94" s="1377"/>
      <c r="P94" s="1377"/>
      <c r="Q94" s="1377"/>
    </row>
    <row r="95" spans="1:17" ht="24.95" customHeight="1">
      <c r="A95" s="723">
        <v>76</v>
      </c>
      <c r="B95" s="729" t="s">
        <v>542</v>
      </c>
      <c r="C95" s="1376">
        <f t="shared" si="13"/>
        <v>0</v>
      </c>
      <c r="D95" s="1376">
        <f t="shared" si="20"/>
        <v>0</v>
      </c>
      <c r="E95" s="1377"/>
      <c r="F95" s="1377"/>
      <c r="G95" s="1377"/>
      <c r="H95" s="1377"/>
      <c r="I95" s="1377"/>
      <c r="J95" s="1377"/>
      <c r="K95" s="1377"/>
      <c r="L95" s="1377"/>
      <c r="M95" s="1377"/>
      <c r="N95" s="1377"/>
      <c r="O95" s="1377"/>
      <c r="P95" s="1377"/>
      <c r="Q95" s="1377"/>
    </row>
    <row r="96" spans="1:17" ht="24.95" customHeight="1">
      <c r="A96" s="723">
        <v>77</v>
      </c>
      <c r="B96" s="729" t="s">
        <v>540</v>
      </c>
      <c r="C96" s="1376">
        <f>D96+Q96</f>
        <v>328342</v>
      </c>
      <c r="D96" s="1376">
        <f t="shared" si="20"/>
        <v>328342</v>
      </c>
      <c r="E96" s="1377"/>
      <c r="F96" s="1377"/>
      <c r="G96" s="1377"/>
      <c r="H96" s="1377"/>
      <c r="I96" s="1394">
        <f>125780+30543+44804+2007+39+47265+64330+13574</f>
        <v>328342</v>
      </c>
      <c r="J96" s="1377"/>
      <c r="K96" s="1377"/>
      <c r="L96" s="1377"/>
      <c r="M96" s="1377"/>
      <c r="N96" s="1377"/>
      <c r="O96" s="1377"/>
      <c r="P96" s="1377"/>
      <c r="Q96" s="1377"/>
    </row>
    <row r="97" spans="1:17" ht="24.95" customHeight="1">
      <c r="A97" s="723">
        <v>78</v>
      </c>
      <c r="B97" s="729" t="s">
        <v>1037</v>
      </c>
      <c r="C97" s="1376">
        <f>D97+Q97</f>
        <v>0</v>
      </c>
      <c r="D97" s="1376">
        <f t="shared" si="20"/>
        <v>0</v>
      </c>
      <c r="E97" s="1377"/>
      <c r="F97" s="1377"/>
      <c r="G97" s="1377"/>
      <c r="H97" s="1377"/>
      <c r="I97" s="1377"/>
      <c r="J97" s="1377"/>
      <c r="K97" s="1377"/>
      <c r="L97" s="1377"/>
      <c r="M97" s="1377"/>
      <c r="N97" s="1377"/>
      <c r="O97" s="1377"/>
      <c r="P97" s="1377"/>
      <c r="Q97" s="1377"/>
    </row>
    <row r="98" spans="1:17" ht="24.95" customHeight="1">
      <c r="A98" s="723">
        <v>79</v>
      </c>
      <c r="B98" s="729" t="s">
        <v>468</v>
      </c>
      <c r="C98" s="1376">
        <f t="shared" si="13"/>
        <v>0</v>
      </c>
      <c r="D98" s="1376">
        <f t="shared" si="20"/>
        <v>0</v>
      </c>
      <c r="E98" s="1377"/>
      <c r="F98" s="1377"/>
      <c r="G98" s="1377"/>
      <c r="H98" s="1377"/>
      <c r="I98" s="1377"/>
      <c r="J98" s="1377"/>
      <c r="K98" s="1377"/>
      <c r="L98" s="1377"/>
      <c r="M98" s="1377"/>
      <c r="N98" s="1377"/>
      <c r="O98" s="1377"/>
      <c r="P98" s="1377"/>
      <c r="Q98" s="1377"/>
    </row>
    <row r="99" spans="1:17" s="1393" customFormat="1" ht="24.95" customHeight="1">
      <c r="A99" s="1390" t="s">
        <v>440</v>
      </c>
      <c r="B99" s="1391" t="s">
        <v>1793</v>
      </c>
      <c r="C99" s="1392" t="e">
        <f>SUM(D99,Q99)</f>
        <v>#REF!</v>
      </c>
      <c r="D99" s="1392">
        <f t="shared" ref="D99:D105" si="21">SUM(E99:P99)</f>
        <v>645326</v>
      </c>
      <c r="E99" s="1392">
        <f t="shared" ref="E99:Q99" si="22">SUM(E100:E112)</f>
        <v>230000</v>
      </c>
      <c r="F99" s="1392">
        <f t="shared" si="22"/>
        <v>10355</v>
      </c>
      <c r="G99" s="1392">
        <f t="shared" si="22"/>
        <v>5000</v>
      </c>
      <c r="H99" s="1392">
        <f t="shared" si="22"/>
        <v>248309</v>
      </c>
      <c r="I99" s="1392">
        <f t="shared" si="22"/>
        <v>81658</v>
      </c>
      <c r="J99" s="1392">
        <f t="shared" si="22"/>
        <v>0</v>
      </c>
      <c r="K99" s="1392">
        <f t="shared" si="22"/>
        <v>7000</v>
      </c>
      <c r="L99" s="1392">
        <f t="shared" si="22"/>
        <v>4000</v>
      </c>
      <c r="M99" s="1392">
        <f t="shared" si="22"/>
        <v>33484</v>
      </c>
      <c r="N99" s="1392">
        <f t="shared" si="22"/>
        <v>12631</v>
      </c>
      <c r="O99" s="1392">
        <f t="shared" si="22"/>
        <v>6608</v>
      </c>
      <c r="P99" s="1392">
        <f t="shared" si="22"/>
        <v>6281</v>
      </c>
      <c r="Q99" s="1392" t="e">
        <f t="shared" si="22"/>
        <v>#REF!</v>
      </c>
    </row>
    <row r="100" spans="1:17" s="184" customFormat="1" ht="24.95" customHeight="1">
      <c r="A100" s="720" t="s">
        <v>507</v>
      </c>
      <c r="B100" s="727" t="s">
        <v>1791</v>
      </c>
      <c r="C100" s="1379">
        <f>D100+Q100</f>
        <v>66462</v>
      </c>
      <c r="D100" s="1379">
        <f t="shared" si="21"/>
        <v>66462</v>
      </c>
      <c r="E100" s="1379">
        <f>215162-148700</f>
        <v>66462</v>
      </c>
      <c r="F100" s="1379">
        <v>0</v>
      </c>
      <c r="G100" s="1379">
        <v>0</v>
      </c>
      <c r="H100" s="1379">
        <v>0</v>
      </c>
      <c r="I100" s="1379">
        <v>0</v>
      </c>
      <c r="J100" s="1379">
        <v>0</v>
      </c>
      <c r="K100" s="1379">
        <v>0</v>
      </c>
      <c r="L100" s="1379">
        <v>0</v>
      </c>
      <c r="M100" s="1379">
        <v>0</v>
      </c>
      <c r="N100" s="1379">
        <v>0</v>
      </c>
      <c r="O100" s="1379">
        <v>0</v>
      </c>
      <c r="P100" s="1379">
        <v>0</v>
      </c>
      <c r="Q100" s="1379">
        <v>0</v>
      </c>
    </row>
    <row r="101" spans="1:17" s="184" customFormat="1" ht="24.95" customHeight="1">
      <c r="A101" s="720"/>
      <c r="B101" s="727" t="s">
        <v>1792</v>
      </c>
      <c r="C101" s="1379">
        <f>D101+Q101</f>
        <v>26181</v>
      </c>
      <c r="D101" s="1379">
        <f t="shared" si="21"/>
        <v>26181</v>
      </c>
      <c r="E101" s="1379">
        <f>195279-169098</f>
        <v>26181</v>
      </c>
      <c r="F101" s="1379">
        <v>0</v>
      </c>
      <c r="G101" s="1379">
        <v>0</v>
      </c>
      <c r="H101" s="1377">
        <v>0</v>
      </c>
      <c r="I101" s="1379">
        <v>0</v>
      </c>
      <c r="J101" s="1379">
        <v>0</v>
      </c>
      <c r="K101" s="1379">
        <v>0</v>
      </c>
      <c r="L101" s="1379">
        <v>0</v>
      </c>
      <c r="M101" s="1379">
        <v>0</v>
      </c>
      <c r="N101" s="1379">
        <v>0</v>
      </c>
      <c r="O101" s="1379">
        <v>0</v>
      </c>
      <c r="P101" s="1379">
        <v>0</v>
      </c>
      <c r="Q101" s="1379">
        <v>0</v>
      </c>
    </row>
    <row r="102" spans="1:17" s="184" customFormat="1" ht="24.95" customHeight="1">
      <c r="A102" s="720" t="s">
        <v>507</v>
      </c>
      <c r="B102" s="728" t="s">
        <v>1047</v>
      </c>
      <c r="C102" s="1379">
        <f>D102+Q102</f>
        <v>70000</v>
      </c>
      <c r="D102" s="1379">
        <f t="shared" si="21"/>
        <v>70000</v>
      </c>
      <c r="E102" s="1379">
        <v>70000</v>
      </c>
      <c r="F102" s="1379">
        <v>0</v>
      </c>
      <c r="G102" s="1379">
        <v>0</v>
      </c>
      <c r="H102" s="1379">
        <v>0</v>
      </c>
      <c r="I102" s="1379">
        <v>0</v>
      </c>
      <c r="J102" s="1379">
        <v>0</v>
      </c>
      <c r="K102" s="1379">
        <v>0</v>
      </c>
      <c r="L102" s="1379">
        <v>0</v>
      </c>
      <c r="M102" s="1379">
        <v>0</v>
      </c>
      <c r="N102" s="1379">
        <v>0</v>
      </c>
      <c r="O102" s="1379">
        <v>0</v>
      </c>
      <c r="P102" s="1379">
        <v>0</v>
      </c>
      <c r="Q102" s="1379">
        <v>0</v>
      </c>
    </row>
    <row r="103" spans="1:17" s="184" customFormat="1" ht="42" customHeight="1">
      <c r="A103" s="720" t="s">
        <v>507</v>
      </c>
      <c r="B103" s="728" t="s">
        <v>1789</v>
      </c>
      <c r="C103" s="1379">
        <f t="shared" ref="C103:C112" si="23">D103+Q103</f>
        <v>53945</v>
      </c>
      <c r="D103" s="1379">
        <f t="shared" si="21"/>
        <v>53945</v>
      </c>
      <c r="E103" s="1379">
        <v>0</v>
      </c>
      <c r="F103" s="1379">
        <v>0</v>
      </c>
      <c r="G103" s="1379">
        <v>0</v>
      </c>
      <c r="H103" s="1379">
        <f>(21472+3989+44418)-(3432+2768+9734)</f>
        <v>53945</v>
      </c>
      <c r="I103" s="1379">
        <v>0</v>
      </c>
      <c r="J103" s="1379">
        <v>0</v>
      </c>
      <c r="K103" s="1379">
        <v>0</v>
      </c>
      <c r="L103" s="1379">
        <v>0</v>
      </c>
      <c r="M103" s="1379">
        <v>0</v>
      </c>
      <c r="N103" s="1379">
        <v>0</v>
      </c>
      <c r="O103" s="1379">
        <v>0</v>
      </c>
      <c r="P103" s="1379">
        <v>0</v>
      </c>
      <c r="Q103" s="1379">
        <v>0</v>
      </c>
    </row>
    <row r="104" spans="1:17" s="184" customFormat="1" ht="24.95" customHeight="1">
      <c r="A104" s="720" t="s">
        <v>507</v>
      </c>
      <c r="B104" s="728" t="s">
        <v>1790</v>
      </c>
      <c r="C104" s="1379">
        <f t="shared" si="23"/>
        <v>33484</v>
      </c>
      <c r="D104" s="1379">
        <f t="shared" si="21"/>
        <v>33484</v>
      </c>
      <c r="E104" s="1379">
        <v>0</v>
      </c>
      <c r="F104" s="1379">
        <v>0</v>
      </c>
      <c r="G104" s="1379">
        <v>0</v>
      </c>
      <c r="H104" s="1379">
        <v>0</v>
      </c>
      <c r="I104" s="1379">
        <v>0</v>
      </c>
      <c r="J104" s="1379">
        <v>0</v>
      </c>
      <c r="K104" s="1379">
        <v>0</v>
      </c>
      <c r="L104" s="1379">
        <v>0</v>
      </c>
      <c r="M104" s="1379">
        <f>(438296-404812)</f>
        <v>33484</v>
      </c>
      <c r="N104" s="1379">
        <v>0</v>
      </c>
      <c r="O104" s="1379">
        <v>0</v>
      </c>
      <c r="P104" s="1379">
        <v>0</v>
      </c>
      <c r="Q104" s="1379">
        <v>0</v>
      </c>
    </row>
    <row r="105" spans="1:17" s="184" customFormat="1" ht="38.25">
      <c r="A105" s="720" t="s">
        <v>507</v>
      </c>
      <c r="B105" s="729" t="s">
        <v>1796</v>
      </c>
      <c r="C105" s="1379">
        <f t="shared" si="23"/>
        <v>25000</v>
      </c>
      <c r="D105" s="1379">
        <f t="shared" si="21"/>
        <v>25000</v>
      </c>
      <c r="E105" s="1379">
        <f>25000</f>
        <v>25000</v>
      </c>
      <c r="F105" s="1379">
        <v>0</v>
      </c>
      <c r="G105" s="1379">
        <v>0</v>
      </c>
      <c r="H105" s="1379">
        <v>0</v>
      </c>
      <c r="I105" s="1379">
        <v>0</v>
      </c>
      <c r="J105" s="1379">
        <v>0</v>
      </c>
      <c r="K105" s="1379">
        <v>0</v>
      </c>
      <c r="L105" s="1379">
        <v>0</v>
      </c>
      <c r="M105" s="1379">
        <v>0</v>
      </c>
      <c r="N105" s="1379">
        <v>0</v>
      </c>
      <c r="O105" s="1379">
        <v>0</v>
      </c>
      <c r="P105" s="1379">
        <v>0</v>
      </c>
      <c r="Q105" s="1379">
        <v>0</v>
      </c>
    </row>
    <row r="106" spans="1:17" s="184" customFormat="1" ht="13.5">
      <c r="A106" s="720" t="s">
        <v>507</v>
      </c>
      <c r="B106" s="340" t="s">
        <v>1054</v>
      </c>
      <c r="C106" s="1379">
        <f t="shared" si="23"/>
        <v>1500</v>
      </c>
      <c r="D106" s="1379">
        <f t="shared" ref="D106:D111" si="24">SUM(E106:P106)</f>
        <v>0</v>
      </c>
      <c r="E106" s="1379">
        <v>0</v>
      </c>
      <c r="F106" s="1379">
        <v>0</v>
      </c>
      <c r="G106" s="1379">
        <v>0</v>
      </c>
      <c r="H106" s="1379">
        <v>0</v>
      </c>
      <c r="I106" s="1379">
        <v>0</v>
      </c>
      <c r="J106" s="1379">
        <v>0</v>
      </c>
      <c r="K106" s="1379">
        <v>0</v>
      </c>
      <c r="L106" s="1379">
        <v>0</v>
      </c>
      <c r="M106" s="1379">
        <v>0</v>
      </c>
      <c r="N106" s="1379">
        <v>0</v>
      </c>
      <c r="O106" s="1379">
        <v>0</v>
      </c>
      <c r="P106" s="1379">
        <v>0</v>
      </c>
      <c r="Q106" s="1379">
        <v>1500</v>
      </c>
    </row>
    <row r="107" spans="1:17" s="184" customFormat="1" ht="27">
      <c r="A107" s="720" t="s">
        <v>507</v>
      </c>
      <c r="B107" s="340" t="s">
        <v>649</v>
      </c>
      <c r="C107" s="1379" t="e">
        <f t="shared" si="23"/>
        <v>#REF!</v>
      </c>
      <c r="D107" s="1379">
        <f t="shared" si="24"/>
        <v>0</v>
      </c>
      <c r="E107" s="1379">
        <v>0</v>
      </c>
      <c r="F107" s="1379">
        <v>0</v>
      </c>
      <c r="G107" s="1379">
        <v>0</v>
      </c>
      <c r="H107" s="1379">
        <v>0</v>
      </c>
      <c r="I107" s="1379">
        <v>0</v>
      </c>
      <c r="J107" s="1379">
        <v>0</v>
      </c>
      <c r="K107" s="1379">
        <v>0</v>
      </c>
      <c r="L107" s="1379">
        <v>0</v>
      </c>
      <c r="M107" s="1379">
        <v>0</v>
      </c>
      <c r="N107" s="1379">
        <v>0</v>
      </c>
      <c r="O107" s="1379">
        <v>0</v>
      </c>
      <c r="P107" s="1379">
        <v>0</v>
      </c>
      <c r="Q107" s="1379" t="e">
        <f>#REF!</f>
        <v>#REF!</v>
      </c>
    </row>
    <row r="108" spans="1:17" s="184" customFormat="1" ht="27">
      <c r="A108" s="720" t="s">
        <v>507</v>
      </c>
      <c r="B108" s="340" t="s">
        <v>812</v>
      </c>
      <c r="C108" s="1379" t="e">
        <f t="shared" si="23"/>
        <v>#REF!</v>
      </c>
      <c r="D108" s="1379">
        <f t="shared" si="24"/>
        <v>0</v>
      </c>
      <c r="E108" s="1379">
        <v>0</v>
      </c>
      <c r="F108" s="1379">
        <v>0</v>
      </c>
      <c r="G108" s="1379">
        <v>0</v>
      </c>
      <c r="H108" s="1379">
        <v>0</v>
      </c>
      <c r="I108" s="1379">
        <v>0</v>
      </c>
      <c r="J108" s="1379">
        <v>0</v>
      </c>
      <c r="K108" s="1379">
        <v>0</v>
      </c>
      <c r="L108" s="1379">
        <v>0</v>
      </c>
      <c r="M108" s="1379">
        <v>0</v>
      </c>
      <c r="N108" s="1379">
        <v>0</v>
      </c>
      <c r="O108" s="1379">
        <v>0</v>
      </c>
      <c r="P108" s="1379">
        <v>0</v>
      </c>
      <c r="Q108" s="1379" t="e">
        <f>#REF!</f>
        <v>#REF!</v>
      </c>
    </row>
    <row r="109" spans="1:17" s="184" customFormat="1" ht="13.5">
      <c r="A109" s="720" t="s">
        <v>507</v>
      </c>
      <c r="B109" s="340" t="s">
        <v>1803</v>
      </c>
      <c r="C109" s="1379" t="e">
        <f t="shared" si="23"/>
        <v>#REF!</v>
      </c>
      <c r="D109" s="1379">
        <f t="shared" si="24"/>
        <v>0</v>
      </c>
      <c r="E109" s="1379">
        <v>0</v>
      </c>
      <c r="F109" s="1379">
        <v>0</v>
      </c>
      <c r="G109" s="1379">
        <v>0</v>
      </c>
      <c r="H109" s="1379">
        <v>0</v>
      </c>
      <c r="I109" s="1379">
        <v>0</v>
      </c>
      <c r="J109" s="1379">
        <v>0</v>
      </c>
      <c r="K109" s="1379">
        <v>0</v>
      </c>
      <c r="L109" s="1379">
        <v>0</v>
      </c>
      <c r="M109" s="1379">
        <v>0</v>
      </c>
      <c r="N109" s="1379">
        <v>0</v>
      </c>
      <c r="O109" s="1379">
        <v>0</v>
      </c>
      <c r="P109" s="1379">
        <v>0</v>
      </c>
      <c r="Q109" s="1379" t="e">
        <f>#REF!</f>
        <v>#REF!</v>
      </c>
    </row>
    <row r="110" spans="1:17" s="184" customFormat="1" ht="13.5">
      <c r="A110" s="720" t="s">
        <v>507</v>
      </c>
      <c r="B110" s="340" t="s">
        <v>1799</v>
      </c>
      <c r="C110" s="1379" t="e">
        <f t="shared" si="23"/>
        <v>#REF!</v>
      </c>
      <c r="D110" s="1379">
        <f t="shared" si="24"/>
        <v>3000</v>
      </c>
      <c r="E110" s="1379">
        <v>0</v>
      </c>
      <c r="F110" s="1379">
        <v>0</v>
      </c>
      <c r="G110" s="1379">
        <v>3000</v>
      </c>
      <c r="H110" s="1379">
        <v>0</v>
      </c>
      <c r="I110" s="1379">
        <v>0</v>
      </c>
      <c r="J110" s="1379">
        <v>0</v>
      </c>
      <c r="K110" s="1379">
        <v>0</v>
      </c>
      <c r="L110" s="1379">
        <v>0</v>
      </c>
      <c r="M110" s="1379">
        <v>0</v>
      </c>
      <c r="N110" s="1379">
        <v>0</v>
      </c>
      <c r="O110" s="1379">
        <v>0</v>
      </c>
      <c r="P110" s="1379">
        <v>0</v>
      </c>
      <c r="Q110" s="1379" t="e">
        <f>#REF!</f>
        <v>#REF!</v>
      </c>
    </row>
    <row r="111" spans="1:17" s="184" customFormat="1" ht="12.75">
      <c r="A111" s="720" t="s">
        <v>507</v>
      </c>
      <c r="B111" s="729" t="s">
        <v>1040</v>
      </c>
      <c r="C111" s="1379">
        <f t="shared" si="23"/>
        <v>30000</v>
      </c>
      <c r="D111" s="1379">
        <f t="shared" si="24"/>
        <v>30000</v>
      </c>
      <c r="E111" s="1379">
        <v>30000</v>
      </c>
      <c r="F111" s="1379">
        <v>0</v>
      </c>
      <c r="G111" s="1379">
        <v>0</v>
      </c>
      <c r="H111" s="1379">
        <v>0</v>
      </c>
      <c r="I111" s="1379">
        <v>0</v>
      </c>
      <c r="J111" s="1379">
        <v>0</v>
      </c>
      <c r="K111" s="1379">
        <v>0</v>
      </c>
      <c r="L111" s="1379">
        <v>0</v>
      </c>
      <c r="M111" s="1379">
        <v>0</v>
      </c>
      <c r="N111" s="1379">
        <v>0</v>
      </c>
      <c r="O111" s="1379">
        <v>0</v>
      </c>
      <c r="P111" s="1379">
        <v>0</v>
      </c>
      <c r="Q111" s="1379">
        <v>0</v>
      </c>
    </row>
    <row r="112" spans="1:17" s="184" customFormat="1" ht="12.75">
      <c r="A112" s="720" t="s">
        <v>507</v>
      </c>
      <c r="B112" s="729" t="s">
        <v>1804</v>
      </c>
      <c r="C112" s="1379">
        <f t="shared" si="23"/>
        <v>337254</v>
      </c>
      <c r="D112" s="1379">
        <f>SUM(E112:P112)</f>
        <v>337254</v>
      </c>
      <c r="E112" s="1379">
        <f>12357</f>
        <v>12357</v>
      </c>
      <c r="F112" s="1379">
        <f>10489-134</f>
        <v>10355</v>
      </c>
      <c r="G112" s="1379">
        <v>2000</v>
      </c>
      <c r="H112" s="1379">
        <f>954708-760344</f>
        <v>194364</v>
      </c>
      <c r="I112" s="1379">
        <f>441658-360000</f>
        <v>81658</v>
      </c>
      <c r="J112" s="1379">
        <v>0</v>
      </c>
      <c r="K112" s="1379">
        <v>7000</v>
      </c>
      <c r="L112" s="1379">
        <v>4000</v>
      </c>
      <c r="M112" s="1379">
        <v>0</v>
      </c>
      <c r="N112" s="1379">
        <f>50000-10060-365-13345-13599</f>
        <v>12631</v>
      </c>
      <c r="O112" s="1379">
        <f>10000-3392</f>
        <v>6608</v>
      </c>
      <c r="P112" s="1379">
        <f>30000-5000+7886+8824-2677+877-27023-128-235+313+141-202-3535-2355+111-13-45-148-1000+490</f>
        <v>6281</v>
      </c>
      <c r="Q112" s="1379">
        <v>0</v>
      </c>
    </row>
    <row r="113" spans="1:17" s="120" customFormat="1" ht="24.95" customHeight="1">
      <c r="A113" s="721" t="s">
        <v>397</v>
      </c>
      <c r="B113" s="733" t="s">
        <v>628</v>
      </c>
      <c r="C113" s="1383" t="e">
        <f>#REF!</f>
        <v>#REF!</v>
      </c>
      <c r="D113" s="1383"/>
      <c r="E113" s="1383"/>
      <c r="F113" s="1383"/>
      <c r="G113" s="1383"/>
      <c r="H113" s="1383"/>
      <c r="I113" s="1383"/>
      <c r="J113" s="1383"/>
      <c r="K113" s="1383"/>
      <c r="L113" s="1383"/>
      <c r="M113" s="1383"/>
      <c r="N113" s="1383"/>
      <c r="O113" s="1383"/>
      <c r="P113" s="1383"/>
      <c r="Q113" s="1383"/>
    </row>
    <row r="114" spans="1:17" s="120" customFormat="1" ht="24.95" customHeight="1">
      <c r="A114" s="721" t="s">
        <v>401</v>
      </c>
      <c r="B114" s="733" t="s">
        <v>629</v>
      </c>
      <c r="C114" s="1383" t="e">
        <f>#REF!</f>
        <v>#REF!</v>
      </c>
      <c r="D114" s="1383"/>
      <c r="E114" s="1383"/>
      <c r="F114" s="1383"/>
      <c r="G114" s="1383"/>
      <c r="H114" s="1383"/>
      <c r="I114" s="1383"/>
      <c r="J114" s="1383"/>
      <c r="K114" s="1383"/>
      <c r="L114" s="1383"/>
      <c r="M114" s="1383"/>
      <c r="N114" s="1383"/>
      <c r="O114" s="1383"/>
      <c r="P114" s="1383"/>
      <c r="Q114" s="1383"/>
    </row>
    <row r="115" spans="1:17" s="120" customFormat="1" ht="24.95" customHeight="1">
      <c r="A115" s="721" t="s">
        <v>436</v>
      </c>
      <c r="B115" s="733" t="s">
        <v>630</v>
      </c>
      <c r="C115" s="1383" t="e">
        <f>#REF!</f>
        <v>#REF!</v>
      </c>
      <c r="D115" s="1383"/>
      <c r="E115" s="1383"/>
      <c r="F115" s="1383"/>
      <c r="G115" s="1383"/>
      <c r="H115" s="1383"/>
      <c r="I115" s="1383"/>
      <c r="J115" s="1383"/>
      <c r="K115" s="1383"/>
      <c r="L115" s="1383"/>
      <c r="M115" s="1383"/>
      <c r="N115" s="1383"/>
      <c r="O115" s="1383"/>
      <c r="P115" s="1383"/>
      <c r="Q115" s="1383"/>
    </row>
    <row r="116" spans="1:17" s="120" customFormat="1" ht="24.95" customHeight="1">
      <c r="A116" s="721" t="s">
        <v>631</v>
      </c>
      <c r="B116" s="733" t="s">
        <v>633</v>
      </c>
      <c r="C116" s="1383" t="e">
        <f>#REF!</f>
        <v>#REF!</v>
      </c>
      <c r="D116" s="1383"/>
      <c r="E116" s="1383"/>
      <c r="F116" s="1383"/>
      <c r="G116" s="1383"/>
      <c r="H116" s="1383"/>
      <c r="I116" s="1383"/>
      <c r="J116" s="1383"/>
      <c r="K116" s="1383"/>
      <c r="L116" s="1383"/>
      <c r="M116" s="1383"/>
      <c r="N116" s="1383"/>
      <c r="O116" s="1383"/>
      <c r="P116" s="1383"/>
      <c r="Q116" s="1383"/>
    </row>
    <row r="117" spans="1:17" s="120" customFormat="1" ht="24.95" customHeight="1">
      <c r="A117" s="721" t="s">
        <v>632</v>
      </c>
      <c r="B117" s="733" t="s">
        <v>640</v>
      </c>
      <c r="C117" s="1383" t="e">
        <f>#REF!</f>
        <v>#REF!</v>
      </c>
      <c r="D117" s="1383"/>
      <c r="E117" s="1383"/>
      <c r="F117" s="1383"/>
      <c r="G117" s="1383"/>
      <c r="H117" s="1383"/>
      <c r="I117" s="1383"/>
      <c r="J117" s="1383"/>
      <c r="K117" s="1383"/>
      <c r="L117" s="1383"/>
      <c r="M117" s="1383"/>
      <c r="N117" s="1383"/>
      <c r="O117" s="1383"/>
      <c r="P117" s="1383"/>
      <c r="Q117" s="1383"/>
    </row>
    <row r="118" spans="1:17" s="120" customFormat="1" ht="24.95" customHeight="1">
      <c r="A118" s="721" t="s">
        <v>634</v>
      </c>
      <c r="B118" s="733" t="s">
        <v>639</v>
      </c>
      <c r="C118" s="1383" t="e">
        <f>#REF!</f>
        <v>#REF!</v>
      </c>
      <c r="D118" s="1384"/>
      <c r="E118" s="1384"/>
      <c r="F118" s="1384"/>
      <c r="G118" s="1384"/>
      <c r="H118" s="1384"/>
      <c r="I118" s="1384"/>
      <c r="J118" s="1384"/>
      <c r="K118" s="1384"/>
      <c r="L118" s="1384"/>
      <c r="M118" s="1384"/>
      <c r="N118" s="1384"/>
      <c r="O118" s="1384"/>
      <c r="P118" s="1384"/>
      <c r="Q118" s="1384"/>
    </row>
    <row r="119" spans="1:17" s="120" customFormat="1" ht="24.95" customHeight="1">
      <c r="A119" s="721" t="s">
        <v>384</v>
      </c>
      <c r="B119" s="733" t="s">
        <v>1154</v>
      </c>
      <c r="C119" s="1383" t="e">
        <f>#REF!</f>
        <v>#REF!</v>
      </c>
      <c r="D119" s="1384"/>
      <c r="E119" s="1384"/>
      <c r="F119" s="1384"/>
      <c r="G119" s="1384"/>
      <c r="H119" s="1384"/>
      <c r="I119" s="1384"/>
      <c r="J119" s="1384"/>
      <c r="K119" s="1384"/>
      <c r="L119" s="1384"/>
      <c r="M119" s="1384"/>
      <c r="N119" s="1384"/>
      <c r="O119" s="1384"/>
      <c r="P119" s="1384"/>
      <c r="Q119" s="1384"/>
    </row>
    <row r="120" spans="1:17" s="120" customFormat="1" ht="24.95" customHeight="1">
      <c r="A120" s="721" t="s">
        <v>637</v>
      </c>
      <c r="B120" s="733" t="s">
        <v>635</v>
      </c>
      <c r="C120" s="1383" t="e">
        <f>#REF!</f>
        <v>#REF!</v>
      </c>
      <c r="D120" s="1384"/>
      <c r="E120" s="1384"/>
      <c r="F120" s="1384"/>
      <c r="G120" s="1384"/>
      <c r="H120" s="1384"/>
      <c r="I120" s="1384"/>
      <c r="J120" s="1384"/>
      <c r="K120" s="1384"/>
      <c r="L120" s="1384"/>
      <c r="M120" s="1384"/>
      <c r="N120" s="1384"/>
      <c r="O120" s="1384"/>
      <c r="P120" s="1384"/>
      <c r="Q120" s="1384"/>
    </row>
    <row r="121" spans="1:17" s="120" customFormat="1" ht="24.95" customHeight="1">
      <c r="A121" s="721" t="s">
        <v>638</v>
      </c>
      <c r="B121" s="733" t="s">
        <v>1805</v>
      </c>
      <c r="C121" s="1383" t="e">
        <f>#REF!</f>
        <v>#REF!</v>
      </c>
      <c r="D121" s="1384"/>
      <c r="E121" s="1384"/>
      <c r="F121" s="1384"/>
      <c r="G121" s="1384"/>
      <c r="H121" s="1384"/>
      <c r="I121" s="1384"/>
      <c r="J121" s="1384"/>
      <c r="K121" s="1384"/>
      <c r="L121" s="1384"/>
      <c r="M121" s="1384"/>
      <c r="N121" s="1384"/>
      <c r="O121" s="1384"/>
      <c r="P121" s="1384"/>
      <c r="Q121" s="1384"/>
    </row>
    <row r="122" spans="1:17" ht="24.95" customHeight="1">
      <c r="A122" s="721" t="s">
        <v>804</v>
      </c>
      <c r="B122" s="733" t="s">
        <v>636</v>
      </c>
      <c r="C122" s="1383" t="e">
        <f>#REF!</f>
        <v>#REF!</v>
      </c>
      <c r="D122" s="1384"/>
      <c r="E122" s="1384"/>
      <c r="F122" s="1384"/>
      <c r="G122" s="1384"/>
      <c r="H122" s="1384"/>
      <c r="I122" s="1384"/>
      <c r="J122" s="1384"/>
      <c r="K122" s="1384"/>
      <c r="L122" s="1384"/>
      <c r="M122" s="1384"/>
      <c r="N122" s="1384"/>
      <c r="O122" s="1384"/>
      <c r="P122" s="1384"/>
      <c r="Q122" s="1384"/>
    </row>
    <row r="123" spans="1:17" ht="15.95" customHeight="1">
      <c r="A123" s="724" t="s">
        <v>1853</v>
      </c>
      <c r="B123" s="734" t="s">
        <v>1153</v>
      </c>
      <c r="C123" s="1385" t="e">
        <f>#REF!</f>
        <v>#REF!</v>
      </c>
      <c r="D123" s="1386"/>
      <c r="E123" s="1386"/>
      <c r="F123" s="1386"/>
      <c r="G123" s="1386"/>
      <c r="H123" s="1386"/>
      <c r="I123" s="1386"/>
      <c r="J123" s="1386"/>
      <c r="K123" s="1386"/>
      <c r="L123" s="1386"/>
      <c r="M123" s="1386"/>
      <c r="N123" s="1386"/>
      <c r="O123" s="1386"/>
      <c r="P123" s="1386"/>
      <c r="Q123" s="1386"/>
    </row>
    <row r="124" spans="1:17" ht="15.95" customHeight="1">
      <c r="E124" s="1379">
        <f>215162</f>
        <v>215162</v>
      </c>
      <c r="F124" s="59">
        <v>148700</v>
      </c>
      <c r="G124" s="1139">
        <f>+F124/E124</f>
        <v>0.6911071657634712</v>
      </c>
      <c r="H124" s="1396">
        <v>4090257</v>
      </c>
    </row>
    <row r="125" spans="1:17" ht="15.95" customHeight="1">
      <c r="E125" s="1379">
        <f>195279</f>
        <v>195279</v>
      </c>
      <c r="F125" s="59">
        <v>169098</v>
      </c>
      <c r="G125" s="1139">
        <f>+F125/E125</f>
        <v>0.86593028436237385</v>
      </c>
      <c r="H125" s="1396" t="e">
        <f>H124-#REF!</f>
        <v>#REF!</v>
      </c>
    </row>
    <row r="126" spans="1:17" ht="15.95" customHeight="1">
      <c r="E126" s="59">
        <f>SUM(E124:E125)</f>
        <v>410441</v>
      </c>
      <c r="F126" s="59">
        <f>SUM(F124:F125)</f>
        <v>317798</v>
      </c>
      <c r="G126" s="1139">
        <f>+F126/E126</f>
        <v>0.77428424548229835</v>
      </c>
      <c r="H126" s="1049" t="e">
        <f>+H125-982634</f>
        <v>#REF!</v>
      </c>
    </row>
  </sheetData>
  <customSheetViews>
    <customSheetView guid="{88621519-296E-4458-B04E-813E881018FE}" fitToPage="1" hiddenColumns="1" state="hidden">
      <pane xSplit="10" ySplit="11" topLeftCell="P12" activePane="bottomRight" state="frozen"/>
      <selection pane="bottomRight" activeCell="C4" sqref="C4:C7"/>
      <pageMargins left="0" right="0" top="0.39370078740157483" bottom="0.19685039370078741" header="0" footer="0"/>
      <printOptions horizontalCentered="1"/>
      <pageSetup paperSize="9" scale="56" fitToHeight="2" orientation="landscape" r:id="rId1"/>
      <headerFooter alignWithMargins="0">
        <oddHeader>&amp;R&amp;A</oddHeader>
      </headerFooter>
    </customSheetView>
  </customSheetViews>
  <mergeCells count="21">
    <mergeCell ref="A1:Q1"/>
    <mergeCell ref="C3:Q3"/>
    <mergeCell ref="Q4:Q7"/>
    <mergeCell ref="D5:D7"/>
    <mergeCell ref="E5:P5"/>
    <mergeCell ref="I6:I7"/>
    <mergeCell ref="J6:J7"/>
    <mergeCell ref="L6:L7"/>
    <mergeCell ref="M6:M7"/>
    <mergeCell ref="P6:P7"/>
    <mergeCell ref="O6:O7"/>
    <mergeCell ref="C4:C7"/>
    <mergeCell ref="A3:A7"/>
    <mergeCell ref="G6:G7"/>
    <mergeCell ref="B3:B7"/>
    <mergeCell ref="D4:P4"/>
    <mergeCell ref="E6:E7"/>
    <mergeCell ref="N6:N7"/>
    <mergeCell ref="F6:F7"/>
    <mergeCell ref="K6:K7"/>
    <mergeCell ref="H6:H7"/>
  </mergeCells>
  <phoneticPr fontId="5" type="noConversion"/>
  <printOptions horizontalCentered="1"/>
  <pageMargins left="0" right="0" top="0.39370078740157483" bottom="0.19685039370078741" header="0" footer="0"/>
  <pageSetup paperSize="9" scale="56" fitToHeight="2" orientation="landscape" r:id="rId2"/>
  <headerFooter alignWithMargins="0">
    <oddHeader>&amp;R&amp;A</oddHeader>
  </headerFooter>
  <drawing r:id="rId3"/>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FF00"/>
    <pageSetUpPr fitToPage="1"/>
  </sheetPr>
  <dimension ref="A1:I21"/>
  <sheetViews>
    <sheetView topLeftCell="A3" workbookViewId="0">
      <selection activeCell="I4" sqref="I4:I6"/>
    </sheetView>
  </sheetViews>
  <sheetFormatPr defaultColWidth="9" defaultRowHeight="13.5"/>
  <cols>
    <col min="1" max="1" width="6" style="49" customWidth="1"/>
    <col min="2" max="2" width="41.625" style="49" customWidth="1"/>
    <col min="3" max="3" width="14.125" style="49" customWidth="1"/>
    <col min="4" max="4" width="14.5" style="49" customWidth="1"/>
    <col min="5" max="5" width="13.875" style="49" customWidth="1"/>
    <col min="6" max="7" width="9" style="49"/>
    <col min="8" max="8" width="15.625" style="49" bestFit="1" customWidth="1"/>
    <col min="9" max="16384" width="9" style="49"/>
  </cols>
  <sheetData>
    <row r="1" spans="1:9" ht="69.75" hidden="1" customHeight="1">
      <c r="A1" s="1713" t="s">
        <v>32</v>
      </c>
      <c r="B1" s="1713"/>
      <c r="C1" s="1713"/>
      <c r="D1" s="1713"/>
      <c r="E1" s="1713"/>
      <c r="F1" s="48"/>
      <c r="G1" s="48"/>
      <c r="H1" s="48"/>
      <c r="I1" s="48"/>
    </row>
    <row r="2" spans="1:9" hidden="1"/>
    <row r="3" spans="1:9" ht="62.25" customHeight="1">
      <c r="A3" s="1714" t="s">
        <v>1832</v>
      </c>
      <c r="B3" s="1715"/>
      <c r="C3" s="1715"/>
      <c r="D3" s="1715"/>
      <c r="E3" s="1715"/>
    </row>
    <row r="4" spans="1:9">
      <c r="A4" s="341"/>
      <c r="B4" s="341"/>
      <c r="C4" s="341"/>
      <c r="D4" s="341"/>
      <c r="E4" s="342" t="s">
        <v>463</v>
      </c>
    </row>
    <row r="5" spans="1:9" ht="12.75" customHeight="1">
      <c r="A5" s="1703" t="s">
        <v>466</v>
      </c>
      <c r="B5" s="1703" t="s">
        <v>33</v>
      </c>
      <c r="C5" s="1703" t="s">
        <v>1421</v>
      </c>
      <c r="D5" s="1703" t="s">
        <v>34</v>
      </c>
      <c r="E5" s="1703"/>
    </row>
    <row r="6" spans="1:9" ht="27">
      <c r="A6" s="1703"/>
      <c r="B6" s="1703"/>
      <c r="C6" s="1703"/>
      <c r="D6" s="343" t="s">
        <v>445</v>
      </c>
      <c r="E6" s="343" t="s">
        <v>35</v>
      </c>
    </row>
    <row r="7" spans="1:9">
      <c r="A7" s="344"/>
      <c r="B7" s="344" t="s">
        <v>1801</v>
      </c>
      <c r="C7" s="345">
        <f>SUM(C8,C16)</f>
        <v>1213473</v>
      </c>
      <c r="D7" s="345">
        <f>SUM(D8,D16)</f>
        <v>1127000</v>
      </c>
      <c r="E7" s="345">
        <f>SUM(E8,E16)</f>
        <v>86473</v>
      </c>
    </row>
    <row r="8" spans="1:9" ht="27">
      <c r="A8" s="346" t="s">
        <v>384</v>
      </c>
      <c r="B8" s="347" t="s">
        <v>1802</v>
      </c>
      <c r="C8" s="345">
        <f>SUM(C9,C11)</f>
        <v>1127000</v>
      </c>
      <c r="D8" s="345">
        <f>SUM(D9,D11)</f>
        <v>1127000</v>
      </c>
      <c r="E8" s="345">
        <f>SUM(E9,E11)</f>
        <v>0</v>
      </c>
    </row>
    <row r="9" spans="1:9" ht="27">
      <c r="A9" s="346">
        <v>1</v>
      </c>
      <c r="B9" s="351" t="s">
        <v>1303</v>
      </c>
      <c r="C9" s="349">
        <f>SUM(D9:E9)</f>
        <v>497000</v>
      </c>
      <c r="D9" s="349">
        <f>497000</f>
        <v>497000</v>
      </c>
      <c r="E9" s="349"/>
    </row>
    <row r="10" spans="1:9" ht="40.5">
      <c r="A10" s="487"/>
      <c r="B10" s="488" t="s">
        <v>813</v>
      </c>
      <c r="C10" s="489">
        <f>SUM(D10:E10)</f>
        <v>0</v>
      </c>
      <c r="D10" s="489"/>
      <c r="E10" s="489"/>
    </row>
    <row r="11" spans="1:9" ht="27">
      <c r="A11" s="352">
        <v>2</v>
      </c>
      <c r="B11" s="351" t="s">
        <v>1302</v>
      </c>
      <c r="C11" s="349">
        <f>SUM(C12,C15)</f>
        <v>630000</v>
      </c>
      <c r="D11" s="349">
        <f>SUM(D12,D15)</f>
        <v>630000</v>
      </c>
      <c r="E11" s="349">
        <f>SUM(E12,E15)</f>
        <v>0</v>
      </c>
    </row>
    <row r="12" spans="1:9">
      <c r="A12" s="348" t="s">
        <v>407</v>
      </c>
      <c r="B12" s="340" t="s">
        <v>1300</v>
      </c>
      <c r="C12" s="338">
        <f>SUM(D12:E12)</f>
        <v>630000</v>
      </c>
      <c r="D12" s="338">
        <f>630000</f>
        <v>630000</v>
      </c>
      <c r="E12" s="338">
        <v>0</v>
      </c>
      <c r="H12" s="1054"/>
    </row>
    <row r="13" spans="1:9" ht="27">
      <c r="A13" s="1014"/>
      <c r="B13" s="488" t="s">
        <v>1795</v>
      </c>
      <c r="C13" s="489">
        <f>SUM(D13:E13)</f>
        <v>150000</v>
      </c>
      <c r="D13" s="489">
        <f>150000</f>
        <v>150000</v>
      </c>
      <c r="E13" s="489"/>
      <c r="H13" s="1054"/>
    </row>
    <row r="14" spans="1:9" ht="40.5">
      <c r="A14" s="487"/>
      <c r="B14" s="488" t="s">
        <v>1301</v>
      </c>
      <c r="C14" s="489">
        <f>SUM(D14:E14)</f>
        <v>0</v>
      </c>
      <c r="D14" s="489"/>
      <c r="E14" s="489"/>
    </row>
    <row r="15" spans="1:9">
      <c r="A15" s="348" t="s">
        <v>408</v>
      </c>
      <c r="B15" s="340" t="s">
        <v>646</v>
      </c>
      <c r="C15" s="338">
        <f>SUM(D15:E15)</f>
        <v>0</v>
      </c>
      <c r="D15" s="338">
        <v>0</v>
      </c>
      <c r="E15" s="338"/>
    </row>
    <row r="16" spans="1:9" ht="27">
      <c r="A16" s="346" t="s">
        <v>396</v>
      </c>
      <c r="B16" s="347" t="s">
        <v>611</v>
      </c>
      <c r="C16" s="345">
        <f>SUM(C17:C21)</f>
        <v>86473</v>
      </c>
      <c r="D16" s="345">
        <f>SUM(D17:D21)</f>
        <v>0</v>
      </c>
      <c r="E16" s="345">
        <f>SUM(E17:E21)</f>
        <v>86473</v>
      </c>
    </row>
    <row r="17" spans="1:5">
      <c r="A17" s="339">
        <v>1</v>
      </c>
      <c r="B17" s="340" t="s">
        <v>1800</v>
      </c>
      <c r="C17" s="338">
        <f>SUM(D17:E17)</f>
        <v>3000</v>
      </c>
      <c r="D17" s="338"/>
      <c r="E17" s="338">
        <v>3000</v>
      </c>
    </row>
    <row r="18" spans="1:5">
      <c r="A18" s="339">
        <v>2</v>
      </c>
      <c r="B18" s="340" t="s">
        <v>1799</v>
      </c>
      <c r="C18" s="338">
        <f>SUM(D18:E18)</f>
        <v>3000</v>
      </c>
      <c r="D18" s="338"/>
      <c r="E18" s="338">
        <v>3000</v>
      </c>
    </row>
    <row r="19" spans="1:5" ht="27">
      <c r="A19" s="339">
        <v>3</v>
      </c>
      <c r="B19" s="340" t="s">
        <v>1054</v>
      </c>
      <c r="C19" s="338">
        <f>SUM(D19:E19)</f>
        <v>1500</v>
      </c>
      <c r="D19" s="338"/>
      <c r="E19" s="338">
        <v>1500</v>
      </c>
    </row>
    <row r="20" spans="1:5" ht="27">
      <c r="A20" s="339">
        <v>4</v>
      </c>
      <c r="B20" s="340" t="s">
        <v>649</v>
      </c>
      <c r="C20" s="338">
        <f>SUM(D20:E20)</f>
        <v>33500</v>
      </c>
      <c r="D20" s="338"/>
      <c r="E20" s="338">
        <f>33500</f>
        <v>33500</v>
      </c>
    </row>
    <row r="21" spans="1:5" ht="27">
      <c r="A21" s="1400">
        <v>5</v>
      </c>
      <c r="B21" s="1401" t="s">
        <v>812</v>
      </c>
      <c r="C21" s="1402">
        <f>SUM(D21:E21)</f>
        <v>45473</v>
      </c>
      <c r="D21" s="1402"/>
      <c r="E21" s="1402">
        <f>45473</f>
        <v>45473</v>
      </c>
    </row>
  </sheetData>
  <customSheetViews>
    <customSheetView guid="{88621519-296E-4458-B04E-813E881018FE}" fitToPage="1" hiddenRows="1" state="hidden" topLeftCell="A12">
      <selection activeCell="C5" sqref="C5:C6"/>
      <pageMargins left="0" right="0" top="0.59055118110236227" bottom="0.39370078740157483" header="0.19685039370078741" footer="0.19685039370078741"/>
      <printOptions horizontalCentered="1"/>
      <pageSetup paperSize="9" orientation="portrait" r:id="rId1"/>
      <headerFooter alignWithMargins="0">
        <oddHeader>&amp;R&amp;A</oddHeader>
      </headerFooter>
    </customSheetView>
  </customSheetViews>
  <mergeCells count="6">
    <mergeCell ref="A1:E1"/>
    <mergeCell ref="A3:E3"/>
    <mergeCell ref="A5:A6"/>
    <mergeCell ref="B5:B6"/>
    <mergeCell ref="C5:C6"/>
    <mergeCell ref="D5:E5"/>
  </mergeCells>
  <phoneticPr fontId="5" type="noConversion"/>
  <printOptions horizontalCentered="1"/>
  <pageMargins left="0" right="0" top="0.59055118110236227" bottom="0.39370078740157483" header="0.19685039370078741" footer="0.19685039370078741"/>
  <pageSetup paperSize="9" scale="68" orientation="portrait" r:id="rId2"/>
  <headerFooter alignWithMargins="0">
    <oddHeader>&amp;R&amp;A</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FFFF00"/>
    <pageSetUpPr fitToPage="1"/>
  </sheetPr>
  <dimension ref="A1:T21"/>
  <sheetViews>
    <sheetView zoomScale="90" workbookViewId="0">
      <pane xSplit="4" ySplit="7" topLeftCell="E8" activePane="bottomRight" state="frozen"/>
      <selection activeCell="I4" sqref="I4:I6"/>
      <selection pane="topRight" activeCell="I4" sqref="I4:I6"/>
      <selection pane="bottomLeft" activeCell="I4" sqref="I4:I6"/>
      <selection pane="bottomRight" activeCell="I4" sqref="I4:I6"/>
    </sheetView>
  </sheetViews>
  <sheetFormatPr defaultColWidth="9" defaultRowHeight="15.75"/>
  <cols>
    <col min="1" max="1" width="3.625" style="2" customWidth="1"/>
    <col min="2" max="2" width="12.125" style="30" customWidth="1"/>
    <col min="3" max="3" width="9.125" style="30" customWidth="1"/>
    <col min="4" max="4" width="11.625" style="30" customWidth="1"/>
    <col min="5" max="12" width="9.125" style="30" customWidth="1"/>
    <col min="13" max="13" width="12.5" style="30" customWidth="1"/>
    <col min="14" max="16384" width="9" style="30"/>
  </cols>
  <sheetData>
    <row r="1" spans="1:20" ht="34.35" customHeight="1">
      <c r="A1" s="1719" t="s">
        <v>1833</v>
      </c>
      <c r="B1" s="1719"/>
      <c r="C1" s="1719"/>
      <c r="D1" s="1719"/>
      <c r="E1" s="1719"/>
      <c r="F1" s="1719"/>
      <c r="G1" s="1719"/>
      <c r="H1" s="1719"/>
      <c r="I1" s="1719"/>
      <c r="J1" s="1719"/>
      <c r="K1" s="1719"/>
      <c r="L1" s="1719"/>
      <c r="M1" s="1719"/>
      <c r="N1" s="1719"/>
      <c r="O1" s="1719"/>
      <c r="P1" s="1719"/>
      <c r="Q1" s="1719"/>
      <c r="R1" s="1719"/>
      <c r="S1" s="1719"/>
      <c r="T1" s="1719"/>
    </row>
    <row r="2" spans="1:20" ht="17.25" customHeight="1">
      <c r="T2" s="116" t="s">
        <v>463</v>
      </c>
    </row>
    <row r="3" spans="1:20" s="10" customFormat="1" ht="16.5" customHeight="1">
      <c r="A3" s="1575" t="s">
        <v>466</v>
      </c>
      <c r="B3" s="1575" t="s">
        <v>1252</v>
      </c>
      <c r="C3" s="1575" t="s">
        <v>1418</v>
      </c>
      <c r="D3" s="1575" t="s">
        <v>1253</v>
      </c>
      <c r="E3" s="1575"/>
      <c r="F3" s="1575"/>
      <c r="G3" s="1575"/>
      <c r="H3" s="1575"/>
      <c r="I3" s="1575"/>
      <c r="J3" s="1575"/>
      <c r="K3" s="1575"/>
      <c r="L3" s="1575"/>
      <c r="M3" s="1575" t="s">
        <v>1420</v>
      </c>
      <c r="N3" s="1687" t="s">
        <v>1419</v>
      </c>
      <c r="O3" s="1687"/>
      <c r="P3" s="1687"/>
      <c r="Q3" s="1687"/>
      <c r="R3" s="1687"/>
      <c r="S3" s="1687"/>
      <c r="T3" s="1687"/>
    </row>
    <row r="4" spans="1:20" s="10" customFormat="1" ht="15.75" customHeight="1">
      <c r="A4" s="1575"/>
      <c r="B4" s="1575"/>
      <c r="C4" s="1575"/>
      <c r="D4" s="1538" t="s">
        <v>18</v>
      </c>
      <c r="E4" s="1575" t="s">
        <v>19</v>
      </c>
      <c r="F4" s="1538" t="s">
        <v>21</v>
      </c>
      <c r="G4" s="1538"/>
      <c r="H4" s="1575" t="s">
        <v>20</v>
      </c>
      <c r="I4" s="1575" t="s">
        <v>21</v>
      </c>
      <c r="J4" s="1575"/>
      <c r="K4" s="1575"/>
      <c r="L4" s="1575"/>
      <c r="M4" s="1575"/>
      <c r="N4" s="1687" t="s">
        <v>224</v>
      </c>
      <c r="O4" s="1687"/>
      <c r="P4" s="1687"/>
      <c r="Q4" s="1687" t="s">
        <v>433</v>
      </c>
      <c r="R4" s="1687"/>
      <c r="S4" s="1687"/>
      <c r="T4" s="1575" t="s">
        <v>446</v>
      </c>
    </row>
    <row r="5" spans="1:20" s="10" customFormat="1" ht="15.75" customHeight="1">
      <c r="A5" s="1575"/>
      <c r="B5" s="1575"/>
      <c r="C5" s="1575"/>
      <c r="D5" s="1698"/>
      <c r="E5" s="1575"/>
      <c r="F5" s="1539"/>
      <c r="G5" s="1539"/>
      <c r="H5" s="1575"/>
      <c r="I5" s="1575" t="s">
        <v>479</v>
      </c>
      <c r="J5" s="1575" t="s">
        <v>22</v>
      </c>
      <c r="K5" s="1575"/>
      <c r="L5" s="1575"/>
      <c r="M5" s="1575"/>
      <c r="N5" s="1575" t="s">
        <v>377</v>
      </c>
      <c r="O5" s="1575" t="s">
        <v>21</v>
      </c>
      <c r="P5" s="1575"/>
      <c r="Q5" s="1575" t="s">
        <v>377</v>
      </c>
      <c r="R5" s="1687" t="s">
        <v>21</v>
      </c>
      <c r="S5" s="1687"/>
      <c r="T5" s="1575"/>
    </row>
    <row r="6" spans="1:20" s="10" customFormat="1" ht="162" customHeight="1">
      <c r="A6" s="1575"/>
      <c r="B6" s="1575"/>
      <c r="C6" s="1575"/>
      <c r="D6" s="1539"/>
      <c r="E6" s="1575"/>
      <c r="F6" s="1416" t="s">
        <v>306</v>
      </c>
      <c r="G6" s="1416" t="s">
        <v>307</v>
      </c>
      <c r="H6" s="1575"/>
      <c r="I6" s="1575"/>
      <c r="J6" s="1575"/>
      <c r="K6" s="1417" t="s">
        <v>1788</v>
      </c>
      <c r="L6" s="1417" t="s">
        <v>1787</v>
      </c>
      <c r="M6" s="1575"/>
      <c r="N6" s="1575"/>
      <c r="O6" s="1416" t="s">
        <v>586</v>
      </c>
      <c r="P6" s="1416" t="s">
        <v>587</v>
      </c>
      <c r="Q6" s="1575"/>
      <c r="R6" s="1416" t="s">
        <v>16</v>
      </c>
      <c r="S6" s="1416" t="s">
        <v>350</v>
      </c>
      <c r="T6" s="1575"/>
    </row>
    <row r="7" spans="1:20" s="10" customFormat="1">
      <c r="A7" s="1464">
        <v>1</v>
      </c>
      <c r="B7" s="1464">
        <v>2</v>
      </c>
      <c r="C7" s="1464">
        <v>3</v>
      </c>
      <c r="D7" s="1464" t="s">
        <v>1856</v>
      </c>
      <c r="E7" s="1464" t="s">
        <v>1857</v>
      </c>
      <c r="F7" s="1464">
        <v>6</v>
      </c>
      <c r="G7" s="1464">
        <v>7</v>
      </c>
      <c r="H7" s="1464" t="s">
        <v>544</v>
      </c>
      <c r="I7" s="1464">
        <v>9</v>
      </c>
      <c r="J7" s="1464" t="s">
        <v>1786</v>
      </c>
      <c r="K7" s="1464">
        <v>11</v>
      </c>
      <c r="L7" s="1464">
        <v>12</v>
      </c>
      <c r="M7" s="1464" t="s">
        <v>1858</v>
      </c>
      <c r="N7" s="1464" t="s">
        <v>1859</v>
      </c>
      <c r="O7" s="1464">
        <v>15</v>
      </c>
      <c r="P7" s="1464">
        <v>16</v>
      </c>
      <c r="Q7" s="1464" t="s">
        <v>1860</v>
      </c>
      <c r="R7" s="1464">
        <v>18</v>
      </c>
      <c r="S7" s="1464">
        <v>19</v>
      </c>
      <c r="T7" s="1464">
        <v>20</v>
      </c>
    </row>
    <row r="8" spans="1:20" ht="24.95" customHeight="1">
      <c r="A8" s="71">
        <v>1</v>
      </c>
      <c r="B8" s="123" t="s">
        <v>23</v>
      </c>
      <c r="C8" s="325" t="e">
        <f>#REF!</f>
        <v>#REF!</v>
      </c>
      <c r="D8" s="325" t="e">
        <f>SUM(E8,H8)</f>
        <v>#REF!</v>
      </c>
      <c r="E8" s="325" t="e">
        <f>#REF!</f>
        <v>#REF!</v>
      </c>
      <c r="F8" s="325" t="e">
        <f>E8-G8</f>
        <v>#REF!</v>
      </c>
      <c r="G8" s="325" t="e">
        <f>#REF!+#REF!+#REF!</f>
        <v>#REF!</v>
      </c>
      <c r="H8" s="325" t="e">
        <f>SUM(I8:J8)</f>
        <v>#REF!</v>
      </c>
      <c r="I8" s="328" t="e">
        <f>#REF!</f>
        <v>#REF!</v>
      </c>
      <c r="J8" s="1465" t="e">
        <f t="shared" ref="J8:J19" si="0">SUM(K8:L8)</f>
        <v>#REF!</v>
      </c>
      <c r="K8" s="325" t="e">
        <f>#REF!</f>
        <v>#REF!</v>
      </c>
      <c r="L8" s="325" t="e">
        <f>#REF!</f>
        <v>#REF!</v>
      </c>
      <c r="M8" s="328" t="e">
        <f>#REF!</f>
        <v>#REF!</v>
      </c>
      <c r="N8" s="325" t="e">
        <f>O8+P8</f>
        <v>#REF!</v>
      </c>
      <c r="O8" s="325" t="e">
        <f>#REF!</f>
        <v>#REF!</v>
      </c>
      <c r="P8" s="325" t="e">
        <f>#REF!</f>
        <v>#REF!</v>
      </c>
      <c r="Q8" s="325" t="e">
        <f t="shared" ref="Q8:Q19" si="1">SUM(R8:S8)</f>
        <v>#REF!</v>
      </c>
      <c r="R8" s="325" t="e">
        <f>#REF!</f>
        <v>#REF!</v>
      </c>
      <c r="S8" s="325" t="e">
        <f>#REF!</f>
        <v>#REF!</v>
      </c>
      <c r="T8" s="325" t="e">
        <f>#REF!</f>
        <v>#REF!</v>
      </c>
    </row>
    <row r="9" spans="1:20" ht="24.95" customHeight="1">
      <c r="A9" s="71">
        <v>2</v>
      </c>
      <c r="B9" s="169" t="s">
        <v>1247</v>
      </c>
      <c r="C9" s="325" t="e">
        <f>#REF!</f>
        <v>#REF!</v>
      </c>
      <c r="D9" s="325" t="e">
        <f t="shared" ref="D9:D19" si="2">SUM(E9,H9)</f>
        <v>#REF!</v>
      </c>
      <c r="E9" s="325" t="e">
        <f>#REF!</f>
        <v>#REF!</v>
      </c>
      <c r="F9" s="325" t="e">
        <f t="shared" ref="F9:F19" si="3">E9-G9</f>
        <v>#REF!</v>
      </c>
      <c r="G9" s="325" t="e">
        <f>#REF!+#REF!+#REF!</f>
        <v>#REF!</v>
      </c>
      <c r="H9" s="325" t="e">
        <f t="shared" ref="H9:H19" si="4">SUM(I9:J9)</f>
        <v>#REF!</v>
      </c>
      <c r="I9" s="328" t="e">
        <f>#REF!</f>
        <v>#REF!</v>
      </c>
      <c r="J9" s="325" t="e">
        <f t="shared" si="0"/>
        <v>#REF!</v>
      </c>
      <c r="K9" s="325" t="e">
        <f>#REF!</f>
        <v>#REF!</v>
      </c>
      <c r="L9" s="325" t="e">
        <f>#REF!</f>
        <v>#REF!</v>
      </c>
      <c r="M9" s="328" t="e">
        <f>#REF!</f>
        <v>#REF!</v>
      </c>
      <c r="N9" s="325" t="e">
        <f t="shared" ref="N9:N19" si="5">O9+P9</f>
        <v>#REF!</v>
      </c>
      <c r="O9" s="325" t="e">
        <f>#REF!</f>
        <v>#REF!</v>
      </c>
      <c r="P9" s="325" t="e">
        <f>#REF!</f>
        <v>#REF!</v>
      </c>
      <c r="Q9" s="325" t="e">
        <f t="shared" si="1"/>
        <v>#REF!</v>
      </c>
      <c r="R9" s="325" t="e">
        <f>#REF!</f>
        <v>#REF!</v>
      </c>
      <c r="S9" s="325" t="e">
        <f>#REF!</f>
        <v>#REF!</v>
      </c>
      <c r="T9" s="325" t="e">
        <f>#REF!</f>
        <v>#REF!</v>
      </c>
    </row>
    <row r="10" spans="1:20" ht="24.95" customHeight="1">
      <c r="A10" s="71">
        <v>3</v>
      </c>
      <c r="B10" s="123" t="s">
        <v>24</v>
      </c>
      <c r="C10" s="325" t="e">
        <f>#REF!</f>
        <v>#REF!</v>
      </c>
      <c r="D10" s="325" t="e">
        <f t="shared" si="2"/>
        <v>#REF!</v>
      </c>
      <c r="E10" s="325" t="e">
        <f>#REF!</f>
        <v>#REF!</v>
      </c>
      <c r="F10" s="325" t="e">
        <f t="shared" si="3"/>
        <v>#REF!</v>
      </c>
      <c r="G10" s="325" t="e">
        <f>#REF!+#REF!+#REF!</f>
        <v>#REF!</v>
      </c>
      <c r="H10" s="325" t="e">
        <f t="shared" si="4"/>
        <v>#REF!</v>
      </c>
      <c r="I10" s="328" t="e">
        <f>#REF!</f>
        <v>#REF!</v>
      </c>
      <c r="J10" s="325" t="e">
        <f t="shared" si="0"/>
        <v>#REF!</v>
      </c>
      <c r="K10" s="325" t="e">
        <f>#REF!</f>
        <v>#REF!</v>
      </c>
      <c r="L10" s="325" t="e">
        <f>#REF!</f>
        <v>#REF!</v>
      </c>
      <c r="M10" s="328" t="e">
        <f>#REF!</f>
        <v>#REF!</v>
      </c>
      <c r="N10" s="325" t="e">
        <f t="shared" si="5"/>
        <v>#REF!</v>
      </c>
      <c r="O10" s="325" t="e">
        <f>#REF!</f>
        <v>#REF!</v>
      </c>
      <c r="P10" s="325" t="e">
        <f>#REF!</f>
        <v>#REF!</v>
      </c>
      <c r="Q10" s="325" t="e">
        <f t="shared" si="1"/>
        <v>#REF!</v>
      </c>
      <c r="R10" s="325" t="e">
        <f>#REF!</f>
        <v>#REF!</v>
      </c>
      <c r="S10" s="325" t="e">
        <f>#REF!</f>
        <v>#REF!</v>
      </c>
      <c r="T10" s="325" t="e">
        <f>#REF!</f>
        <v>#REF!</v>
      </c>
    </row>
    <row r="11" spans="1:20" ht="24.95" customHeight="1">
      <c r="A11" s="71">
        <v>4</v>
      </c>
      <c r="B11" s="123" t="s">
        <v>5</v>
      </c>
      <c r="C11" s="325" t="e">
        <f>#REF!</f>
        <v>#REF!</v>
      </c>
      <c r="D11" s="325" t="e">
        <f t="shared" si="2"/>
        <v>#REF!</v>
      </c>
      <c r="E11" s="325" t="e">
        <f>#REF!</f>
        <v>#REF!</v>
      </c>
      <c r="F11" s="325" t="e">
        <f t="shared" si="3"/>
        <v>#REF!</v>
      </c>
      <c r="G11" s="325" t="e">
        <f>#REF!+#REF!+#REF!</f>
        <v>#REF!</v>
      </c>
      <c r="H11" s="325" t="e">
        <f t="shared" si="4"/>
        <v>#REF!</v>
      </c>
      <c r="I11" s="328" t="e">
        <f>#REF!</f>
        <v>#REF!</v>
      </c>
      <c r="J11" s="325" t="e">
        <f t="shared" si="0"/>
        <v>#REF!</v>
      </c>
      <c r="K11" s="325" t="e">
        <f>#REF!</f>
        <v>#REF!</v>
      </c>
      <c r="L11" s="325" t="e">
        <f>#REF!</f>
        <v>#REF!</v>
      </c>
      <c r="M11" s="328" t="e">
        <f>#REF!</f>
        <v>#REF!</v>
      </c>
      <c r="N11" s="325" t="e">
        <f t="shared" si="5"/>
        <v>#REF!</v>
      </c>
      <c r="O11" s="325" t="e">
        <f>#REF!</f>
        <v>#REF!</v>
      </c>
      <c r="P11" s="325" t="e">
        <f>#REF!</f>
        <v>#REF!</v>
      </c>
      <c r="Q11" s="325" t="e">
        <f t="shared" si="1"/>
        <v>#REF!</v>
      </c>
      <c r="R11" s="325" t="e">
        <f>#REF!</f>
        <v>#REF!</v>
      </c>
      <c r="S11" s="325" t="e">
        <f>#REF!</f>
        <v>#REF!</v>
      </c>
      <c r="T11" s="325" t="e">
        <f>#REF!</f>
        <v>#REF!</v>
      </c>
    </row>
    <row r="12" spans="1:20" ht="24.95" customHeight="1">
      <c r="A12" s="71">
        <v>5</v>
      </c>
      <c r="B12" s="123" t="s">
        <v>6</v>
      </c>
      <c r="C12" s="325" t="e">
        <f>#REF!</f>
        <v>#REF!</v>
      </c>
      <c r="D12" s="325" t="e">
        <f t="shared" si="2"/>
        <v>#REF!</v>
      </c>
      <c r="E12" s="325" t="e">
        <f>#REF!</f>
        <v>#REF!</v>
      </c>
      <c r="F12" s="325" t="e">
        <f t="shared" si="3"/>
        <v>#REF!</v>
      </c>
      <c r="G12" s="325" t="e">
        <f>#REF!+#REF!+#REF!</f>
        <v>#REF!</v>
      </c>
      <c r="H12" s="325" t="e">
        <f t="shared" si="4"/>
        <v>#REF!</v>
      </c>
      <c r="I12" s="328" t="e">
        <f>#REF!</f>
        <v>#REF!</v>
      </c>
      <c r="J12" s="325" t="e">
        <f t="shared" si="0"/>
        <v>#REF!</v>
      </c>
      <c r="K12" s="325" t="e">
        <f>#REF!</f>
        <v>#REF!</v>
      </c>
      <c r="L12" s="325" t="e">
        <f>#REF!</f>
        <v>#REF!</v>
      </c>
      <c r="M12" s="328" t="e">
        <f>#REF!</f>
        <v>#REF!</v>
      </c>
      <c r="N12" s="325" t="e">
        <f t="shared" si="5"/>
        <v>#REF!</v>
      </c>
      <c r="O12" s="325" t="e">
        <f>#REF!</f>
        <v>#REF!</v>
      </c>
      <c r="P12" s="325" t="e">
        <f>#REF!</f>
        <v>#REF!</v>
      </c>
      <c r="Q12" s="325" t="e">
        <f t="shared" si="1"/>
        <v>#REF!</v>
      </c>
      <c r="R12" s="325" t="e">
        <f>#REF!</f>
        <v>#REF!</v>
      </c>
      <c r="S12" s="325" t="e">
        <f>#REF!</f>
        <v>#REF!</v>
      </c>
      <c r="T12" s="325" t="e">
        <f>#REF!</f>
        <v>#REF!</v>
      </c>
    </row>
    <row r="13" spans="1:20" ht="24.95" customHeight="1">
      <c r="A13" s="71">
        <v>6</v>
      </c>
      <c r="B13" s="123" t="s">
        <v>7</v>
      </c>
      <c r="C13" s="325" t="e">
        <f>#REF!</f>
        <v>#REF!</v>
      </c>
      <c r="D13" s="325" t="e">
        <f t="shared" si="2"/>
        <v>#REF!</v>
      </c>
      <c r="E13" s="325" t="e">
        <f>#REF!</f>
        <v>#REF!</v>
      </c>
      <c r="F13" s="325" t="e">
        <f t="shared" si="3"/>
        <v>#REF!</v>
      </c>
      <c r="G13" s="325" t="e">
        <f>#REF!+#REF!+#REF!</f>
        <v>#REF!</v>
      </c>
      <c r="H13" s="325" t="e">
        <f t="shared" si="4"/>
        <v>#REF!</v>
      </c>
      <c r="I13" s="328" t="e">
        <f>#REF!</f>
        <v>#REF!</v>
      </c>
      <c r="J13" s="325" t="e">
        <f t="shared" si="0"/>
        <v>#REF!</v>
      </c>
      <c r="K13" s="325" t="e">
        <f>#REF!</f>
        <v>#REF!</v>
      </c>
      <c r="L13" s="325" t="e">
        <f>#REF!</f>
        <v>#REF!</v>
      </c>
      <c r="M13" s="328" t="e">
        <f>#REF!</f>
        <v>#REF!</v>
      </c>
      <c r="N13" s="325" t="e">
        <f t="shared" si="5"/>
        <v>#REF!</v>
      </c>
      <c r="O13" s="325" t="e">
        <f>#REF!</f>
        <v>#REF!</v>
      </c>
      <c r="P13" s="325" t="e">
        <f>#REF!</f>
        <v>#REF!</v>
      </c>
      <c r="Q13" s="325" t="e">
        <f t="shared" si="1"/>
        <v>#REF!</v>
      </c>
      <c r="R13" s="325" t="e">
        <f>#REF!</f>
        <v>#REF!</v>
      </c>
      <c r="S13" s="325" t="e">
        <f>#REF!</f>
        <v>#REF!</v>
      </c>
      <c r="T13" s="325" t="e">
        <f>#REF!</f>
        <v>#REF!</v>
      </c>
    </row>
    <row r="14" spans="1:20" ht="24.95" customHeight="1">
      <c r="A14" s="71">
        <v>7</v>
      </c>
      <c r="B14" s="123" t="s">
        <v>8</v>
      </c>
      <c r="C14" s="325" t="e">
        <f>#REF!</f>
        <v>#REF!</v>
      </c>
      <c r="D14" s="325" t="e">
        <f t="shared" si="2"/>
        <v>#REF!</v>
      </c>
      <c r="E14" s="325" t="e">
        <f>#REF!</f>
        <v>#REF!</v>
      </c>
      <c r="F14" s="325" t="e">
        <f t="shared" si="3"/>
        <v>#REF!</v>
      </c>
      <c r="G14" s="325" t="e">
        <f>#REF!+#REF!+#REF!</f>
        <v>#REF!</v>
      </c>
      <c r="H14" s="325" t="e">
        <f t="shared" si="4"/>
        <v>#REF!</v>
      </c>
      <c r="I14" s="328" t="e">
        <f>#REF!</f>
        <v>#REF!</v>
      </c>
      <c r="J14" s="325" t="e">
        <f t="shared" si="0"/>
        <v>#REF!</v>
      </c>
      <c r="K14" s="325" t="e">
        <f>#REF!</f>
        <v>#REF!</v>
      </c>
      <c r="L14" s="325" t="e">
        <f>#REF!</f>
        <v>#REF!</v>
      </c>
      <c r="M14" s="328" t="e">
        <f>#REF!</f>
        <v>#REF!</v>
      </c>
      <c r="N14" s="325" t="e">
        <f t="shared" si="5"/>
        <v>#REF!</v>
      </c>
      <c r="O14" s="325" t="e">
        <f>#REF!</f>
        <v>#REF!</v>
      </c>
      <c r="P14" s="325" t="e">
        <f>#REF!</f>
        <v>#REF!</v>
      </c>
      <c r="Q14" s="325" t="e">
        <f t="shared" si="1"/>
        <v>#REF!</v>
      </c>
      <c r="R14" s="325" t="e">
        <f>#REF!</f>
        <v>#REF!</v>
      </c>
      <c r="S14" s="325" t="e">
        <f>#REF!</f>
        <v>#REF!</v>
      </c>
      <c r="T14" s="325" t="e">
        <f>#REF!</f>
        <v>#REF!</v>
      </c>
    </row>
    <row r="15" spans="1:20" ht="24.95" customHeight="1">
      <c r="A15" s="71">
        <v>8</v>
      </c>
      <c r="B15" s="123" t="s">
        <v>25</v>
      </c>
      <c r="C15" s="325" t="e">
        <f>#REF!</f>
        <v>#REF!</v>
      </c>
      <c r="D15" s="325" t="e">
        <f t="shared" si="2"/>
        <v>#REF!</v>
      </c>
      <c r="E15" s="325" t="e">
        <f>#REF!</f>
        <v>#REF!</v>
      </c>
      <c r="F15" s="325" t="e">
        <f t="shared" si="3"/>
        <v>#REF!</v>
      </c>
      <c r="G15" s="325" t="e">
        <f>#REF!+#REF!+#REF!</f>
        <v>#REF!</v>
      </c>
      <c r="H15" s="325" t="e">
        <f t="shared" si="4"/>
        <v>#REF!</v>
      </c>
      <c r="I15" s="328" t="e">
        <f>#REF!</f>
        <v>#REF!</v>
      </c>
      <c r="J15" s="325" t="e">
        <f t="shared" si="0"/>
        <v>#REF!</v>
      </c>
      <c r="K15" s="325" t="e">
        <f>#REF!</f>
        <v>#REF!</v>
      </c>
      <c r="L15" s="325" t="e">
        <f>#REF!</f>
        <v>#REF!</v>
      </c>
      <c r="M15" s="328" t="e">
        <f>#REF!</f>
        <v>#REF!</v>
      </c>
      <c r="N15" s="325" t="e">
        <f t="shared" si="5"/>
        <v>#REF!</v>
      </c>
      <c r="O15" s="325" t="e">
        <f>#REF!</f>
        <v>#REF!</v>
      </c>
      <c r="P15" s="325" t="e">
        <f>#REF!</f>
        <v>#REF!</v>
      </c>
      <c r="Q15" s="325" t="e">
        <f t="shared" si="1"/>
        <v>#REF!</v>
      </c>
      <c r="R15" s="325" t="e">
        <f>#REF!</f>
        <v>#REF!</v>
      </c>
      <c r="S15" s="325" t="e">
        <f>#REF!</f>
        <v>#REF!</v>
      </c>
      <c r="T15" s="325" t="e">
        <f>#REF!</f>
        <v>#REF!</v>
      </c>
    </row>
    <row r="16" spans="1:20" ht="24.95" customHeight="1">
      <c r="A16" s="71">
        <v>9</v>
      </c>
      <c r="B16" s="123" t="s">
        <v>26</v>
      </c>
      <c r="C16" s="325" t="e">
        <f>#REF!</f>
        <v>#REF!</v>
      </c>
      <c r="D16" s="325" t="e">
        <f t="shared" si="2"/>
        <v>#REF!</v>
      </c>
      <c r="E16" s="325" t="e">
        <f>#REF!</f>
        <v>#REF!</v>
      </c>
      <c r="F16" s="325" t="e">
        <f t="shared" si="3"/>
        <v>#REF!</v>
      </c>
      <c r="G16" s="325" t="e">
        <f>#REF!+#REF!+#REF!</f>
        <v>#REF!</v>
      </c>
      <c r="H16" s="325" t="e">
        <f t="shared" si="4"/>
        <v>#REF!</v>
      </c>
      <c r="I16" s="328" t="e">
        <f>#REF!</f>
        <v>#REF!</v>
      </c>
      <c r="J16" s="325" t="e">
        <f t="shared" si="0"/>
        <v>#REF!</v>
      </c>
      <c r="K16" s="325" t="e">
        <f>#REF!</f>
        <v>#REF!</v>
      </c>
      <c r="L16" s="325" t="e">
        <f>#REF!</f>
        <v>#REF!</v>
      </c>
      <c r="M16" s="328" t="e">
        <f>#REF!</f>
        <v>#REF!</v>
      </c>
      <c r="N16" s="325" t="e">
        <f t="shared" si="5"/>
        <v>#REF!</v>
      </c>
      <c r="O16" s="325" t="e">
        <f>#REF!</f>
        <v>#REF!</v>
      </c>
      <c r="P16" s="325" t="e">
        <f>#REF!</f>
        <v>#REF!</v>
      </c>
      <c r="Q16" s="325" t="e">
        <f t="shared" si="1"/>
        <v>#REF!</v>
      </c>
      <c r="R16" s="325" t="e">
        <f>#REF!</f>
        <v>#REF!</v>
      </c>
      <c r="S16" s="325" t="e">
        <f>#REF!</f>
        <v>#REF!</v>
      </c>
      <c r="T16" s="325" t="e">
        <f>#REF!</f>
        <v>#REF!</v>
      </c>
    </row>
    <row r="17" spans="1:20" ht="24.95" customHeight="1">
      <c r="A17" s="71">
        <v>10</v>
      </c>
      <c r="B17" s="123" t="s">
        <v>27</v>
      </c>
      <c r="C17" s="325" t="e">
        <f>#REF!</f>
        <v>#REF!</v>
      </c>
      <c r="D17" s="325" t="e">
        <f t="shared" si="2"/>
        <v>#REF!</v>
      </c>
      <c r="E17" s="325" t="e">
        <f>#REF!</f>
        <v>#REF!</v>
      </c>
      <c r="F17" s="325" t="e">
        <f t="shared" si="3"/>
        <v>#REF!</v>
      </c>
      <c r="G17" s="325" t="e">
        <f>#REF!+#REF!+#REF!</f>
        <v>#REF!</v>
      </c>
      <c r="H17" s="325" t="e">
        <f t="shared" si="4"/>
        <v>#REF!</v>
      </c>
      <c r="I17" s="328" t="e">
        <f>#REF!</f>
        <v>#REF!</v>
      </c>
      <c r="J17" s="325" t="e">
        <f t="shared" si="0"/>
        <v>#REF!</v>
      </c>
      <c r="K17" s="325" t="e">
        <f>#REF!</f>
        <v>#REF!</v>
      </c>
      <c r="L17" s="325" t="e">
        <f>#REF!</f>
        <v>#REF!</v>
      </c>
      <c r="M17" s="328" t="e">
        <f>#REF!</f>
        <v>#REF!</v>
      </c>
      <c r="N17" s="325" t="e">
        <f t="shared" si="5"/>
        <v>#REF!</v>
      </c>
      <c r="O17" s="325" t="e">
        <f>#REF!</f>
        <v>#REF!</v>
      </c>
      <c r="P17" s="325" t="e">
        <f>#REF!</f>
        <v>#REF!</v>
      </c>
      <c r="Q17" s="325" t="e">
        <f t="shared" si="1"/>
        <v>#REF!</v>
      </c>
      <c r="R17" s="325" t="e">
        <f>#REF!</f>
        <v>#REF!</v>
      </c>
      <c r="S17" s="325" t="e">
        <f>#REF!</f>
        <v>#REF!</v>
      </c>
      <c r="T17" s="325" t="e">
        <f>#REF!</f>
        <v>#REF!</v>
      </c>
    </row>
    <row r="18" spans="1:20" ht="24.95" customHeight="1">
      <c r="A18" s="71">
        <v>11</v>
      </c>
      <c r="B18" s="123" t="s">
        <v>142</v>
      </c>
      <c r="C18" s="325" t="e">
        <f>#REF!</f>
        <v>#REF!</v>
      </c>
      <c r="D18" s="325" t="e">
        <f t="shared" si="2"/>
        <v>#REF!</v>
      </c>
      <c r="E18" s="325" t="e">
        <f>#REF!</f>
        <v>#REF!</v>
      </c>
      <c r="F18" s="325" t="e">
        <f t="shared" si="3"/>
        <v>#REF!</v>
      </c>
      <c r="G18" s="325" t="e">
        <f>#REF!+#REF!+#REF!</f>
        <v>#REF!</v>
      </c>
      <c r="H18" s="325" t="e">
        <f t="shared" si="4"/>
        <v>#REF!</v>
      </c>
      <c r="I18" s="328" t="e">
        <f>#REF!</f>
        <v>#REF!</v>
      </c>
      <c r="J18" s="325" t="e">
        <f t="shared" si="0"/>
        <v>#REF!</v>
      </c>
      <c r="K18" s="325" t="e">
        <f>#REF!</f>
        <v>#REF!</v>
      </c>
      <c r="L18" s="325" t="e">
        <f>#REF!</f>
        <v>#REF!</v>
      </c>
      <c r="M18" s="328" t="e">
        <f>#REF!</f>
        <v>#REF!</v>
      </c>
      <c r="N18" s="325" t="e">
        <f t="shared" si="5"/>
        <v>#REF!</v>
      </c>
      <c r="O18" s="325" t="e">
        <f>#REF!</f>
        <v>#REF!</v>
      </c>
      <c r="P18" s="325" t="e">
        <f>#REF!</f>
        <v>#REF!</v>
      </c>
      <c r="Q18" s="325" t="e">
        <f t="shared" si="1"/>
        <v>#REF!</v>
      </c>
      <c r="R18" s="325" t="e">
        <f>#REF!</f>
        <v>#REF!</v>
      </c>
      <c r="S18" s="325" t="e">
        <f>#REF!</f>
        <v>#REF!</v>
      </c>
      <c r="T18" s="325" t="e">
        <f>#REF!</f>
        <v>#REF!</v>
      </c>
    </row>
    <row r="19" spans="1:20" ht="24.95" customHeight="1">
      <c r="A19" s="125">
        <v>12</v>
      </c>
      <c r="B19" s="124" t="s">
        <v>12</v>
      </c>
      <c r="C19" s="329" t="e">
        <f>#REF!</f>
        <v>#REF!</v>
      </c>
      <c r="D19" s="329" t="e">
        <f t="shared" si="2"/>
        <v>#REF!</v>
      </c>
      <c r="E19" s="329" t="e">
        <f>#REF!</f>
        <v>#REF!</v>
      </c>
      <c r="F19" s="329" t="e">
        <f t="shared" si="3"/>
        <v>#REF!</v>
      </c>
      <c r="G19" s="329" t="e">
        <f>#REF!+#REF!+#REF!</f>
        <v>#REF!</v>
      </c>
      <c r="H19" s="329" t="e">
        <f t="shared" si="4"/>
        <v>#REF!</v>
      </c>
      <c r="I19" s="330" t="e">
        <f>#REF!</f>
        <v>#REF!</v>
      </c>
      <c r="J19" s="329" t="e">
        <f t="shared" si="0"/>
        <v>#REF!</v>
      </c>
      <c r="K19" s="329" t="e">
        <f>#REF!</f>
        <v>#REF!</v>
      </c>
      <c r="L19" s="329" t="e">
        <f>#REF!</f>
        <v>#REF!</v>
      </c>
      <c r="M19" s="330" t="e">
        <f>#REF!</f>
        <v>#REF!</v>
      </c>
      <c r="N19" s="329" t="e">
        <f t="shared" si="5"/>
        <v>#REF!</v>
      </c>
      <c r="O19" s="329" t="e">
        <f>#REF!</f>
        <v>#REF!</v>
      </c>
      <c r="P19" s="329" t="e">
        <f>#REF!</f>
        <v>#REF!</v>
      </c>
      <c r="Q19" s="329" t="e">
        <f t="shared" si="1"/>
        <v>#REF!</v>
      </c>
      <c r="R19" s="329" t="e">
        <f>#REF!</f>
        <v>#REF!</v>
      </c>
      <c r="S19" s="329" t="e">
        <f>#REF!</f>
        <v>#REF!</v>
      </c>
      <c r="T19" s="329" t="e">
        <f>#REF!</f>
        <v>#REF!</v>
      </c>
    </row>
    <row r="20" spans="1:20" s="10" customFormat="1" ht="24.95" customHeight="1">
      <c r="A20" s="1697" t="s">
        <v>28</v>
      </c>
      <c r="B20" s="1697"/>
      <c r="C20" s="331" t="e">
        <f t="shared" ref="C20:L20" si="6">SUM(C8:C19)</f>
        <v>#REF!</v>
      </c>
      <c r="D20" s="331" t="e">
        <f t="shared" si="6"/>
        <v>#REF!</v>
      </c>
      <c r="E20" s="331" t="e">
        <f>SUM(E8:E19)</f>
        <v>#REF!</v>
      </c>
      <c r="F20" s="331" t="e">
        <f>SUM(F8:F19)</f>
        <v>#REF!</v>
      </c>
      <c r="G20" s="331" t="e">
        <f>SUM(G8:G19)</f>
        <v>#REF!</v>
      </c>
      <c r="H20" s="331" t="e">
        <f t="shared" si="6"/>
        <v>#REF!</v>
      </c>
      <c r="I20" s="331" t="e">
        <f>SUM(I8:I19)</f>
        <v>#REF!</v>
      </c>
      <c r="J20" s="331" t="e">
        <f>SUM(J8:J19)</f>
        <v>#REF!</v>
      </c>
      <c r="K20" s="331" t="e">
        <f t="shared" si="6"/>
        <v>#REF!</v>
      </c>
      <c r="L20" s="331" t="e">
        <f t="shared" si="6"/>
        <v>#REF!</v>
      </c>
      <c r="M20" s="331" t="e">
        <f t="shared" ref="M20:T20" si="7">SUM(M8:M19)</f>
        <v>#REF!</v>
      </c>
      <c r="N20" s="331" t="e">
        <f t="shared" si="7"/>
        <v>#REF!</v>
      </c>
      <c r="O20" s="331" t="e">
        <f t="shared" si="7"/>
        <v>#REF!</v>
      </c>
      <c r="P20" s="331" t="e">
        <f t="shared" si="7"/>
        <v>#REF!</v>
      </c>
      <c r="Q20" s="331" t="e">
        <f t="shared" si="7"/>
        <v>#REF!</v>
      </c>
      <c r="R20" s="331" t="e">
        <f t="shared" si="7"/>
        <v>#REF!</v>
      </c>
      <c r="S20" s="331" t="e">
        <f t="shared" si="7"/>
        <v>#REF!</v>
      </c>
      <c r="T20" s="331" t="e">
        <f t="shared" si="7"/>
        <v>#REF!</v>
      </c>
    </row>
    <row r="21" spans="1:20">
      <c r="E21" s="633" t="e">
        <f>E20/C20</f>
        <v>#REF!</v>
      </c>
      <c r="M21" s="479"/>
    </row>
  </sheetData>
  <customSheetViews>
    <customSheetView guid="{88621519-296E-4458-B04E-813E881018FE}" scale="90" fitToPage="1" hiddenColumns="1" state="hidden">
      <pane xSplit="4" ySplit="7" topLeftCell="G14" activePane="bottomRight" state="frozen"/>
      <selection pane="bottomRight" activeCell="Y4" sqref="Y4:Y6"/>
      <pageMargins left="0" right="0" top="0.39370078740157483" bottom="0.39370078740157483" header="0.19685039370078741" footer="0.19685039370078741"/>
      <printOptions horizontalCentered="1"/>
      <pageSetup paperSize="9" scale="92" orientation="landscape" r:id="rId1"/>
      <headerFooter alignWithMargins="0">
        <oddHeader>&amp;R&amp;A</oddHeader>
      </headerFooter>
    </customSheetView>
  </customSheetViews>
  <mergeCells count="23">
    <mergeCell ref="A1:T1"/>
    <mergeCell ref="D3:L3"/>
    <mergeCell ref="M3:M6"/>
    <mergeCell ref="N3:T3"/>
    <mergeCell ref="I4:L4"/>
    <mergeCell ref="N4:P4"/>
    <mergeCell ref="Q4:S4"/>
    <mergeCell ref="T4:T6"/>
    <mergeCell ref="K5:L5"/>
    <mergeCell ref="N5:N6"/>
    <mergeCell ref="O5:P5"/>
    <mergeCell ref="Q5:Q6"/>
    <mergeCell ref="R5:S5"/>
    <mergeCell ref="J5:J6"/>
    <mergeCell ref="H4:H6"/>
    <mergeCell ref="I5:I6"/>
    <mergeCell ref="A20:B20"/>
    <mergeCell ref="D4:D6"/>
    <mergeCell ref="E4:E6"/>
    <mergeCell ref="C3:C6"/>
    <mergeCell ref="F4:G5"/>
    <mergeCell ref="A3:A6"/>
    <mergeCell ref="B3:B6"/>
  </mergeCells>
  <phoneticPr fontId="5" type="noConversion"/>
  <printOptions horizontalCentered="1"/>
  <pageMargins left="0" right="0" top="0.39370078740157483" bottom="0.39370078740157483" header="0.19685039370078741" footer="0.19685039370078741"/>
  <pageSetup paperSize="9" scale="60" orientation="landscape" r:id="rId2"/>
  <headerFooter alignWithMargins="0">
    <oddHeader>&amp;R&amp;A</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FFFF00"/>
    <pageSetUpPr fitToPage="1"/>
  </sheetPr>
  <dimension ref="A1:Q25"/>
  <sheetViews>
    <sheetView workbookViewId="0">
      <selection activeCell="I4" sqref="I4:I6"/>
    </sheetView>
  </sheetViews>
  <sheetFormatPr defaultRowHeight="15.75"/>
  <cols>
    <col min="1" max="1" width="4.125" customWidth="1"/>
    <col min="2" max="2" width="15.375" customWidth="1"/>
    <col min="3" max="3" width="6.5" customWidth="1"/>
    <col min="4" max="4" width="7" customWidth="1"/>
    <col min="5" max="5" width="7.125" customWidth="1"/>
    <col min="6" max="9" width="8.125" customWidth="1"/>
    <col min="10" max="10" width="7.125" customWidth="1"/>
    <col min="11" max="11" width="8.125" customWidth="1"/>
    <col min="12" max="12" width="8.5" customWidth="1"/>
    <col min="13" max="13" width="7.5" customWidth="1"/>
    <col min="14" max="15" width="8.125" customWidth="1"/>
    <col min="16" max="16" width="7.625" customWidth="1"/>
    <col min="17" max="17" width="7.375" customWidth="1"/>
  </cols>
  <sheetData>
    <row r="1" spans="1:17" ht="36.75" customHeight="1">
      <c r="A1" s="1712" t="s">
        <v>1834</v>
      </c>
      <c r="B1" s="1574"/>
      <c r="C1" s="1574"/>
      <c r="D1" s="1574"/>
      <c r="E1" s="1574"/>
      <c r="F1" s="1574"/>
      <c r="G1" s="1574"/>
      <c r="H1" s="1574"/>
      <c r="I1" s="1574"/>
      <c r="J1" s="1574"/>
      <c r="K1" s="1574"/>
      <c r="L1" s="1574"/>
      <c r="M1" s="1574"/>
      <c r="N1" s="1574"/>
      <c r="O1" s="1574"/>
      <c r="P1" s="1574"/>
      <c r="Q1" s="1574"/>
    </row>
    <row r="2" spans="1:17">
      <c r="A2" s="166"/>
      <c r="B2" s="166"/>
      <c r="C2" s="166"/>
      <c r="D2" s="166"/>
      <c r="E2" s="166"/>
      <c r="F2" s="166"/>
      <c r="G2" s="166"/>
      <c r="H2" s="166"/>
      <c r="I2" s="166"/>
      <c r="J2" s="166"/>
      <c r="K2" s="166"/>
      <c r="L2" s="166"/>
      <c r="M2" s="166"/>
      <c r="N2" s="166"/>
      <c r="O2" s="166"/>
      <c r="P2" s="1574" t="s">
        <v>36</v>
      </c>
      <c r="Q2" s="1574"/>
    </row>
    <row r="3" spans="1:17" s="10" customFormat="1">
      <c r="A3" s="1575" t="s">
        <v>37</v>
      </c>
      <c r="B3" s="1575" t="s">
        <v>1286</v>
      </c>
      <c r="C3" s="1589" t="s">
        <v>38</v>
      </c>
      <c r="D3" s="1730"/>
      <c r="E3" s="1730"/>
      <c r="F3" s="1730"/>
      <c r="G3" s="1730"/>
      <c r="H3" s="1730"/>
      <c r="I3" s="1730"/>
      <c r="J3" s="1730"/>
      <c r="K3" s="1730"/>
      <c r="L3" s="1730"/>
      <c r="M3" s="1730"/>
      <c r="N3" s="1730"/>
      <c r="O3" s="1730"/>
      <c r="P3" s="1730"/>
      <c r="Q3" s="1590"/>
    </row>
    <row r="4" spans="1:17" s="10" customFormat="1" ht="27" customHeight="1">
      <c r="A4" s="1575"/>
      <c r="B4" s="1575"/>
      <c r="C4" s="1731" t="s">
        <v>39</v>
      </c>
      <c r="D4" s="1732"/>
      <c r="E4" s="1732"/>
      <c r="F4" s="1732"/>
      <c r="G4" s="1733"/>
      <c r="H4" s="1575" t="s">
        <v>806</v>
      </c>
      <c r="I4" s="1575" t="s">
        <v>474</v>
      </c>
      <c r="J4" s="1575" t="s">
        <v>40</v>
      </c>
      <c r="K4" s="1728" t="s">
        <v>41</v>
      </c>
      <c r="L4" s="1728" t="s">
        <v>269</v>
      </c>
      <c r="M4" s="1575" t="s">
        <v>592</v>
      </c>
      <c r="N4" s="1538" t="s">
        <v>593</v>
      </c>
      <c r="O4" s="1575" t="s">
        <v>594</v>
      </c>
      <c r="P4" s="1727" t="s">
        <v>595</v>
      </c>
      <c r="Q4" s="1728" t="s">
        <v>42</v>
      </c>
    </row>
    <row r="5" spans="1:17" s="52" customFormat="1" ht="103.5" customHeight="1">
      <c r="A5" s="1575"/>
      <c r="B5" s="1575"/>
      <c r="C5" s="208" t="s">
        <v>43</v>
      </c>
      <c r="D5" s="208" t="s">
        <v>44</v>
      </c>
      <c r="E5" s="208" t="s">
        <v>389</v>
      </c>
      <c r="F5" s="208" t="s">
        <v>45</v>
      </c>
      <c r="G5" s="208" t="s">
        <v>46</v>
      </c>
      <c r="H5" s="1575"/>
      <c r="I5" s="1575"/>
      <c r="J5" s="1575"/>
      <c r="K5" s="1728"/>
      <c r="L5" s="1728"/>
      <c r="M5" s="1575"/>
      <c r="N5" s="1539"/>
      <c r="O5" s="1575"/>
      <c r="P5" s="1727"/>
      <c r="Q5" s="1728"/>
    </row>
    <row r="6" spans="1:17" ht="20.100000000000001" customHeight="1">
      <c r="A6" s="211">
        <v>1</v>
      </c>
      <c r="B6" s="212" t="s">
        <v>47</v>
      </c>
      <c r="C6" s="213">
        <v>1</v>
      </c>
      <c r="D6" s="213">
        <v>1</v>
      </c>
      <c r="E6" s="213">
        <v>0</v>
      </c>
      <c r="F6" s="213">
        <v>0</v>
      </c>
      <c r="G6" s="213">
        <v>1</v>
      </c>
      <c r="H6" s="213">
        <v>1</v>
      </c>
      <c r="I6" s="213">
        <v>1</v>
      </c>
      <c r="J6" s="213">
        <v>1</v>
      </c>
      <c r="K6" s="213">
        <v>0</v>
      </c>
      <c r="L6" s="213">
        <v>0</v>
      </c>
      <c r="M6" s="213">
        <v>1</v>
      </c>
      <c r="N6" s="213">
        <v>1</v>
      </c>
      <c r="O6" s="213">
        <v>1</v>
      </c>
      <c r="P6" s="213">
        <v>1</v>
      </c>
      <c r="Q6" s="213">
        <v>0</v>
      </c>
    </row>
    <row r="7" spans="1:17" s="30" customFormat="1" ht="20.100000000000001" customHeight="1">
      <c r="A7" s="201">
        <v>2</v>
      </c>
      <c r="B7" s="199" t="s">
        <v>1243</v>
      </c>
      <c r="C7" s="202">
        <v>1</v>
      </c>
      <c r="D7" s="202">
        <v>1</v>
      </c>
      <c r="E7" s="202">
        <v>0</v>
      </c>
      <c r="F7" s="202">
        <v>0</v>
      </c>
      <c r="G7" s="202">
        <v>1</v>
      </c>
      <c r="H7" s="202">
        <v>1</v>
      </c>
      <c r="I7" s="202">
        <v>1</v>
      </c>
      <c r="J7" s="202">
        <v>1</v>
      </c>
      <c r="K7" s="202">
        <v>0</v>
      </c>
      <c r="L7" s="202">
        <v>0</v>
      </c>
      <c r="M7" s="202">
        <v>1</v>
      </c>
      <c r="N7" s="202">
        <v>1</v>
      </c>
      <c r="O7" s="202">
        <v>1</v>
      </c>
      <c r="P7" s="202">
        <v>1</v>
      </c>
      <c r="Q7" s="202">
        <v>0</v>
      </c>
    </row>
    <row r="8" spans="1:17" ht="20.100000000000001" customHeight="1">
      <c r="A8" s="201">
        <v>3</v>
      </c>
      <c r="B8" s="199" t="s">
        <v>48</v>
      </c>
      <c r="C8" s="202">
        <v>1</v>
      </c>
      <c r="D8" s="202">
        <v>1</v>
      </c>
      <c r="E8" s="202">
        <v>0</v>
      </c>
      <c r="F8" s="202">
        <v>0</v>
      </c>
      <c r="G8" s="202">
        <v>1</v>
      </c>
      <c r="H8" s="202">
        <v>1</v>
      </c>
      <c r="I8" s="202">
        <v>1</v>
      </c>
      <c r="J8" s="202">
        <v>1</v>
      </c>
      <c r="K8" s="202">
        <v>0</v>
      </c>
      <c r="L8" s="202">
        <v>0</v>
      </c>
      <c r="M8" s="202">
        <v>1</v>
      </c>
      <c r="N8" s="202">
        <v>1</v>
      </c>
      <c r="O8" s="202">
        <v>1</v>
      </c>
      <c r="P8" s="202">
        <v>1</v>
      </c>
      <c r="Q8" s="202">
        <v>0</v>
      </c>
    </row>
    <row r="9" spans="1:17" ht="20.100000000000001" customHeight="1">
      <c r="A9" s="201">
        <v>4</v>
      </c>
      <c r="B9" s="199" t="s">
        <v>49</v>
      </c>
      <c r="C9" s="202">
        <v>1</v>
      </c>
      <c r="D9" s="202">
        <v>1</v>
      </c>
      <c r="E9" s="202">
        <v>0</v>
      </c>
      <c r="F9" s="202">
        <v>0</v>
      </c>
      <c r="G9" s="202">
        <v>1</v>
      </c>
      <c r="H9" s="202">
        <v>1</v>
      </c>
      <c r="I9" s="202">
        <v>1</v>
      </c>
      <c r="J9" s="202">
        <v>1</v>
      </c>
      <c r="K9" s="202">
        <v>0</v>
      </c>
      <c r="L9" s="202">
        <v>0</v>
      </c>
      <c r="M9" s="202">
        <v>1</v>
      </c>
      <c r="N9" s="202">
        <v>1</v>
      </c>
      <c r="O9" s="202">
        <v>1</v>
      </c>
      <c r="P9" s="202">
        <v>1</v>
      </c>
      <c r="Q9" s="202">
        <v>0</v>
      </c>
    </row>
    <row r="10" spans="1:17" ht="20.100000000000001" customHeight="1">
      <c r="A10" s="201">
        <v>5</v>
      </c>
      <c r="B10" s="199" t="s">
        <v>50</v>
      </c>
      <c r="C10" s="202">
        <v>1</v>
      </c>
      <c r="D10" s="202">
        <v>1</v>
      </c>
      <c r="E10" s="202">
        <v>0</v>
      </c>
      <c r="F10" s="202">
        <v>0</v>
      </c>
      <c r="G10" s="202">
        <v>1</v>
      </c>
      <c r="H10" s="202">
        <v>1</v>
      </c>
      <c r="I10" s="202">
        <v>1</v>
      </c>
      <c r="J10" s="202">
        <v>1</v>
      </c>
      <c r="K10" s="202">
        <v>0</v>
      </c>
      <c r="L10" s="202">
        <v>0</v>
      </c>
      <c r="M10" s="202">
        <v>1</v>
      </c>
      <c r="N10" s="202">
        <v>1</v>
      </c>
      <c r="O10" s="202">
        <v>1</v>
      </c>
      <c r="P10" s="202">
        <v>1</v>
      </c>
      <c r="Q10" s="202">
        <v>0</v>
      </c>
    </row>
    <row r="11" spans="1:17" s="30" customFormat="1" ht="20.100000000000001" customHeight="1">
      <c r="A11" s="201">
        <v>6</v>
      </c>
      <c r="B11" s="199" t="s">
        <v>51</v>
      </c>
      <c r="C11" s="202">
        <v>1</v>
      </c>
      <c r="D11" s="202">
        <v>1</v>
      </c>
      <c r="E11" s="202">
        <v>0</v>
      </c>
      <c r="F11" s="202">
        <v>0</v>
      </c>
      <c r="G11" s="202">
        <v>1</v>
      </c>
      <c r="H11" s="202">
        <v>1</v>
      </c>
      <c r="I11" s="202">
        <v>1</v>
      </c>
      <c r="J11" s="202">
        <v>1</v>
      </c>
      <c r="K11" s="202">
        <v>0</v>
      </c>
      <c r="L11" s="202">
        <v>0</v>
      </c>
      <c r="M11" s="202">
        <v>1</v>
      </c>
      <c r="N11" s="202">
        <v>1</v>
      </c>
      <c r="O11" s="202">
        <v>1</v>
      </c>
      <c r="P11" s="202">
        <v>1</v>
      </c>
      <c r="Q11" s="202">
        <v>0</v>
      </c>
    </row>
    <row r="12" spans="1:17" s="30" customFormat="1" ht="20.100000000000001" customHeight="1">
      <c r="A12" s="201">
        <v>7</v>
      </c>
      <c r="B12" s="199" t="s">
        <v>52</v>
      </c>
      <c r="C12" s="202">
        <v>1</v>
      </c>
      <c r="D12" s="202">
        <v>1</v>
      </c>
      <c r="E12" s="202">
        <v>0</v>
      </c>
      <c r="F12" s="202">
        <v>0</v>
      </c>
      <c r="G12" s="202">
        <v>1</v>
      </c>
      <c r="H12" s="202">
        <v>1</v>
      </c>
      <c r="I12" s="202">
        <v>1</v>
      </c>
      <c r="J12" s="202">
        <v>1</v>
      </c>
      <c r="K12" s="202">
        <v>0</v>
      </c>
      <c r="L12" s="202">
        <v>0</v>
      </c>
      <c r="M12" s="202">
        <v>1</v>
      </c>
      <c r="N12" s="202">
        <v>1</v>
      </c>
      <c r="O12" s="202">
        <v>1</v>
      </c>
      <c r="P12" s="202">
        <v>1</v>
      </c>
      <c r="Q12" s="202">
        <v>0</v>
      </c>
    </row>
    <row r="13" spans="1:17" s="30" customFormat="1" ht="20.100000000000001" customHeight="1">
      <c r="A13" s="201">
        <v>8</v>
      </c>
      <c r="B13" s="199" t="s">
        <v>53</v>
      </c>
      <c r="C13" s="202">
        <v>1</v>
      </c>
      <c r="D13" s="202">
        <v>1</v>
      </c>
      <c r="E13" s="202">
        <v>0</v>
      </c>
      <c r="F13" s="202">
        <v>0</v>
      </c>
      <c r="G13" s="202">
        <v>1</v>
      </c>
      <c r="H13" s="202">
        <v>1</v>
      </c>
      <c r="I13" s="202">
        <v>1</v>
      </c>
      <c r="J13" s="202">
        <v>1</v>
      </c>
      <c r="K13" s="202">
        <v>0</v>
      </c>
      <c r="L13" s="202">
        <v>0</v>
      </c>
      <c r="M13" s="202">
        <v>1</v>
      </c>
      <c r="N13" s="202">
        <v>1</v>
      </c>
      <c r="O13" s="202">
        <v>1</v>
      </c>
      <c r="P13" s="202">
        <v>1</v>
      </c>
      <c r="Q13" s="202">
        <v>0</v>
      </c>
    </row>
    <row r="14" spans="1:17" s="30" customFormat="1" ht="20.100000000000001" customHeight="1">
      <c r="A14" s="201">
        <v>9</v>
      </c>
      <c r="B14" s="199" t="s">
        <v>54</v>
      </c>
      <c r="C14" s="202">
        <v>1</v>
      </c>
      <c r="D14" s="202">
        <v>1</v>
      </c>
      <c r="E14" s="202">
        <v>0</v>
      </c>
      <c r="F14" s="202">
        <v>0</v>
      </c>
      <c r="G14" s="202">
        <v>1</v>
      </c>
      <c r="H14" s="202">
        <v>1</v>
      </c>
      <c r="I14" s="202">
        <v>1</v>
      </c>
      <c r="J14" s="202">
        <v>1</v>
      </c>
      <c r="K14" s="202">
        <v>0</v>
      </c>
      <c r="L14" s="202">
        <v>0</v>
      </c>
      <c r="M14" s="202">
        <v>1</v>
      </c>
      <c r="N14" s="202">
        <v>1</v>
      </c>
      <c r="O14" s="202">
        <v>1</v>
      </c>
      <c r="P14" s="202">
        <v>1</v>
      </c>
      <c r="Q14" s="202">
        <v>0</v>
      </c>
    </row>
    <row r="15" spans="1:17" s="30" customFormat="1" ht="20.100000000000001" customHeight="1">
      <c r="A15" s="201">
        <v>10</v>
      </c>
      <c r="B15" s="199" t="s">
        <v>55</v>
      </c>
      <c r="C15" s="202">
        <v>1</v>
      </c>
      <c r="D15" s="202">
        <v>1</v>
      </c>
      <c r="E15" s="202">
        <v>0</v>
      </c>
      <c r="F15" s="202">
        <v>0</v>
      </c>
      <c r="G15" s="202">
        <v>1</v>
      </c>
      <c r="H15" s="202">
        <v>1</v>
      </c>
      <c r="I15" s="202">
        <v>1</v>
      </c>
      <c r="J15" s="202">
        <v>1</v>
      </c>
      <c r="K15" s="202">
        <v>0</v>
      </c>
      <c r="L15" s="202">
        <v>0</v>
      </c>
      <c r="M15" s="202">
        <v>1</v>
      </c>
      <c r="N15" s="202">
        <v>1</v>
      </c>
      <c r="O15" s="202">
        <v>1</v>
      </c>
      <c r="P15" s="202">
        <v>1</v>
      </c>
      <c r="Q15" s="202">
        <v>0</v>
      </c>
    </row>
    <row r="16" spans="1:17" s="30" customFormat="1" ht="20.100000000000001" customHeight="1">
      <c r="A16" s="201">
        <v>11</v>
      </c>
      <c r="B16" s="199" t="s">
        <v>146</v>
      </c>
      <c r="C16" s="202">
        <v>1</v>
      </c>
      <c r="D16" s="202">
        <v>1</v>
      </c>
      <c r="E16" s="202">
        <v>0</v>
      </c>
      <c r="F16" s="202">
        <v>0</v>
      </c>
      <c r="G16" s="202">
        <v>1</v>
      </c>
      <c r="H16" s="202">
        <v>1</v>
      </c>
      <c r="I16" s="202">
        <v>1</v>
      </c>
      <c r="J16" s="202">
        <v>1</v>
      </c>
      <c r="K16" s="202">
        <v>0</v>
      </c>
      <c r="L16" s="202">
        <v>0</v>
      </c>
      <c r="M16" s="202">
        <v>1</v>
      </c>
      <c r="N16" s="202">
        <v>1</v>
      </c>
      <c r="O16" s="202">
        <v>1</v>
      </c>
      <c r="P16" s="202">
        <v>1</v>
      </c>
      <c r="Q16" s="202">
        <v>0</v>
      </c>
    </row>
    <row r="17" spans="1:17" ht="20.100000000000001" customHeight="1">
      <c r="A17" s="205">
        <v>12</v>
      </c>
      <c r="B17" s="214" t="s">
        <v>56</v>
      </c>
      <c r="C17" s="207">
        <v>1</v>
      </c>
      <c r="D17" s="207">
        <v>1</v>
      </c>
      <c r="E17" s="207">
        <v>0</v>
      </c>
      <c r="F17" s="207">
        <v>0</v>
      </c>
      <c r="G17" s="207">
        <v>1</v>
      </c>
      <c r="H17" s="207">
        <v>1</v>
      </c>
      <c r="I17" s="207">
        <v>1</v>
      </c>
      <c r="J17" s="207">
        <v>1</v>
      </c>
      <c r="K17" s="207">
        <v>0</v>
      </c>
      <c r="L17" s="207">
        <v>0</v>
      </c>
      <c r="M17" s="207">
        <v>1</v>
      </c>
      <c r="N17" s="207">
        <v>1</v>
      </c>
      <c r="O17" s="207">
        <v>1</v>
      </c>
      <c r="P17" s="207">
        <v>1</v>
      </c>
      <c r="Q17" s="207">
        <v>0</v>
      </c>
    </row>
    <row r="18" spans="1:17">
      <c r="A18" s="166"/>
      <c r="B18" s="58" t="s">
        <v>57</v>
      </c>
      <c r="C18" s="166"/>
      <c r="D18" s="166"/>
      <c r="E18" s="166"/>
      <c r="F18" s="166"/>
      <c r="G18" s="166"/>
      <c r="H18" s="166"/>
      <c r="I18" s="166"/>
      <c r="J18" s="166"/>
      <c r="K18" s="166"/>
      <c r="L18" s="166"/>
      <c r="M18" s="1729"/>
      <c r="N18" s="1729"/>
      <c r="O18" s="1729"/>
      <c r="P18" s="1729"/>
      <c r="Q18" s="166"/>
    </row>
    <row r="19" spans="1:17">
      <c r="A19" s="166"/>
      <c r="B19" s="59" t="s">
        <v>807</v>
      </c>
      <c r="C19" s="166"/>
      <c r="D19" s="166"/>
      <c r="E19" s="166"/>
      <c r="F19" s="166"/>
      <c r="G19" s="166"/>
      <c r="H19" s="166"/>
      <c r="I19" s="166"/>
      <c r="J19" s="166"/>
      <c r="K19" s="166"/>
      <c r="L19" s="166"/>
      <c r="M19" s="1574"/>
      <c r="N19" s="1574"/>
      <c r="O19" s="1574"/>
      <c r="P19" s="1574"/>
      <c r="Q19" s="166"/>
    </row>
    <row r="20" spans="1:17">
      <c r="A20" s="166"/>
      <c r="B20" s="59" t="s">
        <v>58</v>
      </c>
      <c r="C20" s="166"/>
      <c r="D20" s="166"/>
      <c r="E20" s="166"/>
      <c r="F20" s="166"/>
      <c r="G20" s="166"/>
      <c r="H20" s="166"/>
      <c r="I20" s="166"/>
      <c r="J20" s="166"/>
      <c r="K20" s="166"/>
      <c r="L20" s="166"/>
      <c r="M20" s="1574"/>
      <c r="N20" s="1574"/>
      <c r="O20" s="1574"/>
      <c r="P20" s="1574"/>
      <c r="Q20" s="166"/>
    </row>
    <row r="21" spans="1:17">
      <c r="A21" s="166"/>
      <c r="B21" s="59" t="s">
        <v>59</v>
      </c>
      <c r="C21" s="166"/>
      <c r="D21" s="166"/>
      <c r="E21" s="166"/>
      <c r="F21" s="166"/>
      <c r="G21" s="166"/>
      <c r="H21" s="166"/>
      <c r="I21" s="166"/>
      <c r="J21" s="166"/>
      <c r="K21" s="166"/>
      <c r="L21" s="166"/>
      <c r="M21" s="166"/>
      <c r="N21" s="166"/>
      <c r="O21" s="166"/>
      <c r="P21" s="166"/>
      <c r="Q21" s="166"/>
    </row>
    <row r="22" spans="1:17">
      <c r="A22" s="166"/>
      <c r="B22" s="59" t="s">
        <v>596</v>
      </c>
      <c r="C22" s="166"/>
      <c r="D22" s="166"/>
      <c r="E22" s="166"/>
      <c r="F22" s="166"/>
      <c r="G22" s="166"/>
      <c r="H22" s="166"/>
      <c r="I22" s="166"/>
      <c r="J22" s="166"/>
      <c r="K22" s="166"/>
      <c r="L22" s="166"/>
      <c r="M22" s="166"/>
      <c r="N22" s="166"/>
      <c r="O22" s="166"/>
      <c r="P22" s="166"/>
      <c r="Q22" s="166"/>
    </row>
    <row r="23" spans="1:17">
      <c r="A23" s="166"/>
      <c r="B23" s="59" t="s">
        <v>597</v>
      </c>
      <c r="C23" s="166"/>
      <c r="D23" s="166"/>
      <c r="E23" s="166"/>
      <c r="F23" s="166"/>
      <c r="G23" s="166"/>
      <c r="H23" s="166"/>
      <c r="I23" s="166"/>
      <c r="J23" s="166"/>
      <c r="K23" s="166"/>
      <c r="L23" s="166"/>
      <c r="M23" s="166"/>
      <c r="N23" s="166"/>
      <c r="O23" s="166"/>
      <c r="P23" s="166"/>
      <c r="Q23" s="166"/>
    </row>
    <row r="24" spans="1:17">
      <c r="A24" s="166"/>
      <c r="B24" s="59" t="s">
        <v>814</v>
      </c>
      <c r="C24" s="166"/>
      <c r="D24" s="166"/>
      <c r="E24" s="166"/>
      <c r="F24" s="166"/>
      <c r="G24" s="166"/>
      <c r="H24" s="166"/>
      <c r="I24" s="166"/>
      <c r="J24" s="166"/>
      <c r="K24" s="166"/>
      <c r="L24" s="166"/>
      <c r="M24" s="166"/>
      <c r="N24" s="166"/>
      <c r="O24" s="166"/>
      <c r="P24" s="166"/>
      <c r="Q24" s="166"/>
    </row>
    <row r="25" spans="1:17" ht="38.25" customHeight="1">
      <c r="A25" s="166"/>
      <c r="B25" s="1726" t="s">
        <v>1287</v>
      </c>
      <c r="C25" s="1726"/>
      <c r="D25" s="1726"/>
      <c r="E25" s="1726"/>
      <c r="F25" s="1726"/>
      <c r="G25" s="1726"/>
      <c r="H25" s="1726"/>
      <c r="I25" s="1726"/>
      <c r="J25" s="1726"/>
      <c r="K25" s="1726"/>
      <c r="L25" s="1726"/>
      <c r="M25" s="1726"/>
      <c r="N25" s="1726"/>
      <c r="O25" s="1726"/>
      <c r="P25" s="1726"/>
      <c r="Q25" s="1726"/>
    </row>
  </sheetData>
  <customSheetViews>
    <customSheetView guid="{88621519-296E-4458-B04E-813E881018FE}" fitToPage="1" state="hidden">
      <selection activeCell="C3" sqref="C3:Q3"/>
      <pageMargins left="0" right="0" top="0.19685039370078741" bottom="0.19685039370078741" header="0" footer="0"/>
      <printOptions horizontalCentered="1"/>
      <pageSetup paperSize="9" scale="97" orientation="landscape" r:id="rId1"/>
      <headerFooter alignWithMargins="0">
        <oddFooter>&amp;R&amp;A</oddFooter>
      </headerFooter>
    </customSheetView>
  </customSheetViews>
  <mergeCells count="20">
    <mergeCell ref="A1:Q1"/>
    <mergeCell ref="P2:Q2"/>
    <mergeCell ref="A3:A5"/>
    <mergeCell ref="B3:B5"/>
    <mergeCell ref="C3:Q3"/>
    <mergeCell ref="C4:G4"/>
    <mergeCell ref="I4:I5"/>
    <mergeCell ref="J4:J5"/>
    <mergeCell ref="K4:K5"/>
    <mergeCell ref="L4:L5"/>
    <mergeCell ref="H4:H5"/>
    <mergeCell ref="B25:Q25"/>
    <mergeCell ref="O4:O5"/>
    <mergeCell ref="P4:P5"/>
    <mergeCell ref="Q4:Q5"/>
    <mergeCell ref="M18:P18"/>
    <mergeCell ref="M4:M5"/>
    <mergeCell ref="N4:N5"/>
    <mergeCell ref="M19:P19"/>
    <mergeCell ref="M20:P20"/>
  </mergeCells>
  <phoneticPr fontId="5" type="noConversion"/>
  <printOptions horizontalCentered="1"/>
  <pageMargins left="0" right="0" top="0.19685039370078741" bottom="0.19685039370078741" header="0" footer="0"/>
  <pageSetup paperSize="9" scale="99" orientation="landscape" r:id="rId2"/>
  <headerFooter alignWithMargins="0">
    <oddFooter>&amp;R&amp;A</odd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rgb="FFFFFF00"/>
    <pageSetUpPr fitToPage="1"/>
  </sheetPr>
  <dimension ref="A1:G166"/>
  <sheetViews>
    <sheetView workbookViewId="0">
      <selection activeCell="B15" sqref="B15"/>
    </sheetView>
  </sheetViews>
  <sheetFormatPr defaultColWidth="9" defaultRowHeight="15.75"/>
  <cols>
    <col min="1" max="1" width="4.125" style="197" customWidth="1"/>
    <col min="2" max="2" width="24.875" style="166" customWidth="1"/>
    <col min="3" max="7" width="10.625" style="166" customWidth="1"/>
    <col min="8" max="16384" width="9" style="166"/>
  </cols>
  <sheetData>
    <row r="1" spans="1:7">
      <c r="A1" s="1574" t="s">
        <v>60</v>
      </c>
      <c r="B1" s="1574"/>
      <c r="C1" s="1574"/>
      <c r="D1" s="1574"/>
      <c r="E1" s="1574"/>
      <c r="F1" s="1574"/>
      <c r="G1" s="1574"/>
    </row>
    <row r="2" spans="1:7" ht="48" customHeight="1">
      <c r="A2" s="1712" t="s">
        <v>1835</v>
      </c>
      <c r="B2" s="1574"/>
      <c r="C2" s="1574"/>
      <c r="D2" s="1574"/>
      <c r="E2" s="1574"/>
      <c r="F2" s="1574"/>
      <c r="G2" s="1574"/>
    </row>
    <row r="3" spans="1:7">
      <c r="F3" s="1745" t="s">
        <v>61</v>
      </c>
      <c r="G3" s="1745"/>
    </row>
    <row r="4" spans="1:7">
      <c r="A4" s="1575" t="s">
        <v>37</v>
      </c>
      <c r="B4" s="1575" t="s">
        <v>62</v>
      </c>
      <c r="C4" s="1687"/>
      <c r="D4" s="1687"/>
      <c r="E4" s="1687"/>
      <c r="F4" s="1687"/>
      <c r="G4" s="1687"/>
    </row>
    <row r="5" spans="1:7" s="200" customFormat="1" ht="91.5" customHeight="1">
      <c r="A5" s="1575"/>
      <c r="B5" s="1575"/>
      <c r="C5" s="198" t="s">
        <v>269</v>
      </c>
      <c r="D5" s="198" t="s">
        <v>598</v>
      </c>
      <c r="E5" s="198" t="s">
        <v>41</v>
      </c>
      <c r="F5" s="198" t="s">
        <v>63</v>
      </c>
      <c r="G5" s="198" t="s">
        <v>64</v>
      </c>
    </row>
    <row r="6" spans="1:7" s="10" customFormat="1">
      <c r="A6" s="60" t="s">
        <v>384</v>
      </c>
      <c r="B6" s="61" t="s">
        <v>47</v>
      </c>
      <c r="C6" s="54"/>
      <c r="D6" s="54"/>
      <c r="E6" s="54"/>
      <c r="F6" s="54"/>
      <c r="G6" s="54"/>
    </row>
    <row r="7" spans="1:7" s="10" customFormat="1">
      <c r="A7" s="201">
        <v>1</v>
      </c>
      <c r="B7" s="199" t="s">
        <v>1160</v>
      </c>
      <c r="C7" s="202">
        <v>1</v>
      </c>
      <c r="D7" s="202">
        <v>1</v>
      </c>
      <c r="E7" s="202">
        <v>1</v>
      </c>
      <c r="F7" s="202">
        <v>1</v>
      </c>
      <c r="G7" s="202">
        <v>1</v>
      </c>
    </row>
    <row r="8" spans="1:7">
      <c r="A8" s="201">
        <v>2</v>
      </c>
      <c r="B8" s="199" t="s">
        <v>65</v>
      </c>
      <c r="C8" s="202">
        <v>1</v>
      </c>
      <c r="D8" s="202">
        <v>1</v>
      </c>
      <c r="E8" s="202">
        <v>1</v>
      </c>
      <c r="F8" s="202">
        <v>1</v>
      </c>
      <c r="G8" s="202">
        <v>1</v>
      </c>
    </row>
    <row r="9" spans="1:7">
      <c r="A9" s="201">
        <v>3</v>
      </c>
      <c r="B9" s="199" t="s">
        <v>66</v>
      </c>
      <c r="C9" s="202">
        <v>1</v>
      </c>
      <c r="D9" s="202">
        <v>1</v>
      </c>
      <c r="E9" s="202">
        <v>1</v>
      </c>
      <c r="F9" s="202">
        <v>1</v>
      </c>
      <c r="G9" s="202">
        <v>1</v>
      </c>
    </row>
    <row r="10" spans="1:7">
      <c r="A10" s="201">
        <v>4</v>
      </c>
      <c r="B10" s="199" t="s">
        <v>67</v>
      </c>
      <c r="C10" s="202">
        <v>1</v>
      </c>
      <c r="D10" s="202">
        <v>1</v>
      </c>
      <c r="E10" s="202">
        <v>1</v>
      </c>
      <c r="F10" s="202">
        <v>1</v>
      </c>
      <c r="G10" s="202">
        <v>1</v>
      </c>
    </row>
    <row r="11" spans="1:7">
      <c r="A11" s="201">
        <v>5</v>
      </c>
      <c r="B11" s="199" t="s">
        <v>68</v>
      </c>
      <c r="C11" s="202">
        <v>1</v>
      </c>
      <c r="D11" s="202">
        <v>1</v>
      </c>
      <c r="E11" s="202">
        <v>1</v>
      </c>
      <c r="F11" s="202">
        <v>1</v>
      </c>
      <c r="G11" s="202">
        <v>1</v>
      </c>
    </row>
    <row r="12" spans="1:7">
      <c r="A12" s="201">
        <v>6</v>
      </c>
      <c r="B12" s="199" t="s">
        <v>69</v>
      </c>
      <c r="C12" s="202">
        <v>1</v>
      </c>
      <c r="D12" s="202">
        <v>1</v>
      </c>
      <c r="E12" s="202">
        <v>1</v>
      </c>
      <c r="F12" s="202">
        <v>1</v>
      </c>
      <c r="G12" s="202">
        <v>1</v>
      </c>
    </row>
    <row r="13" spans="1:7">
      <c r="A13" s="201">
        <v>7</v>
      </c>
      <c r="B13" s="199" t="s">
        <v>70</v>
      </c>
      <c r="C13" s="202">
        <v>1</v>
      </c>
      <c r="D13" s="202">
        <v>1</v>
      </c>
      <c r="E13" s="202">
        <v>1</v>
      </c>
      <c r="F13" s="202">
        <v>1</v>
      </c>
      <c r="G13" s="202">
        <v>1</v>
      </c>
    </row>
    <row r="14" spans="1:7">
      <c r="A14" s="201">
        <v>8</v>
      </c>
      <c r="B14" s="199" t="s">
        <v>71</v>
      </c>
      <c r="C14" s="202">
        <v>1</v>
      </c>
      <c r="D14" s="202">
        <v>1</v>
      </c>
      <c r="E14" s="202">
        <v>1</v>
      </c>
      <c r="F14" s="202">
        <v>1</v>
      </c>
      <c r="G14" s="202">
        <v>1</v>
      </c>
    </row>
    <row r="15" spans="1:7">
      <c r="A15" s="201">
        <v>9</v>
      </c>
      <c r="B15" s="199" t="s">
        <v>72</v>
      </c>
      <c r="C15" s="202">
        <v>1</v>
      </c>
      <c r="D15" s="202">
        <v>1</v>
      </c>
      <c r="E15" s="202">
        <v>1</v>
      </c>
      <c r="F15" s="202">
        <v>1</v>
      </c>
      <c r="G15" s="202">
        <v>1</v>
      </c>
    </row>
    <row r="16" spans="1:7">
      <c r="A16" s="201">
        <v>10</v>
      </c>
      <c r="B16" s="199" t="s">
        <v>73</v>
      </c>
      <c r="C16" s="202">
        <v>1</v>
      </c>
      <c r="D16" s="202">
        <v>1</v>
      </c>
      <c r="E16" s="202">
        <v>1</v>
      </c>
      <c r="F16" s="202">
        <v>1</v>
      </c>
      <c r="G16" s="202">
        <v>1</v>
      </c>
    </row>
    <row r="17" spans="1:7" s="10" customFormat="1">
      <c r="A17" s="55" t="s">
        <v>396</v>
      </c>
      <c r="B17" s="56" t="s">
        <v>1243</v>
      </c>
      <c r="C17" s="57"/>
      <c r="D17" s="57"/>
      <c r="E17" s="57"/>
      <c r="F17" s="57"/>
      <c r="G17" s="57"/>
    </row>
    <row r="18" spans="1:7" ht="15.75" customHeight="1">
      <c r="A18" s="1004">
        <v>1</v>
      </c>
      <c r="B18" s="1006" t="s">
        <v>74</v>
      </c>
      <c r="C18" s="1734" t="s">
        <v>1288</v>
      </c>
      <c r="D18" s="1735"/>
      <c r="E18" s="1735"/>
      <c r="F18" s="1736"/>
      <c r="G18" s="1007">
        <v>1</v>
      </c>
    </row>
    <row r="19" spans="1:7">
      <c r="A19" s="1004">
        <v>2</v>
      </c>
      <c r="B19" s="1006" t="s">
        <v>75</v>
      </c>
      <c r="C19" s="1737"/>
      <c r="D19" s="1738"/>
      <c r="E19" s="1738"/>
      <c r="F19" s="1739"/>
      <c r="G19" s="1007">
        <v>1</v>
      </c>
    </row>
    <row r="20" spans="1:7" ht="66" customHeight="1">
      <c r="A20" s="1005">
        <v>3</v>
      </c>
      <c r="B20" s="1008" t="s">
        <v>76</v>
      </c>
      <c r="C20" s="1737"/>
      <c r="D20" s="1738"/>
      <c r="E20" s="1738"/>
      <c r="F20" s="1739"/>
      <c r="G20" s="1009">
        <v>1</v>
      </c>
    </row>
    <row r="21" spans="1:7">
      <c r="A21" s="1004">
        <v>4</v>
      </c>
      <c r="B21" s="1006" t="s">
        <v>1292</v>
      </c>
      <c r="C21" s="1737"/>
      <c r="D21" s="1738"/>
      <c r="E21" s="1738"/>
      <c r="F21" s="1739"/>
      <c r="G21" s="1007">
        <v>1</v>
      </c>
    </row>
    <row r="22" spans="1:7">
      <c r="A22" s="1004">
        <v>5</v>
      </c>
      <c r="B22" s="1006" t="s">
        <v>1293</v>
      </c>
      <c r="C22" s="1740"/>
      <c r="D22" s="1741"/>
      <c r="E22" s="1741"/>
      <c r="F22" s="1742"/>
      <c r="G22" s="1007">
        <v>1</v>
      </c>
    </row>
    <row r="23" spans="1:7">
      <c r="A23" s="201">
        <v>6</v>
      </c>
      <c r="B23" s="199" t="s">
        <v>77</v>
      </c>
      <c r="C23" s="202">
        <v>1</v>
      </c>
      <c r="D23" s="202">
        <v>1</v>
      </c>
      <c r="E23" s="202">
        <v>1</v>
      </c>
      <c r="F23" s="202">
        <v>1</v>
      </c>
      <c r="G23" s="202">
        <v>1</v>
      </c>
    </row>
    <row r="24" spans="1:7">
      <c r="A24" s="201">
        <v>7</v>
      </c>
      <c r="B24" s="199" t="s">
        <v>78</v>
      </c>
      <c r="C24" s="202">
        <v>1</v>
      </c>
      <c r="D24" s="202">
        <v>1</v>
      </c>
      <c r="E24" s="202">
        <v>1</v>
      </c>
      <c r="F24" s="202">
        <v>1</v>
      </c>
      <c r="G24" s="202">
        <v>1</v>
      </c>
    </row>
    <row r="25" spans="1:7" s="10" customFormat="1">
      <c r="A25" s="55" t="s">
        <v>422</v>
      </c>
      <c r="B25" s="56" t="s">
        <v>48</v>
      </c>
      <c r="C25" s="57"/>
      <c r="D25" s="57"/>
      <c r="E25" s="57"/>
      <c r="F25" s="57"/>
      <c r="G25" s="57"/>
    </row>
    <row r="26" spans="1:7">
      <c r="A26" s="201">
        <v>1</v>
      </c>
      <c r="B26" s="199" t="s">
        <v>1294</v>
      </c>
      <c r="C26" s="202">
        <v>1</v>
      </c>
      <c r="D26" s="202">
        <v>1</v>
      </c>
      <c r="E26" s="202">
        <v>1</v>
      </c>
      <c r="F26" s="202">
        <v>1</v>
      </c>
      <c r="G26" s="202">
        <v>1</v>
      </c>
    </row>
    <row r="27" spans="1:7">
      <c r="A27" s="201">
        <v>2</v>
      </c>
      <c r="B27" s="199" t="s">
        <v>79</v>
      </c>
      <c r="C27" s="202">
        <v>1</v>
      </c>
      <c r="D27" s="202">
        <v>1</v>
      </c>
      <c r="E27" s="202">
        <v>1</v>
      </c>
      <c r="F27" s="202">
        <v>1</v>
      </c>
      <c r="G27" s="202">
        <v>1</v>
      </c>
    </row>
    <row r="28" spans="1:7">
      <c r="A28" s="201">
        <v>3</v>
      </c>
      <c r="B28" s="199" t="s">
        <v>80</v>
      </c>
      <c r="C28" s="202">
        <v>1</v>
      </c>
      <c r="D28" s="202">
        <v>1</v>
      </c>
      <c r="E28" s="202">
        <v>1</v>
      </c>
      <c r="F28" s="202">
        <v>1</v>
      </c>
      <c r="G28" s="202">
        <v>1</v>
      </c>
    </row>
    <row r="29" spans="1:7">
      <c r="A29" s="201">
        <v>4</v>
      </c>
      <c r="B29" s="199" t="s">
        <v>81</v>
      </c>
      <c r="C29" s="202">
        <v>1</v>
      </c>
      <c r="D29" s="202">
        <v>1</v>
      </c>
      <c r="E29" s="202">
        <v>1</v>
      </c>
      <c r="F29" s="202">
        <v>1</v>
      </c>
      <c r="G29" s="202">
        <v>1</v>
      </c>
    </row>
    <row r="30" spans="1:7">
      <c r="A30" s="201">
        <v>5</v>
      </c>
      <c r="B30" s="199" t="s">
        <v>82</v>
      </c>
      <c r="C30" s="202">
        <v>1</v>
      </c>
      <c r="D30" s="202">
        <v>1</v>
      </c>
      <c r="E30" s="202">
        <v>1</v>
      </c>
      <c r="F30" s="202">
        <v>1</v>
      </c>
      <c r="G30" s="202">
        <v>1</v>
      </c>
    </row>
    <row r="31" spans="1:7">
      <c r="A31" s="201">
        <v>6</v>
      </c>
      <c r="B31" s="199" t="s">
        <v>83</v>
      </c>
      <c r="C31" s="202">
        <v>1</v>
      </c>
      <c r="D31" s="202">
        <v>1</v>
      </c>
      <c r="E31" s="202">
        <v>1</v>
      </c>
      <c r="F31" s="202">
        <v>1</v>
      </c>
      <c r="G31" s="202">
        <v>1</v>
      </c>
    </row>
    <row r="32" spans="1:7">
      <c r="A32" s="201">
        <v>7</v>
      </c>
      <c r="B32" s="199" t="s">
        <v>84</v>
      </c>
      <c r="C32" s="202">
        <v>1</v>
      </c>
      <c r="D32" s="202">
        <v>1</v>
      </c>
      <c r="E32" s="202">
        <v>1</v>
      </c>
      <c r="F32" s="202">
        <v>1</v>
      </c>
      <c r="G32" s="202">
        <v>1</v>
      </c>
    </row>
    <row r="33" spans="1:7">
      <c r="A33" s="201">
        <v>8</v>
      </c>
      <c r="B33" s="199" t="s">
        <v>85</v>
      </c>
      <c r="C33" s="202">
        <v>1</v>
      </c>
      <c r="D33" s="202">
        <v>1</v>
      </c>
      <c r="E33" s="202">
        <v>1</v>
      </c>
      <c r="F33" s="202">
        <v>1</v>
      </c>
      <c r="G33" s="202">
        <v>1</v>
      </c>
    </row>
    <row r="34" spans="1:7">
      <c r="A34" s="201">
        <v>9</v>
      </c>
      <c r="B34" s="199" t="s">
        <v>86</v>
      </c>
      <c r="C34" s="202">
        <v>1</v>
      </c>
      <c r="D34" s="202">
        <v>1</v>
      </c>
      <c r="E34" s="202">
        <v>1</v>
      </c>
      <c r="F34" s="202">
        <v>1</v>
      </c>
      <c r="G34" s="202">
        <v>1</v>
      </c>
    </row>
    <row r="35" spans="1:7" s="10" customFormat="1">
      <c r="A35" s="55" t="s">
        <v>423</v>
      </c>
      <c r="B35" s="56" t="s">
        <v>87</v>
      </c>
      <c r="C35" s="57"/>
      <c r="D35" s="57"/>
      <c r="E35" s="57"/>
      <c r="F35" s="57"/>
      <c r="G35" s="57"/>
    </row>
    <row r="36" spans="1:7">
      <c r="A36" s="201">
        <v>1</v>
      </c>
      <c r="B36" s="199" t="s">
        <v>88</v>
      </c>
      <c r="C36" s="202">
        <v>1</v>
      </c>
      <c r="D36" s="202">
        <v>1</v>
      </c>
      <c r="E36" s="202">
        <v>1</v>
      </c>
      <c r="F36" s="202">
        <v>1</v>
      </c>
      <c r="G36" s="202">
        <v>1</v>
      </c>
    </row>
    <row r="37" spans="1:7">
      <c r="A37" s="201">
        <v>2</v>
      </c>
      <c r="B37" s="199" t="s">
        <v>89</v>
      </c>
      <c r="C37" s="202">
        <v>1</v>
      </c>
      <c r="D37" s="202">
        <v>1</v>
      </c>
      <c r="E37" s="202">
        <v>1</v>
      </c>
      <c r="F37" s="202">
        <v>1</v>
      </c>
      <c r="G37" s="202">
        <v>1</v>
      </c>
    </row>
    <row r="38" spans="1:7">
      <c r="A38" s="201">
        <v>3</v>
      </c>
      <c r="B38" s="199" t="s">
        <v>90</v>
      </c>
      <c r="C38" s="202">
        <v>1</v>
      </c>
      <c r="D38" s="202">
        <v>1</v>
      </c>
      <c r="E38" s="202">
        <v>1</v>
      </c>
      <c r="F38" s="202">
        <v>1</v>
      </c>
      <c r="G38" s="202">
        <v>1</v>
      </c>
    </row>
    <row r="39" spans="1:7">
      <c r="A39" s="201">
        <v>4</v>
      </c>
      <c r="B39" s="199" t="s">
        <v>91</v>
      </c>
      <c r="C39" s="202">
        <v>1</v>
      </c>
      <c r="D39" s="202">
        <v>1</v>
      </c>
      <c r="E39" s="202">
        <v>1</v>
      </c>
      <c r="F39" s="202">
        <v>1</v>
      </c>
      <c r="G39" s="202">
        <v>1</v>
      </c>
    </row>
    <row r="40" spans="1:7">
      <c r="A40" s="201">
        <v>5</v>
      </c>
      <c r="B40" s="199" t="s">
        <v>92</v>
      </c>
      <c r="C40" s="202">
        <v>1</v>
      </c>
      <c r="D40" s="202">
        <v>1</v>
      </c>
      <c r="E40" s="202">
        <v>1</v>
      </c>
      <c r="F40" s="202">
        <v>1</v>
      </c>
      <c r="G40" s="202">
        <v>1</v>
      </c>
    </row>
    <row r="41" spans="1:7">
      <c r="A41" s="201">
        <v>6</v>
      </c>
      <c r="B41" s="199" t="s">
        <v>93</v>
      </c>
      <c r="C41" s="202">
        <v>1</v>
      </c>
      <c r="D41" s="202">
        <v>1</v>
      </c>
      <c r="E41" s="202">
        <v>1</v>
      </c>
      <c r="F41" s="202">
        <v>1</v>
      </c>
      <c r="G41" s="202">
        <v>1</v>
      </c>
    </row>
    <row r="42" spans="1:7">
      <c r="A42" s="201">
        <v>7</v>
      </c>
      <c r="B42" s="199" t="s">
        <v>94</v>
      </c>
      <c r="C42" s="202">
        <v>1</v>
      </c>
      <c r="D42" s="202">
        <v>1</v>
      </c>
      <c r="E42" s="202">
        <v>1</v>
      </c>
      <c r="F42" s="202">
        <v>1</v>
      </c>
      <c r="G42" s="202">
        <v>1</v>
      </c>
    </row>
    <row r="43" spans="1:7">
      <c r="A43" s="201">
        <v>8</v>
      </c>
      <c r="B43" s="199" t="s">
        <v>95</v>
      </c>
      <c r="C43" s="202">
        <v>1</v>
      </c>
      <c r="D43" s="202">
        <v>1</v>
      </c>
      <c r="E43" s="202">
        <v>1</v>
      </c>
      <c r="F43" s="202">
        <v>1</v>
      </c>
      <c r="G43" s="202">
        <v>1</v>
      </c>
    </row>
    <row r="44" spans="1:7">
      <c r="A44" s="201">
        <v>9</v>
      </c>
      <c r="B44" s="199" t="s">
        <v>96</v>
      </c>
      <c r="C44" s="202">
        <v>1</v>
      </c>
      <c r="D44" s="202">
        <v>1</v>
      </c>
      <c r="E44" s="202">
        <v>1</v>
      </c>
      <c r="F44" s="202">
        <v>1</v>
      </c>
      <c r="G44" s="202">
        <v>1</v>
      </c>
    </row>
    <row r="45" spans="1:7">
      <c r="A45" s="201">
        <v>10</v>
      </c>
      <c r="B45" s="199" t="s">
        <v>97</v>
      </c>
      <c r="C45" s="202">
        <v>1</v>
      </c>
      <c r="D45" s="202">
        <v>1</v>
      </c>
      <c r="E45" s="202">
        <v>1</v>
      </c>
      <c r="F45" s="202">
        <v>1</v>
      </c>
      <c r="G45" s="202">
        <v>1</v>
      </c>
    </row>
    <row r="46" spans="1:7">
      <c r="A46" s="201">
        <v>11</v>
      </c>
      <c r="B46" s="199" t="s">
        <v>98</v>
      </c>
      <c r="C46" s="202">
        <v>1</v>
      </c>
      <c r="D46" s="202">
        <v>1</v>
      </c>
      <c r="E46" s="202">
        <v>1</v>
      </c>
      <c r="F46" s="202">
        <v>1</v>
      </c>
      <c r="G46" s="202">
        <v>1</v>
      </c>
    </row>
    <row r="47" spans="1:7">
      <c r="A47" s="201">
        <v>12</v>
      </c>
      <c r="B47" s="199" t="s">
        <v>99</v>
      </c>
      <c r="C47" s="202">
        <v>1</v>
      </c>
      <c r="D47" s="202">
        <v>1</v>
      </c>
      <c r="E47" s="202">
        <v>1</v>
      </c>
      <c r="F47" s="202">
        <v>1</v>
      </c>
      <c r="G47" s="202">
        <v>1</v>
      </c>
    </row>
    <row r="48" spans="1:7" s="10" customFormat="1">
      <c r="A48" s="55" t="s">
        <v>440</v>
      </c>
      <c r="B48" s="56" t="s">
        <v>50</v>
      </c>
      <c r="C48" s="57"/>
      <c r="D48" s="57"/>
      <c r="E48" s="57"/>
      <c r="F48" s="57"/>
      <c r="G48" s="57"/>
    </row>
    <row r="49" spans="1:7">
      <c r="A49" s="201">
        <v>1</v>
      </c>
      <c r="B49" s="203" t="s">
        <v>100</v>
      </c>
      <c r="C49" s="202">
        <v>1</v>
      </c>
      <c r="D49" s="202">
        <v>1</v>
      </c>
      <c r="E49" s="202">
        <v>1</v>
      </c>
      <c r="F49" s="202">
        <v>1</v>
      </c>
      <c r="G49" s="202">
        <v>1</v>
      </c>
    </row>
    <row r="50" spans="1:7">
      <c r="A50" s="201">
        <v>2</v>
      </c>
      <c r="B50" s="203" t="s">
        <v>101</v>
      </c>
      <c r="C50" s="202">
        <v>1</v>
      </c>
      <c r="D50" s="202">
        <v>1</v>
      </c>
      <c r="E50" s="202">
        <v>1</v>
      </c>
      <c r="F50" s="202">
        <v>1</v>
      </c>
      <c r="G50" s="202">
        <v>1</v>
      </c>
    </row>
    <row r="51" spans="1:7">
      <c r="A51" s="201">
        <v>3</v>
      </c>
      <c r="B51" s="203" t="s">
        <v>102</v>
      </c>
      <c r="C51" s="202">
        <v>1</v>
      </c>
      <c r="D51" s="202">
        <v>1</v>
      </c>
      <c r="E51" s="202">
        <v>1</v>
      </c>
      <c r="F51" s="202">
        <v>1</v>
      </c>
      <c r="G51" s="202">
        <v>1</v>
      </c>
    </row>
    <row r="52" spans="1:7">
      <c r="A52" s="201">
        <v>4</v>
      </c>
      <c r="B52" s="203" t="s">
        <v>103</v>
      </c>
      <c r="C52" s="202">
        <v>1</v>
      </c>
      <c r="D52" s="202">
        <v>1</v>
      </c>
      <c r="E52" s="202">
        <v>1</v>
      </c>
      <c r="F52" s="202">
        <v>1</v>
      </c>
      <c r="G52" s="202">
        <v>1</v>
      </c>
    </row>
    <row r="53" spans="1:7">
      <c r="A53" s="201">
        <v>5</v>
      </c>
      <c r="B53" s="203" t="s">
        <v>104</v>
      </c>
      <c r="C53" s="202">
        <v>1</v>
      </c>
      <c r="D53" s="202">
        <v>1</v>
      </c>
      <c r="E53" s="202">
        <v>1</v>
      </c>
      <c r="F53" s="202">
        <v>1</v>
      </c>
      <c r="G53" s="202">
        <v>1</v>
      </c>
    </row>
    <row r="54" spans="1:7">
      <c r="A54" s="201">
        <v>6</v>
      </c>
      <c r="B54" s="203" t="s">
        <v>105</v>
      </c>
      <c r="C54" s="202">
        <v>1</v>
      </c>
      <c r="D54" s="202">
        <v>1</v>
      </c>
      <c r="E54" s="202">
        <v>1</v>
      </c>
      <c r="F54" s="202">
        <v>1</v>
      </c>
      <c r="G54" s="202">
        <v>1</v>
      </c>
    </row>
    <row r="55" spans="1:7">
      <c r="A55" s="201">
        <v>7</v>
      </c>
      <c r="B55" s="203" t="s">
        <v>106</v>
      </c>
      <c r="C55" s="202">
        <v>1</v>
      </c>
      <c r="D55" s="202">
        <v>1</v>
      </c>
      <c r="E55" s="202">
        <v>1</v>
      </c>
      <c r="F55" s="202">
        <v>1</v>
      </c>
      <c r="G55" s="202">
        <v>1</v>
      </c>
    </row>
    <row r="56" spans="1:7">
      <c r="A56" s="201">
        <v>8</v>
      </c>
      <c r="B56" s="203" t="s">
        <v>107</v>
      </c>
      <c r="C56" s="202">
        <v>1</v>
      </c>
      <c r="D56" s="202">
        <v>1</v>
      </c>
      <c r="E56" s="202">
        <v>1</v>
      </c>
      <c r="F56" s="202">
        <v>1</v>
      </c>
      <c r="G56" s="202">
        <v>1</v>
      </c>
    </row>
    <row r="57" spans="1:7">
      <c r="A57" s="201">
        <v>9</v>
      </c>
      <c r="B57" s="203" t="s">
        <v>108</v>
      </c>
      <c r="C57" s="202">
        <v>1</v>
      </c>
      <c r="D57" s="202">
        <v>1</v>
      </c>
      <c r="E57" s="202">
        <v>1</v>
      </c>
      <c r="F57" s="202">
        <v>1</v>
      </c>
      <c r="G57" s="202">
        <v>1</v>
      </c>
    </row>
    <row r="58" spans="1:7">
      <c r="A58" s="201">
        <v>10</v>
      </c>
      <c r="B58" s="203" t="s">
        <v>109</v>
      </c>
      <c r="C58" s="202">
        <v>1</v>
      </c>
      <c r="D58" s="202">
        <v>1</v>
      </c>
      <c r="E58" s="202">
        <v>1</v>
      </c>
      <c r="F58" s="202">
        <v>1</v>
      </c>
      <c r="G58" s="202">
        <v>1</v>
      </c>
    </row>
    <row r="59" spans="1:7">
      <c r="A59" s="201">
        <v>11</v>
      </c>
      <c r="B59" s="203" t="s">
        <v>110</v>
      </c>
      <c r="C59" s="202">
        <v>1</v>
      </c>
      <c r="D59" s="202">
        <v>1</v>
      </c>
      <c r="E59" s="202">
        <v>1</v>
      </c>
      <c r="F59" s="202">
        <v>1</v>
      </c>
      <c r="G59" s="202">
        <v>1</v>
      </c>
    </row>
    <row r="60" spans="1:7">
      <c r="A60" s="201">
        <v>12</v>
      </c>
      <c r="B60" s="203" t="s">
        <v>111</v>
      </c>
      <c r="C60" s="202">
        <v>1</v>
      </c>
      <c r="D60" s="202">
        <v>1</v>
      </c>
      <c r="E60" s="202">
        <v>1</v>
      </c>
      <c r="F60" s="202">
        <v>1</v>
      </c>
      <c r="G60" s="202">
        <v>1</v>
      </c>
    </row>
    <row r="61" spans="1:7">
      <c r="A61" s="201">
        <v>13</v>
      </c>
      <c r="B61" s="203" t="s">
        <v>112</v>
      </c>
      <c r="C61" s="202">
        <v>1</v>
      </c>
      <c r="D61" s="202">
        <v>1</v>
      </c>
      <c r="E61" s="202">
        <v>1</v>
      </c>
      <c r="F61" s="202">
        <v>1</v>
      </c>
      <c r="G61" s="202">
        <v>1</v>
      </c>
    </row>
    <row r="62" spans="1:7">
      <c r="A62" s="55" t="s">
        <v>441</v>
      </c>
      <c r="B62" s="62" t="s">
        <v>113</v>
      </c>
      <c r="C62" s="202"/>
      <c r="D62" s="202"/>
      <c r="E62" s="202"/>
      <c r="F62" s="202"/>
      <c r="G62" s="202"/>
    </row>
    <row r="63" spans="1:7" ht="15.75" customHeight="1">
      <c r="A63" s="1010">
        <v>1</v>
      </c>
      <c r="B63" s="1011" t="s">
        <v>114</v>
      </c>
      <c r="C63" s="1743" t="s">
        <v>808</v>
      </c>
      <c r="D63" s="1744"/>
      <c r="E63" s="1744"/>
      <c r="F63" s="1744"/>
      <c r="G63" s="1007">
        <v>1</v>
      </c>
    </row>
    <row r="64" spans="1:7">
      <c r="A64" s="1010">
        <v>2</v>
      </c>
      <c r="B64" s="1011" t="s">
        <v>115</v>
      </c>
      <c r="C64" s="1744"/>
      <c r="D64" s="1744"/>
      <c r="E64" s="1744"/>
      <c r="F64" s="1744"/>
      <c r="G64" s="1007">
        <v>1</v>
      </c>
    </row>
    <row r="65" spans="1:7">
      <c r="A65" s="1010">
        <v>3</v>
      </c>
      <c r="B65" s="1011" t="s">
        <v>116</v>
      </c>
      <c r="C65" s="1744"/>
      <c r="D65" s="1744"/>
      <c r="E65" s="1744"/>
      <c r="F65" s="1744"/>
      <c r="G65" s="1007">
        <v>1</v>
      </c>
    </row>
    <row r="66" spans="1:7">
      <c r="A66" s="1010">
        <v>4</v>
      </c>
      <c r="B66" s="1011" t="s">
        <v>117</v>
      </c>
      <c r="C66" s="1744"/>
      <c r="D66" s="1744"/>
      <c r="E66" s="1744"/>
      <c r="F66" s="1744"/>
      <c r="G66" s="1007">
        <v>1</v>
      </c>
    </row>
    <row r="67" spans="1:7">
      <c r="A67" s="1010">
        <v>5</v>
      </c>
      <c r="B67" s="1011" t="s">
        <v>118</v>
      </c>
      <c r="C67" s="1744"/>
      <c r="D67" s="1744"/>
      <c r="E67" s="1744"/>
      <c r="F67" s="1744"/>
      <c r="G67" s="1007">
        <v>1</v>
      </c>
    </row>
    <row r="68" spans="1:7">
      <c r="A68" s="1010">
        <v>6</v>
      </c>
      <c r="B68" s="1011" t="s">
        <v>119</v>
      </c>
      <c r="C68" s="1744"/>
      <c r="D68" s="1744"/>
      <c r="E68" s="1744"/>
      <c r="F68" s="1744"/>
      <c r="G68" s="1007">
        <v>1</v>
      </c>
    </row>
    <row r="69" spans="1:7">
      <c r="A69" s="1010">
        <v>7</v>
      </c>
      <c r="B69" s="1011" t="s">
        <v>120</v>
      </c>
      <c r="C69" s="1744"/>
      <c r="D69" s="1744"/>
      <c r="E69" s="1744"/>
      <c r="F69" s="1744"/>
      <c r="G69" s="1007">
        <v>1</v>
      </c>
    </row>
    <row r="70" spans="1:7">
      <c r="A70" s="1010">
        <v>8</v>
      </c>
      <c r="B70" s="1011" t="s">
        <v>121</v>
      </c>
      <c r="C70" s="1744"/>
      <c r="D70" s="1744"/>
      <c r="E70" s="1744"/>
      <c r="F70" s="1744"/>
      <c r="G70" s="1007">
        <v>1</v>
      </c>
    </row>
    <row r="71" spans="1:7">
      <c r="A71" s="201">
        <v>9</v>
      </c>
      <c r="B71" s="203" t="s">
        <v>122</v>
      </c>
      <c r="C71" s="202">
        <v>1</v>
      </c>
      <c r="D71" s="202">
        <v>1</v>
      </c>
      <c r="E71" s="202">
        <v>1</v>
      </c>
      <c r="F71" s="202">
        <v>1</v>
      </c>
      <c r="G71" s="202">
        <v>1</v>
      </c>
    </row>
    <row r="72" spans="1:7">
      <c r="A72" s="201">
        <v>10</v>
      </c>
      <c r="B72" s="203" t="s">
        <v>123</v>
      </c>
      <c r="C72" s="202">
        <v>1</v>
      </c>
      <c r="D72" s="202">
        <v>1</v>
      </c>
      <c r="E72" s="202">
        <v>1</v>
      </c>
      <c r="F72" s="202">
        <v>1</v>
      </c>
      <c r="G72" s="202">
        <v>1</v>
      </c>
    </row>
    <row r="73" spans="1:7">
      <c r="A73" s="201">
        <v>11</v>
      </c>
      <c r="B73" s="203" t="s">
        <v>124</v>
      </c>
      <c r="C73" s="202">
        <v>1</v>
      </c>
      <c r="D73" s="202">
        <v>1</v>
      </c>
      <c r="E73" s="202">
        <v>1</v>
      </c>
      <c r="F73" s="202">
        <v>1</v>
      </c>
      <c r="G73" s="202">
        <v>1</v>
      </c>
    </row>
    <row r="74" spans="1:7">
      <c r="A74" s="201">
        <v>12</v>
      </c>
      <c r="B74" s="203" t="s">
        <v>125</v>
      </c>
      <c r="C74" s="202">
        <v>1</v>
      </c>
      <c r="D74" s="202">
        <v>1</v>
      </c>
      <c r="E74" s="202">
        <v>1</v>
      </c>
      <c r="F74" s="202">
        <v>1</v>
      </c>
      <c r="G74" s="202">
        <v>1</v>
      </c>
    </row>
    <row r="75" spans="1:7">
      <c r="A75" s="201">
        <v>13</v>
      </c>
      <c r="B75" s="203" t="s">
        <v>126</v>
      </c>
      <c r="C75" s="202">
        <v>1</v>
      </c>
      <c r="D75" s="202">
        <v>1</v>
      </c>
      <c r="E75" s="202">
        <v>1</v>
      </c>
      <c r="F75" s="202">
        <v>1</v>
      </c>
      <c r="G75" s="202">
        <v>1</v>
      </c>
    </row>
    <row r="76" spans="1:7">
      <c r="A76" s="201">
        <v>14</v>
      </c>
      <c r="B76" s="203" t="s">
        <v>127</v>
      </c>
      <c r="C76" s="202">
        <v>1</v>
      </c>
      <c r="D76" s="202">
        <v>1</v>
      </c>
      <c r="E76" s="202">
        <v>1</v>
      </c>
      <c r="F76" s="202">
        <v>1</v>
      </c>
      <c r="G76" s="202">
        <v>1</v>
      </c>
    </row>
    <row r="77" spans="1:7">
      <c r="A77" s="201">
        <v>15</v>
      </c>
      <c r="B77" s="203" t="s">
        <v>128</v>
      </c>
      <c r="C77" s="202">
        <v>1</v>
      </c>
      <c r="D77" s="202">
        <v>1</v>
      </c>
      <c r="E77" s="202">
        <v>1</v>
      </c>
      <c r="F77" s="202">
        <v>1</v>
      </c>
      <c r="G77" s="202">
        <v>1</v>
      </c>
    </row>
    <row r="78" spans="1:7">
      <c r="A78" s="55" t="s">
        <v>459</v>
      </c>
      <c r="B78" s="62" t="s">
        <v>129</v>
      </c>
      <c r="C78" s="202"/>
      <c r="D78" s="202"/>
      <c r="E78" s="202"/>
      <c r="F78" s="202"/>
      <c r="G78" s="202"/>
    </row>
    <row r="79" spans="1:7">
      <c r="A79" s="201">
        <v>1</v>
      </c>
      <c r="B79" s="203" t="s">
        <v>130</v>
      </c>
      <c r="C79" s="202">
        <v>1</v>
      </c>
      <c r="D79" s="202">
        <v>1</v>
      </c>
      <c r="E79" s="202">
        <v>1</v>
      </c>
      <c r="F79" s="202">
        <v>1</v>
      </c>
      <c r="G79" s="202">
        <v>1</v>
      </c>
    </row>
    <row r="80" spans="1:7">
      <c r="A80" s="201">
        <v>2</v>
      </c>
      <c r="B80" s="203" t="s">
        <v>131</v>
      </c>
      <c r="C80" s="202">
        <v>1</v>
      </c>
      <c r="D80" s="202">
        <v>1</v>
      </c>
      <c r="E80" s="202">
        <v>1</v>
      </c>
      <c r="F80" s="202">
        <v>1</v>
      </c>
      <c r="G80" s="202">
        <v>1</v>
      </c>
    </row>
    <row r="81" spans="1:7">
      <c r="A81" s="201">
        <v>3</v>
      </c>
      <c r="B81" s="203" t="s">
        <v>132</v>
      </c>
      <c r="C81" s="202">
        <v>1</v>
      </c>
      <c r="D81" s="202">
        <v>1</v>
      </c>
      <c r="E81" s="202">
        <v>1</v>
      </c>
      <c r="F81" s="202">
        <v>1</v>
      </c>
      <c r="G81" s="202">
        <v>1</v>
      </c>
    </row>
    <row r="82" spans="1:7">
      <c r="A82" s="201">
        <v>4</v>
      </c>
      <c r="B82" s="203" t="s">
        <v>133</v>
      </c>
      <c r="C82" s="202">
        <v>1</v>
      </c>
      <c r="D82" s="202">
        <v>1</v>
      </c>
      <c r="E82" s="202">
        <v>1</v>
      </c>
      <c r="F82" s="202">
        <v>1</v>
      </c>
      <c r="G82" s="202">
        <v>1</v>
      </c>
    </row>
    <row r="83" spans="1:7">
      <c r="A83" s="201">
        <v>5</v>
      </c>
      <c r="B83" s="203" t="s">
        <v>134</v>
      </c>
      <c r="C83" s="202">
        <v>1</v>
      </c>
      <c r="D83" s="202">
        <v>1</v>
      </c>
      <c r="E83" s="202">
        <v>1</v>
      </c>
      <c r="F83" s="202">
        <v>1</v>
      </c>
      <c r="G83" s="202">
        <v>1</v>
      </c>
    </row>
    <row r="84" spans="1:7">
      <c r="A84" s="201">
        <v>6</v>
      </c>
      <c r="B84" s="203" t="s">
        <v>135</v>
      </c>
      <c r="C84" s="202">
        <v>1</v>
      </c>
      <c r="D84" s="202">
        <v>1</v>
      </c>
      <c r="E84" s="202">
        <v>1</v>
      </c>
      <c r="F84" s="202">
        <v>1</v>
      </c>
      <c r="G84" s="202">
        <v>1</v>
      </c>
    </row>
    <row r="85" spans="1:7">
      <c r="A85" s="201">
        <v>7</v>
      </c>
      <c r="B85" s="203" t="s">
        <v>136</v>
      </c>
      <c r="C85" s="202">
        <v>1</v>
      </c>
      <c r="D85" s="202">
        <v>1</v>
      </c>
      <c r="E85" s="202">
        <v>1</v>
      </c>
      <c r="F85" s="202">
        <v>1</v>
      </c>
      <c r="G85" s="202">
        <v>1</v>
      </c>
    </row>
    <row r="86" spans="1:7">
      <c r="A86" s="201">
        <v>8</v>
      </c>
      <c r="B86" s="203" t="s">
        <v>137</v>
      </c>
      <c r="C86" s="202">
        <v>1</v>
      </c>
      <c r="D86" s="202">
        <v>1</v>
      </c>
      <c r="E86" s="202">
        <v>1</v>
      </c>
      <c r="F86" s="202">
        <v>1</v>
      </c>
      <c r="G86" s="202">
        <v>1</v>
      </c>
    </row>
    <row r="87" spans="1:7">
      <c r="A87" s="201">
        <v>9</v>
      </c>
      <c r="B87" s="203" t="s">
        <v>138</v>
      </c>
      <c r="C87" s="202">
        <v>1</v>
      </c>
      <c r="D87" s="202">
        <v>1</v>
      </c>
      <c r="E87" s="202">
        <v>1</v>
      </c>
      <c r="F87" s="202">
        <v>1</v>
      </c>
      <c r="G87" s="202">
        <v>1</v>
      </c>
    </row>
    <row r="88" spans="1:7">
      <c r="A88" s="201">
        <v>10</v>
      </c>
      <c r="B88" s="203" t="s">
        <v>139</v>
      </c>
      <c r="C88" s="202">
        <v>1</v>
      </c>
      <c r="D88" s="202">
        <v>1</v>
      </c>
      <c r="E88" s="202">
        <v>1</v>
      </c>
      <c r="F88" s="202">
        <v>1</v>
      </c>
      <c r="G88" s="202">
        <v>1</v>
      </c>
    </row>
    <row r="89" spans="1:7">
      <c r="A89" s="201">
        <v>11</v>
      </c>
      <c r="B89" s="203" t="s">
        <v>140</v>
      </c>
      <c r="C89" s="202">
        <v>1</v>
      </c>
      <c r="D89" s="202">
        <v>1</v>
      </c>
      <c r="E89" s="202">
        <v>1</v>
      </c>
      <c r="F89" s="202">
        <v>1</v>
      </c>
      <c r="G89" s="202">
        <v>1</v>
      </c>
    </row>
    <row r="90" spans="1:7">
      <c r="A90" s="201">
        <v>12</v>
      </c>
      <c r="B90" s="203" t="s">
        <v>141</v>
      </c>
      <c r="C90" s="202">
        <v>1</v>
      </c>
      <c r="D90" s="202">
        <v>1</v>
      </c>
      <c r="E90" s="202">
        <v>1</v>
      </c>
      <c r="F90" s="202">
        <v>1</v>
      </c>
      <c r="G90" s="202">
        <v>1</v>
      </c>
    </row>
    <row r="91" spans="1:7">
      <c r="A91" s="201">
        <v>13</v>
      </c>
      <c r="B91" s="203" t="s">
        <v>148</v>
      </c>
      <c r="C91" s="202">
        <v>1</v>
      </c>
      <c r="D91" s="202">
        <v>1</v>
      </c>
      <c r="E91" s="202">
        <v>1</v>
      </c>
      <c r="F91" s="202">
        <v>1</v>
      </c>
      <c r="G91" s="202">
        <v>1</v>
      </c>
    </row>
    <row r="92" spans="1:7">
      <c r="A92" s="201">
        <v>14</v>
      </c>
      <c r="B92" s="203" t="s">
        <v>149</v>
      </c>
      <c r="C92" s="202">
        <v>1</v>
      </c>
      <c r="D92" s="202">
        <v>1</v>
      </c>
      <c r="E92" s="202">
        <v>1</v>
      </c>
      <c r="F92" s="202">
        <v>1</v>
      </c>
      <c r="G92" s="202">
        <v>1</v>
      </c>
    </row>
    <row r="93" spans="1:7">
      <c r="A93" s="201">
        <v>15</v>
      </c>
      <c r="B93" s="203" t="s">
        <v>150</v>
      </c>
      <c r="C93" s="202">
        <v>1</v>
      </c>
      <c r="D93" s="202">
        <v>1</v>
      </c>
      <c r="E93" s="202">
        <v>1</v>
      </c>
      <c r="F93" s="202">
        <v>1</v>
      </c>
      <c r="G93" s="202">
        <v>1</v>
      </c>
    </row>
    <row r="94" spans="1:7">
      <c r="A94" s="201">
        <v>16</v>
      </c>
      <c r="B94" s="203" t="s">
        <v>151</v>
      </c>
      <c r="C94" s="202">
        <v>1</v>
      </c>
      <c r="D94" s="202">
        <v>1</v>
      </c>
      <c r="E94" s="202">
        <v>1</v>
      </c>
      <c r="F94" s="202">
        <v>1</v>
      </c>
      <c r="G94" s="202">
        <v>1</v>
      </c>
    </row>
    <row r="95" spans="1:7">
      <c r="A95" s="201">
        <v>17</v>
      </c>
      <c r="B95" s="203" t="s">
        <v>77</v>
      </c>
      <c r="C95" s="202">
        <v>1</v>
      </c>
      <c r="D95" s="202">
        <v>1</v>
      </c>
      <c r="E95" s="202">
        <v>1</v>
      </c>
      <c r="F95" s="202">
        <v>1</v>
      </c>
      <c r="G95" s="202">
        <v>1</v>
      </c>
    </row>
    <row r="96" spans="1:7">
      <c r="A96" s="201">
        <v>18</v>
      </c>
      <c r="B96" s="203" t="s">
        <v>152</v>
      </c>
      <c r="C96" s="202">
        <v>1</v>
      </c>
      <c r="D96" s="202">
        <v>1</v>
      </c>
      <c r="E96" s="202">
        <v>1</v>
      </c>
      <c r="F96" s="202">
        <v>1</v>
      </c>
      <c r="G96" s="202">
        <v>1</v>
      </c>
    </row>
    <row r="97" spans="1:7">
      <c r="A97" s="55" t="s">
        <v>460</v>
      </c>
      <c r="B97" s="62" t="s">
        <v>53</v>
      </c>
      <c r="C97" s="203"/>
      <c r="D97" s="203"/>
      <c r="E97" s="203"/>
      <c r="F97" s="203"/>
      <c r="G97" s="203"/>
    </row>
    <row r="98" spans="1:7">
      <c r="A98" s="201">
        <v>1</v>
      </c>
      <c r="B98" s="203" t="s">
        <v>153</v>
      </c>
      <c r="C98" s="202">
        <v>1</v>
      </c>
      <c r="D98" s="202">
        <v>1</v>
      </c>
      <c r="E98" s="202">
        <v>1</v>
      </c>
      <c r="F98" s="202">
        <v>1</v>
      </c>
      <c r="G98" s="202">
        <v>1</v>
      </c>
    </row>
    <row r="99" spans="1:7">
      <c r="A99" s="201">
        <v>2</v>
      </c>
      <c r="B99" s="203" t="s">
        <v>154</v>
      </c>
      <c r="C99" s="202">
        <v>1</v>
      </c>
      <c r="D99" s="202">
        <v>1</v>
      </c>
      <c r="E99" s="202">
        <v>1</v>
      </c>
      <c r="F99" s="202">
        <v>1</v>
      </c>
      <c r="G99" s="202">
        <v>1</v>
      </c>
    </row>
    <row r="100" spans="1:7">
      <c r="A100" s="201">
        <v>3</v>
      </c>
      <c r="B100" s="203" t="s">
        <v>155</v>
      </c>
      <c r="C100" s="202">
        <v>1</v>
      </c>
      <c r="D100" s="202">
        <v>1</v>
      </c>
      <c r="E100" s="202">
        <v>1</v>
      </c>
      <c r="F100" s="202">
        <v>1</v>
      </c>
      <c r="G100" s="202">
        <v>1</v>
      </c>
    </row>
    <row r="101" spans="1:7">
      <c r="A101" s="201">
        <v>4</v>
      </c>
      <c r="B101" s="203" t="s">
        <v>156</v>
      </c>
      <c r="C101" s="202">
        <v>1</v>
      </c>
      <c r="D101" s="202">
        <v>1</v>
      </c>
      <c r="E101" s="202">
        <v>1</v>
      </c>
      <c r="F101" s="202">
        <v>1</v>
      </c>
      <c r="G101" s="202">
        <v>1</v>
      </c>
    </row>
    <row r="102" spans="1:7">
      <c r="A102" s="201">
        <v>5</v>
      </c>
      <c r="B102" s="203" t="s">
        <v>157</v>
      </c>
      <c r="C102" s="202">
        <v>1</v>
      </c>
      <c r="D102" s="202">
        <v>1</v>
      </c>
      <c r="E102" s="202">
        <v>1</v>
      </c>
      <c r="F102" s="202">
        <v>1</v>
      </c>
      <c r="G102" s="202">
        <v>1</v>
      </c>
    </row>
    <row r="103" spans="1:7">
      <c r="A103" s="201">
        <v>6</v>
      </c>
      <c r="B103" s="203" t="s">
        <v>158</v>
      </c>
      <c r="C103" s="202">
        <v>1</v>
      </c>
      <c r="D103" s="202">
        <v>1</v>
      </c>
      <c r="E103" s="202">
        <v>1</v>
      </c>
      <c r="F103" s="202">
        <v>1</v>
      </c>
      <c r="G103" s="202">
        <v>1</v>
      </c>
    </row>
    <row r="104" spans="1:7">
      <c r="A104" s="201">
        <v>7</v>
      </c>
      <c r="B104" s="203" t="s">
        <v>159</v>
      </c>
      <c r="C104" s="202">
        <v>1</v>
      </c>
      <c r="D104" s="202">
        <v>1</v>
      </c>
      <c r="E104" s="202">
        <v>1</v>
      </c>
      <c r="F104" s="202">
        <v>1</v>
      </c>
      <c r="G104" s="202">
        <v>1</v>
      </c>
    </row>
    <row r="105" spans="1:7">
      <c r="A105" s="201">
        <v>8</v>
      </c>
      <c r="B105" s="203" t="s">
        <v>160</v>
      </c>
      <c r="C105" s="202">
        <v>1</v>
      </c>
      <c r="D105" s="202">
        <v>1</v>
      </c>
      <c r="E105" s="202">
        <v>1</v>
      </c>
      <c r="F105" s="202">
        <v>1</v>
      </c>
      <c r="G105" s="202">
        <v>1</v>
      </c>
    </row>
    <row r="106" spans="1:7">
      <c r="A106" s="201">
        <v>9</v>
      </c>
      <c r="B106" s="203" t="s">
        <v>161</v>
      </c>
      <c r="C106" s="202">
        <v>1</v>
      </c>
      <c r="D106" s="202">
        <v>1</v>
      </c>
      <c r="E106" s="202">
        <v>1</v>
      </c>
      <c r="F106" s="202">
        <v>1</v>
      </c>
      <c r="G106" s="202">
        <v>1</v>
      </c>
    </row>
    <row r="107" spans="1:7">
      <c r="A107" s="201">
        <v>10</v>
      </c>
      <c r="B107" s="203" t="s">
        <v>162</v>
      </c>
      <c r="C107" s="202">
        <v>1</v>
      </c>
      <c r="D107" s="202">
        <v>1</v>
      </c>
      <c r="E107" s="202">
        <v>1</v>
      </c>
      <c r="F107" s="202">
        <v>1</v>
      </c>
      <c r="G107" s="202">
        <v>1</v>
      </c>
    </row>
    <row r="108" spans="1:7">
      <c r="A108" s="201">
        <v>11</v>
      </c>
      <c r="B108" s="203" t="s">
        <v>163</v>
      </c>
      <c r="C108" s="202">
        <v>1</v>
      </c>
      <c r="D108" s="202">
        <v>1</v>
      </c>
      <c r="E108" s="202">
        <v>1</v>
      </c>
      <c r="F108" s="202">
        <v>1</v>
      </c>
      <c r="G108" s="202">
        <v>1</v>
      </c>
    </row>
    <row r="109" spans="1:7">
      <c r="A109" s="201">
        <v>12</v>
      </c>
      <c r="B109" s="203" t="s">
        <v>164</v>
      </c>
      <c r="C109" s="202">
        <v>1</v>
      </c>
      <c r="D109" s="202">
        <v>1</v>
      </c>
      <c r="E109" s="202">
        <v>1</v>
      </c>
      <c r="F109" s="202">
        <v>1</v>
      </c>
      <c r="G109" s="202">
        <v>1</v>
      </c>
    </row>
    <row r="110" spans="1:7">
      <c r="A110" s="201">
        <v>13</v>
      </c>
      <c r="B110" s="203" t="s">
        <v>165</v>
      </c>
      <c r="C110" s="202">
        <v>1</v>
      </c>
      <c r="D110" s="202">
        <v>1</v>
      </c>
      <c r="E110" s="202">
        <v>1</v>
      </c>
      <c r="F110" s="202">
        <v>1</v>
      </c>
      <c r="G110" s="202">
        <v>1</v>
      </c>
    </row>
    <row r="111" spans="1:7">
      <c r="A111" s="55" t="s">
        <v>461</v>
      </c>
      <c r="B111" s="62" t="s">
        <v>54</v>
      </c>
      <c r="C111" s="203"/>
      <c r="D111" s="203"/>
      <c r="E111" s="203"/>
      <c r="F111" s="203"/>
      <c r="G111" s="203"/>
    </row>
    <row r="112" spans="1:7">
      <c r="A112" s="201">
        <v>1</v>
      </c>
      <c r="B112" s="203" t="s">
        <v>166</v>
      </c>
      <c r="C112" s="202">
        <v>1</v>
      </c>
      <c r="D112" s="202">
        <v>1</v>
      </c>
      <c r="E112" s="202">
        <v>1</v>
      </c>
      <c r="F112" s="202">
        <v>1</v>
      </c>
      <c r="G112" s="202">
        <v>1</v>
      </c>
    </row>
    <row r="113" spans="1:7">
      <c r="A113" s="201">
        <v>2</v>
      </c>
      <c r="B113" s="203" t="s">
        <v>101</v>
      </c>
      <c r="C113" s="202">
        <v>1</v>
      </c>
      <c r="D113" s="202">
        <v>1</v>
      </c>
      <c r="E113" s="202">
        <v>1</v>
      </c>
      <c r="F113" s="202">
        <v>1</v>
      </c>
      <c r="G113" s="202">
        <v>1</v>
      </c>
    </row>
    <row r="114" spans="1:7">
      <c r="A114" s="201">
        <v>3</v>
      </c>
      <c r="B114" s="203" t="s">
        <v>167</v>
      </c>
      <c r="C114" s="202">
        <v>1</v>
      </c>
      <c r="D114" s="202">
        <v>1</v>
      </c>
      <c r="E114" s="202">
        <v>1</v>
      </c>
      <c r="F114" s="202">
        <v>1</v>
      </c>
      <c r="G114" s="202">
        <v>1</v>
      </c>
    </row>
    <row r="115" spans="1:7">
      <c r="A115" s="201">
        <v>4</v>
      </c>
      <c r="B115" s="203" t="s">
        <v>168</v>
      </c>
      <c r="C115" s="202">
        <v>1</v>
      </c>
      <c r="D115" s="202">
        <v>1</v>
      </c>
      <c r="E115" s="202">
        <v>1</v>
      </c>
      <c r="F115" s="202">
        <v>1</v>
      </c>
      <c r="G115" s="202">
        <v>1</v>
      </c>
    </row>
    <row r="116" spans="1:7">
      <c r="A116" s="201">
        <v>5</v>
      </c>
      <c r="B116" s="203" t="s">
        <v>169</v>
      </c>
      <c r="C116" s="202">
        <v>1</v>
      </c>
      <c r="D116" s="202">
        <v>1</v>
      </c>
      <c r="E116" s="202">
        <v>1</v>
      </c>
      <c r="F116" s="202">
        <v>1</v>
      </c>
      <c r="G116" s="202">
        <v>1</v>
      </c>
    </row>
    <row r="117" spans="1:7">
      <c r="A117" s="201">
        <v>6</v>
      </c>
      <c r="B117" s="203" t="s">
        <v>170</v>
      </c>
      <c r="C117" s="202">
        <v>1</v>
      </c>
      <c r="D117" s="202">
        <v>1</v>
      </c>
      <c r="E117" s="202">
        <v>1</v>
      </c>
      <c r="F117" s="202">
        <v>1</v>
      </c>
      <c r="G117" s="202">
        <v>1</v>
      </c>
    </row>
    <row r="118" spans="1:7">
      <c r="A118" s="201">
        <v>7</v>
      </c>
      <c r="B118" s="203" t="s">
        <v>171</v>
      </c>
      <c r="C118" s="202">
        <v>1</v>
      </c>
      <c r="D118" s="202">
        <v>1</v>
      </c>
      <c r="E118" s="202">
        <v>1</v>
      </c>
      <c r="F118" s="202">
        <v>1</v>
      </c>
      <c r="G118" s="202">
        <v>1</v>
      </c>
    </row>
    <row r="119" spans="1:7">
      <c r="A119" s="201">
        <v>8</v>
      </c>
      <c r="B119" s="203" t="s">
        <v>172</v>
      </c>
      <c r="C119" s="202">
        <v>1</v>
      </c>
      <c r="D119" s="202">
        <v>1</v>
      </c>
      <c r="E119" s="202">
        <v>1</v>
      </c>
      <c r="F119" s="202">
        <v>1</v>
      </c>
      <c r="G119" s="202">
        <v>1</v>
      </c>
    </row>
    <row r="120" spans="1:7">
      <c r="A120" s="201">
        <v>9</v>
      </c>
      <c r="B120" s="203" t="s">
        <v>173</v>
      </c>
      <c r="C120" s="202">
        <v>1</v>
      </c>
      <c r="D120" s="202">
        <v>1</v>
      </c>
      <c r="E120" s="202">
        <v>1</v>
      </c>
      <c r="F120" s="202">
        <v>1</v>
      </c>
      <c r="G120" s="202">
        <v>1</v>
      </c>
    </row>
    <row r="121" spans="1:7">
      <c r="A121" s="201">
        <v>10</v>
      </c>
      <c r="B121" s="203" t="s">
        <v>174</v>
      </c>
      <c r="C121" s="202">
        <v>1</v>
      </c>
      <c r="D121" s="202">
        <v>1</v>
      </c>
      <c r="E121" s="202">
        <v>1</v>
      </c>
      <c r="F121" s="202">
        <v>1</v>
      </c>
      <c r="G121" s="202">
        <v>1</v>
      </c>
    </row>
    <row r="122" spans="1:7">
      <c r="A122" s="201">
        <v>11</v>
      </c>
      <c r="B122" s="203" t="s">
        <v>175</v>
      </c>
      <c r="C122" s="202">
        <v>1</v>
      </c>
      <c r="D122" s="202">
        <v>1</v>
      </c>
      <c r="E122" s="202">
        <v>1</v>
      </c>
      <c r="F122" s="202">
        <v>1</v>
      </c>
      <c r="G122" s="202">
        <v>1</v>
      </c>
    </row>
    <row r="123" spans="1:7">
      <c r="A123" s="201">
        <v>12</v>
      </c>
      <c r="B123" s="203" t="s">
        <v>176</v>
      </c>
      <c r="C123" s="202">
        <v>1</v>
      </c>
      <c r="D123" s="202">
        <v>1</v>
      </c>
      <c r="E123" s="202">
        <v>1</v>
      </c>
      <c r="F123" s="202">
        <v>1</v>
      </c>
      <c r="G123" s="202">
        <v>1</v>
      </c>
    </row>
    <row r="124" spans="1:7">
      <c r="A124" s="201">
        <v>13</v>
      </c>
      <c r="B124" s="203" t="s">
        <v>177</v>
      </c>
      <c r="C124" s="202">
        <v>1</v>
      </c>
      <c r="D124" s="202">
        <v>1</v>
      </c>
      <c r="E124" s="202">
        <v>1</v>
      </c>
      <c r="F124" s="202">
        <v>1</v>
      </c>
      <c r="G124" s="202">
        <v>1</v>
      </c>
    </row>
    <row r="125" spans="1:7">
      <c r="A125" s="55" t="s">
        <v>470</v>
      </c>
      <c r="B125" s="62" t="s">
        <v>178</v>
      </c>
      <c r="C125" s="203"/>
      <c r="D125" s="203"/>
      <c r="E125" s="203"/>
      <c r="F125" s="203"/>
      <c r="G125" s="203"/>
    </row>
    <row r="126" spans="1:7">
      <c r="A126" s="201">
        <v>1</v>
      </c>
      <c r="B126" s="203" t="s">
        <v>179</v>
      </c>
      <c r="C126" s="202">
        <v>1</v>
      </c>
      <c r="D126" s="202">
        <v>1</v>
      </c>
      <c r="E126" s="202">
        <v>1</v>
      </c>
      <c r="F126" s="202">
        <v>1</v>
      </c>
      <c r="G126" s="202">
        <v>1</v>
      </c>
    </row>
    <row r="127" spans="1:7">
      <c r="A127" s="201">
        <v>2</v>
      </c>
      <c r="B127" s="203" t="s">
        <v>180</v>
      </c>
      <c r="C127" s="202">
        <v>1</v>
      </c>
      <c r="D127" s="202">
        <v>1</v>
      </c>
      <c r="E127" s="202">
        <v>1</v>
      </c>
      <c r="F127" s="202">
        <v>1</v>
      </c>
      <c r="G127" s="202">
        <v>1</v>
      </c>
    </row>
    <row r="128" spans="1:7">
      <c r="A128" s="201">
        <v>3</v>
      </c>
      <c r="B128" s="203" t="s">
        <v>181</v>
      </c>
      <c r="C128" s="202">
        <v>1</v>
      </c>
      <c r="D128" s="202">
        <v>1</v>
      </c>
      <c r="E128" s="202">
        <v>1</v>
      </c>
      <c r="F128" s="202">
        <v>1</v>
      </c>
      <c r="G128" s="202">
        <v>1</v>
      </c>
    </row>
    <row r="129" spans="1:7">
      <c r="A129" s="201">
        <v>4</v>
      </c>
      <c r="B129" s="203" t="s">
        <v>84</v>
      </c>
      <c r="C129" s="202">
        <v>1</v>
      </c>
      <c r="D129" s="202">
        <v>1</v>
      </c>
      <c r="E129" s="202">
        <v>1</v>
      </c>
      <c r="F129" s="202">
        <v>1</v>
      </c>
      <c r="G129" s="202">
        <v>1</v>
      </c>
    </row>
    <row r="130" spans="1:7">
      <c r="A130" s="201">
        <v>5</v>
      </c>
      <c r="B130" s="203" t="s">
        <v>182</v>
      </c>
      <c r="C130" s="202">
        <v>1</v>
      </c>
      <c r="D130" s="202">
        <v>1</v>
      </c>
      <c r="E130" s="202">
        <v>1</v>
      </c>
      <c r="F130" s="202">
        <v>1</v>
      </c>
      <c r="G130" s="202">
        <v>1</v>
      </c>
    </row>
    <row r="131" spans="1:7">
      <c r="A131" s="201">
        <v>6</v>
      </c>
      <c r="B131" s="203" t="s">
        <v>183</v>
      </c>
      <c r="C131" s="202">
        <v>1</v>
      </c>
      <c r="D131" s="202">
        <v>1</v>
      </c>
      <c r="E131" s="202">
        <v>1</v>
      </c>
      <c r="F131" s="202">
        <v>1</v>
      </c>
      <c r="G131" s="202">
        <v>1</v>
      </c>
    </row>
    <row r="132" spans="1:7">
      <c r="A132" s="201">
        <v>7</v>
      </c>
      <c r="B132" s="203" t="s">
        <v>184</v>
      </c>
      <c r="C132" s="202">
        <v>1</v>
      </c>
      <c r="D132" s="202">
        <v>1</v>
      </c>
      <c r="E132" s="202">
        <v>1</v>
      </c>
      <c r="F132" s="202">
        <v>1</v>
      </c>
      <c r="G132" s="202">
        <v>1</v>
      </c>
    </row>
    <row r="133" spans="1:7">
      <c r="A133" s="201">
        <v>8</v>
      </c>
      <c r="B133" s="203" t="s">
        <v>185</v>
      </c>
      <c r="C133" s="202">
        <v>1</v>
      </c>
      <c r="D133" s="202">
        <v>1</v>
      </c>
      <c r="E133" s="202">
        <v>1</v>
      </c>
      <c r="F133" s="202">
        <v>1</v>
      </c>
      <c r="G133" s="202">
        <v>1</v>
      </c>
    </row>
    <row r="134" spans="1:7">
      <c r="A134" s="201">
        <v>9</v>
      </c>
      <c r="B134" s="203" t="s">
        <v>186</v>
      </c>
      <c r="C134" s="202">
        <v>1</v>
      </c>
      <c r="D134" s="202">
        <v>1</v>
      </c>
      <c r="E134" s="202">
        <v>1</v>
      </c>
      <c r="F134" s="202">
        <v>1</v>
      </c>
      <c r="G134" s="202">
        <v>1</v>
      </c>
    </row>
    <row r="135" spans="1:7">
      <c r="A135" s="201">
        <v>10</v>
      </c>
      <c r="B135" s="203" t="s">
        <v>187</v>
      </c>
      <c r="C135" s="202">
        <v>1</v>
      </c>
      <c r="D135" s="202">
        <v>1</v>
      </c>
      <c r="E135" s="202">
        <v>1</v>
      </c>
      <c r="F135" s="202">
        <v>1</v>
      </c>
      <c r="G135" s="202">
        <v>1</v>
      </c>
    </row>
    <row r="136" spans="1:7">
      <c r="A136" s="201">
        <v>11</v>
      </c>
      <c r="B136" s="203" t="s">
        <v>188</v>
      </c>
      <c r="C136" s="202">
        <v>1</v>
      </c>
      <c r="D136" s="202">
        <v>1</v>
      </c>
      <c r="E136" s="202">
        <v>1</v>
      </c>
      <c r="F136" s="202">
        <v>1</v>
      </c>
      <c r="G136" s="202">
        <v>1</v>
      </c>
    </row>
    <row r="137" spans="1:7">
      <c r="A137" s="201">
        <v>12</v>
      </c>
      <c r="B137" s="203" t="s">
        <v>189</v>
      </c>
      <c r="C137" s="202">
        <v>1</v>
      </c>
      <c r="D137" s="202">
        <v>1</v>
      </c>
      <c r="E137" s="202">
        <v>1</v>
      </c>
      <c r="F137" s="202">
        <v>1</v>
      </c>
      <c r="G137" s="202">
        <v>1</v>
      </c>
    </row>
    <row r="138" spans="1:7">
      <c r="A138" s="55" t="s">
        <v>471</v>
      </c>
      <c r="B138" s="62" t="s">
        <v>147</v>
      </c>
      <c r="C138" s="203"/>
      <c r="D138" s="203"/>
      <c r="E138" s="203"/>
      <c r="F138" s="203"/>
      <c r="G138" s="203"/>
    </row>
    <row r="139" spans="1:7" ht="15.75" customHeight="1">
      <c r="A139" s="1010">
        <v>1</v>
      </c>
      <c r="B139" s="1011" t="s">
        <v>114</v>
      </c>
      <c r="C139" s="1743" t="s">
        <v>1289</v>
      </c>
      <c r="D139" s="1744"/>
      <c r="E139" s="1744"/>
      <c r="F139" s="1744"/>
      <c r="G139" s="1007">
        <v>1</v>
      </c>
    </row>
    <row r="140" spans="1:7">
      <c r="A140" s="1010">
        <v>2</v>
      </c>
      <c r="B140" s="1011" t="s">
        <v>115</v>
      </c>
      <c r="C140" s="1744"/>
      <c r="D140" s="1744"/>
      <c r="E140" s="1744"/>
      <c r="F140" s="1744"/>
      <c r="G140" s="1007">
        <v>1</v>
      </c>
    </row>
    <row r="141" spans="1:7">
      <c r="A141" s="1010">
        <v>3</v>
      </c>
      <c r="B141" s="1011" t="s">
        <v>116</v>
      </c>
      <c r="C141" s="1744"/>
      <c r="D141" s="1744"/>
      <c r="E141" s="1744"/>
      <c r="F141" s="1744"/>
      <c r="G141" s="1007">
        <v>1</v>
      </c>
    </row>
    <row r="142" spans="1:7">
      <c r="A142" s="1010">
        <v>4</v>
      </c>
      <c r="B142" s="1011" t="s">
        <v>117</v>
      </c>
      <c r="C142" s="1744"/>
      <c r="D142" s="1744"/>
      <c r="E142" s="1744"/>
      <c r="F142" s="1744"/>
      <c r="G142" s="1007">
        <v>1</v>
      </c>
    </row>
    <row r="143" spans="1:7">
      <c r="A143" s="1010">
        <v>5</v>
      </c>
      <c r="B143" s="1011" t="s">
        <v>190</v>
      </c>
      <c r="C143" s="1744"/>
      <c r="D143" s="1744"/>
      <c r="E143" s="1744"/>
      <c r="F143" s="1744"/>
      <c r="G143" s="1007">
        <v>1</v>
      </c>
    </row>
    <row r="144" spans="1:7" ht="38.25" customHeight="1">
      <c r="A144" s="1012">
        <v>6</v>
      </c>
      <c r="B144" s="1013" t="s">
        <v>191</v>
      </c>
      <c r="C144" s="1744"/>
      <c r="D144" s="1744"/>
      <c r="E144" s="1744"/>
      <c r="F144" s="1744"/>
      <c r="G144" s="1009">
        <v>1</v>
      </c>
    </row>
    <row r="145" spans="1:7">
      <c r="A145" s="201">
        <v>7</v>
      </c>
      <c r="B145" s="203" t="s">
        <v>192</v>
      </c>
      <c r="C145" s="202">
        <v>1</v>
      </c>
      <c r="D145" s="202">
        <v>1</v>
      </c>
      <c r="E145" s="202">
        <v>1</v>
      </c>
      <c r="F145" s="202">
        <v>1</v>
      </c>
      <c r="G145" s="202">
        <v>1</v>
      </c>
    </row>
    <row r="146" spans="1:7">
      <c r="A146" s="201">
        <v>8</v>
      </c>
      <c r="B146" s="203" t="s">
        <v>193</v>
      </c>
      <c r="C146" s="202">
        <v>1</v>
      </c>
      <c r="D146" s="202">
        <v>1</v>
      </c>
      <c r="E146" s="202">
        <v>1</v>
      </c>
      <c r="F146" s="202">
        <v>1</v>
      </c>
      <c r="G146" s="202">
        <v>1</v>
      </c>
    </row>
    <row r="147" spans="1:7">
      <c r="A147" s="201">
        <v>9</v>
      </c>
      <c r="B147" s="203" t="s">
        <v>194</v>
      </c>
      <c r="C147" s="202">
        <v>1</v>
      </c>
      <c r="D147" s="202">
        <v>1</v>
      </c>
      <c r="E147" s="202">
        <v>1</v>
      </c>
      <c r="F147" s="202">
        <v>1</v>
      </c>
      <c r="G147" s="202">
        <v>1</v>
      </c>
    </row>
    <row r="148" spans="1:7">
      <c r="A148" s="55" t="s">
        <v>472</v>
      </c>
      <c r="B148" s="62" t="s">
        <v>195</v>
      </c>
      <c r="C148" s="203"/>
      <c r="D148" s="203"/>
      <c r="E148" s="203"/>
      <c r="F148" s="203"/>
      <c r="G148" s="203"/>
    </row>
    <row r="149" spans="1:7">
      <c r="A149" s="201">
        <v>1</v>
      </c>
      <c r="B149" s="203" t="s">
        <v>196</v>
      </c>
      <c r="C149" s="202">
        <v>1</v>
      </c>
      <c r="D149" s="202">
        <v>1</v>
      </c>
      <c r="E149" s="202">
        <v>1</v>
      </c>
      <c r="F149" s="202">
        <v>1</v>
      </c>
      <c r="G149" s="202">
        <v>1</v>
      </c>
    </row>
    <row r="150" spans="1:7">
      <c r="A150" s="201">
        <v>2</v>
      </c>
      <c r="B150" s="203" t="s">
        <v>112</v>
      </c>
      <c r="C150" s="202">
        <v>1</v>
      </c>
      <c r="D150" s="202">
        <v>1</v>
      </c>
      <c r="E150" s="202">
        <v>1</v>
      </c>
      <c r="F150" s="202">
        <v>1</v>
      </c>
      <c r="G150" s="202">
        <v>1</v>
      </c>
    </row>
    <row r="151" spans="1:7">
      <c r="A151" s="201">
        <v>3</v>
      </c>
      <c r="B151" s="203" t="s">
        <v>197</v>
      </c>
      <c r="C151" s="202">
        <v>1</v>
      </c>
      <c r="D151" s="202">
        <v>1</v>
      </c>
      <c r="E151" s="202">
        <v>1</v>
      </c>
      <c r="F151" s="202">
        <v>1</v>
      </c>
      <c r="G151" s="202">
        <v>1</v>
      </c>
    </row>
    <row r="152" spans="1:7">
      <c r="A152" s="201">
        <v>4</v>
      </c>
      <c r="B152" s="203" t="s">
        <v>198</v>
      </c>
      <c r="C152" s="202">
        <v>1</v>
      </c>
      <c r="D152" s="202">
        <v>1</v>
      </c>
      <c r="E152" s="202">
        <v>1</v>
      </c>
      <c r="F152" s="202">
        <v>1</v>
      </c>
      <c r="G152" s="202">
        <v>1</v>
      </c>
    </row>
    <row r="153" spans="1:7">
      <c r="A153" s="201">
        <v>5</v>
      </c>
      <c r="B153" s="203" t="s">
        <v>199</v>
      </c>
      <c r="C153" s="202">
        <v>1</v>
      </c>
      <c r="D153" s="202">
        <v>1</v>
      </c>
      <c r="E153" s="202">
        <v>1</v>
      </c>
      <c r="F153" s="202">
        <v>1</v>
      </c>
      <c r="G153" s="202">
        <v>1</v>
      </c>
    </row>
    <row r="154" spans="1:7">
      <c r="A154" s="201">
        <v>6</v>
      </c>
      <c r="B154" s="203" t="s">
        <v>200</v>
      </c>
      <c r="C154" s="202">
        <v>1</v>
      </c>
      <c r="D154" s="202">
        <v>1</v>
      </c>
      <c r="E154" s="202">
        <v>1</v>
      </c>
      <c r="F154" s="202">
        <v>1</v>
      </c>
      <c r="G154" s="202">
        <v>1</v>
      </c>
    </row>
    <row r="155" spans="1:7">
      <c r="A155" s="201">
        <v>7</v>
      </c>
      <c r="B155" s="203" t="s">
        <v>201</v>
      </c>
      <c r="C155" s="202">
        <v>1</v>
      </c>
      <c r="D155" s="202">
        <v>1</v>
      </c>
      <c r="E155" s="202">
        <v>1</v>
      </c>
      <c r="F155" s="202">
        <v>1</v>
      </c>
      <c r="G155" s="202">
        <v>1</v>
      </c>
    </row>
    <row r="156" spans="1:7">
      <c r="A156" s="201">
        <v>8</v>
      </c>
      <c r="B156" s="203" t="s">
        <v>202</v>
      </c>
      <c r="C156" s="202">
        <v>1</v>
      </c>
      <c r="D156" s="202">
        <v>1</v>
      </c>
      <c r="E156" s="202">
        <v>1</v>
      </c>
      <c r="F156" s="202">
        <v>1</v>
      </c>
      <c r="G156" s="202">
        <v>1</v>
      </c>
    </row>
    <row r="157" spans="1:7">
      <c r="A157" s="201">
        <v>9</v>
      </c>
      <c r="B157" s="203" t="s">
        <v>203</v>
      </c>
      <c r="C157" s="202">
        <v>1</v>
      </c>
      <c r="D157" s="202">
        <v>1</v>
      </c>
      <c r="E157" s="202">
        <v>1</v>
      </c>
      <c r="F157" s="202">
        <v>1</v>
      </c>
      <c r="G157" s="202">
        <v>1</v>
      </c>
    </row>
    <row r="158" spans="1:7">
      <c r="A158" s="201">
        <v>10</v>
      </c>
      <c r="B158" s="203" t="s">
        <v>204</v>
      </c>
      <c r="C158" s="202">
        <v>1</v>
      </c>
      <c r="D158" s="202">
        <v>1</v>
      </c>
      <c r="E158" s="202">
        <v>1</v>
      </c>
      <c r="F158" s="202">
        <v>1</v>
      </c>
      <c r="G158" s="202">
        <v>1</v>
      </c>
    </row>
    <row r="159" spans="1:7">
      <c r="A159" s="201">
        <v>11</v>
      </c>
      <c r="B159" s="203" t="s">
        <v>205</v>
      </c>
      <c r="C159" s="202">
        <v>1</v>
      </c>
      <c r="D159" s="202">
        <v>1</v>
      </c>
      <c r="E159" s="202">
        <v>1</v>
      </c>
      <c r="F159" s="202">
        <v>1</v>
      </c>
      <c r="G159" s="202">
        <v>1</v>
      </c>
    </row>
    <row r="160" spans="1:7">
      <c r="A160" s="205">
        <v>12</v>
      </c>
      <c r="B160" s="206" t="s">
        <v>206</v>
      </c>
      <c r="C160" s="207">
        <v>1</v>
      </c>
      <c r="D160" s="207">
        <v>1</v>
      </c>
      <c r="E160" s="207">
        <v>1</v>
      </c>
      <c r="F160" s="207">
        <v>1</v>
      </c>
      <c r="G160" s="207">
        <v>1</v>
      </c>
    </row>
    <row r="161" spans="2:7">
      <c r="B161" s="10" t="s">
        <v>207</v>
      </c>
      <c r="E161" s="1729"/>
      <c r="F161" s="1729"/>
      <c r="G161" s="1729"/>
    </row>
    <row r="162" spans="2:7">
      <c r="B162" s="166" t="s">
        <v>208</v>
      </c>
      <c r="E162" s="64"/>
      <c r="F162" s="64"/>
      <c r="G162" s="64"/>
    </row>
    <row r="163" spans="2:7">
      <c r="B163" s="166" t="s">
        <v>209</v>
      </c>
      <c r="E163" s="1574"/>
      <c r="F163" s="1574"/>
      <c r="G163" s="1574"/>
    </row>
    <row r="164" spans="2:7">
      <c r="B164" s="166" t="s">
        <v>210</v>
      </c>
      <c r="E164" s="1574"/>
      <c r="F164" s="1574"/>
      <c r="G164" s="1574"/>
    </row>
    <row r="165" spans="2:7">
      <c r="B165" s="166" t="s">
        <v>211</v>
      </c>
    </row>
    <row r="166" spans="2:7">
      <c r="B166" s="166" t="s">
        <v>212</v>
      </c>
    </row>
  </sheetData>
  <customSheetViews>
    <customSheetView guid="{88621519-296E-4458-B04E-813E881018FE}" fitToPage="1" state="hidden">
      <selection activeCell="A3" sqref="A3"/>
      <pageMargins left="0" right="0" top="0.59055118110236227" bottom="0.59055118110236227" header="0.19685039370078741" footer="0.19685039370078741"/>
      <printOptions horizontalCentered="1"/>
      <pageSetup paperSize="9" scale="94" fitToHeight="4" orientation="portrait" r:id="rId1"/>
      <headerFooter alignWithMargins="0">
        <oddHeader>&amp;R&amp;A</oddHeader>
      </headerFooter>
    </customSheetView>
  </customSheetViews>
  <mergeCells count="12">
    <mergeCell ref="A1:G1"/>
    <mergeCell ref="A2:G2"/>
    <mergeCell ref="F3:G3"/>
    <mergeCell ref="A4:A5"/>
    <mergeCell ref="B4:B5"/>
    <mergeCell ref="C4:G4"/>
    <mergeCell ref="C18:F22"/>
    <mergeCell ref="E163:G163"/>
    <mergeCell ref="E164:G164"/>
    <mergeCell ref="C63:F70"/>
    <mergeCell ref="C139:F144"/>
    <mergeCell ref="E161:G161"/>
  </mergeCells>
  <phoneticPr fontId="5" type="noConversion"/>
  <printOptions horizontalCentered="1"/>
  <pageMargins left="0" right="0" top="0.59055118110236227" bottom="0.59055118110236227" header="0.19685039370078741" footer="0.19685039370078741"/>
  <pageSetup paperSize="9" scale="94" fitToHeight="4" orientation="portrait" r:id="rId2"/>
  <headerFooter alignWithMargins="0">
    <oddHeader>&amp;R&amp;A</oddHeader>
  </headerFooter>
  <legacyDrawing r:id="rId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4">
    <tabColor rgb="FFFFFF00"/>
  </sheetPr>
  <dimension ref="A1:E34"/>
  <sheetViews>
    <sheetView zoomScaleNormal="100" workbookViewId="0">
      <selection activeCell="B15" sqref="B15"/>
    </sheetView>
  </sheetViews>
  <sheetFormatPr defaultColWidth="9" defaultRowHeight="12.75"/>
  <cols>
    <col min="1" max="1" width="40.625" style="332" customWidth="1"/>
    <col min="2" max="2" width="10.5" style="332" customWidth="1"/>
    <col min="3" max="3" width="10.625" style="332" customWidth="1"/>
    <col min="4" max="4" width="11.125" style="332" customWidth="1"/>
    <col min="5" max="5" width="19.875" style="332" customWidth="1"/>
    <col min="6" max="16384" width="9" style="332"/>
  </cols>
  <sheetData>
    <row r="1" spans="1:5" s="638" customFormat="1" ht="83.45" customHeight="1">
      <c r="A1" s="1626" t="s">
        <v>1836</v>
      </c>
      <c r="B1" s="1626"/>
      <c r="C1" s="1626"/>
      <c r="D1" s="1626"/>
      <c r="E1" s="1626"/>
    </row>
    <row r="2" spans="1:5" s="638" customFormat="1" ht="15.75" hidden="1" customHeight="1">
      <c r="A2" s="1665" t="s">
        <v>1826</v>
      </c>
      <c r="B2" s="1665"/>
      <c r="C2" s="1665"/>
      <c r="D2" s="1665"/>
      <c r="E2" s="1665"/>
    </row>
    <row r="3" spans="1:5" ht="12.75" hidden="1" customHeight="1">
      <c r="A3" s="1717"/>
      <c r="B3" s="1717"/>
      <c r="C3" s="1717"/>
      <c r="D3" s="1717"/>
    </row>
    <row r="5" spans="1:5" s="638" customFormat="1" ht="15.75">
      <c r="A5" s="334" t="s">
        <v>233</v>
      </c>
    </row>
    <row r="6" spans="1:5" s="638" customFormat="1" ht="15.75">
      <c r="A6" s="638" t="s">
        <v>643</v>
      </c>
      <c r="C6" s="639" t="e">
        <f>#REF!</f>
        <v>#REF!</v>
      </c>
      <c r="D6" s="638" t="s">
        <v>234</v>
      </c>
      <c r="E6" s="640"/>
    </row>
    <row r="7" spans="1:5" s="642" customFormat="1" ht="15.75">
      <c r="A7" s="641" t="s">
        <v>237</v>
      </c>
      <c r="C7" s="643"/>
    </row>
    <row r="8" spans="1:5" s="642" customFormat="1" ht="15.75">
      <c r="A8" s="644" t="s">
        <v>1818</v>
      </c>
      <c r="C8" s="643" t="e">
        <f>#REF!</f>
        <v>#REF!</v>
      </c>
      <c r="D8" s="642" t="s">
        <v>234</v>
      </c>
    </row>
    <row r="9" spans="1:5" s="638" customFormat="1" ht="15.75">
      <c r="A9" s="644" t="s">
        <v>1819</v>
      </c>
      <c r="C9" s="643" t="e">
        <f>#REF!</f>
        <v>#REF!</v>
      </c>
      <c r="D9" s="642" t="s">
        <v>234</v>
      </c>
    </row>
    <row r="10" spans="1:5" s="638" customFormat="1" ht="15.75">
      <c r="A10" s="644" t="s">
        <v>1820</v>
      </c>
      <c r="C10" s="643" t="e">
        <f>#REF!</f>
        <v>#REF!</v>
      </c>
      <c r="D10" s="642" t="s">
        <v>234</v>
      </c>
    </row>
    <row r="11" spans="1:5" s="646" customFormat="1" ht="15.75">
      <c r="A11" s="645" t="s">
        <v>1320</v>
      </c>
      <c r="C11" s="1411">
        <v>742000</v>
      </c>
      <c r="D11" s="646" t="s">
        <v>234</v>
      </c>
      <c r="E11" s="647"/>
    </row>
    <row r="12" spans="1:5" s="646" customFormat="1" ht="15.75">
      <c r="A12" s="645" t="s">
        <v>1321</v>
      </c>
      <c r="C12" s="1411">
        <v>8000</v>
      </c>
      <c r="D12" s="646" t="s">
        <v>234</v>
      </c>
    </row>
    <row r="13" spans="1:5" s="646" customFormat="1" ht="15.75">
      <c r="A13" s="180" t="s">
        <v>1821</v>
      </c>
      <c r="B13" s="638"/>
      <c r="C13" s="643" t="e">
        <f>#REF!</f>
        <v>#REF!</v>
      </c>
      <c r="D13" s="642" t="s">
        <v>234</v>
      </c>
    </row>
    <row r="14" spans="1:5" s="638" customFormat="1" ht="15.75">
      <c r="A14" s="334" t="s">
        <v>552</v>
      </c>
      <c r="E14" s="640"/>
    </row>
    <row r="15" spans="1:5" ht="15.75" customHeight="1">
      <c r="A15" s="642"/>
      <c r="B15" s="642"/>
      <c r="C15" s="642"/>
      <c r="D15" s="333" t="s">
        <v>463</v>
      </c>
    </row>
    <row r="16" spans="1:5" s="638" customFormat="1" ht="15.75">
      <c r="A16" s="1645" t="s">
        <v>235</v>
      </c>
      <c r="B16" s="1645" t="s">
        <v>1822</v>
      </c>
      <c r="C16" s="1645" t="s">
        <v>1384</v>
      </c>
      <c r="D16" s="1645"/>
      <c r="E16" s="1645" t="s">
        <v>608</v>
      </c>
    </row>
    <row r="17" spans="1:5" s="638" customFormat="1" ht="31.5">
      <c r="A17" s="1645"/>
      <c r="B17" s="1645"/>
      <c r="C17" s="1409" t="s">
        <v>623</v>
      </c>
      <c r="D17" s="1409" t="s">
        <v>622</v>
      </c>
      <c r="E17" s="1645"/>
    </row>
    <row r="18" spans="1:5" s="334" customFormat="1" ht="15.75">
      <c r="A18" s="648" t="s">
        <v>236</v>
      </c>
      <c r="B18" s="649">
        <f>SUM(B20,B23,B28,B31,B34)</f>
        <v>445418.00400000002</v>
      </c>
      <c r="C18" s="649" t="e">
        <f>SUM(C20,C23,C28,C31,C34)</f>
        <v>#REF!</v>
      </c>
      <c r="D18" s="649">
        <f>SUM(D20,D23,D28,D31,D34)</f>
        <v>303424.33333333331</v>
      </c>
      <c r="E18" s="649"/>
    </row>
    <row r="19" spans="1:5" s="638" customFormat="1" ht="15.75">
      <c r="A19" s="650" t="s">
        <v>237</v>
      </c>
      <c r="B19" s="651"/>
      <c r="C19" s="651"/>
      <c r="D19" s="651"/>
      <c r="E19" s="651"/>
    </row>
    <row r="20" spans="1:5" s="638" customFormat="1" ht="15.75">
      <c r="A20" s="650" t="s">
        <v>238</v>
      </c>
      <c r="B20" s="651">
        <f>B22</f>
        <v>0</v>
      </c>
      <c r="C20" s="651">
        <f>C22</f>
        <v>0</v>
      </c>
      <c r="D20" s="651">
        <f>D22</f>
        <v>0</v>
      </c>
      <c r="E20" s="651"/>
    </row>
    <row r="21" spans="1:5" s="646" customFormat="1" ht="15.75">
      <c r="A21" s="652" t="s">
        <v>303</v>
      </c>
      <c r="B21" s="653"/>
      <c r="C21" s="653"/>
      <c r="D21" s="653"/>
      <c r="E21" s="653"/>
    </row>
    <row r="22" spans="1:5" s="656" customFormat="1" ht="47.25">
      <c r="A22" s="654" t="s">
        <v>549</v>
      </c>
      <c r="B22" s="655">
        <f>0</f>
        <v>0</v>
      </c>
      <c r="C22" s="655">
        <v>0</v>
      </c>
      <c r="D22" s="655">
        <f>0</f>
        <v>0</v>
      </c>
      <c r="E22" s="655"/>
    </row>
    <row r="23" spans="1:5" s="638" customFormat="1" ht="15.75">
      <c r="A23" s="650" t="s">
        <v>239</v>
      </c>
      <c r="B23" s="651">
        <f>SUM(B25:B27)</f>
        <v>417247.00400000002</v>
      </c>
      <c r="C23" s="651">
        <f>SUM(C25:C27)</f>
        <v>0</v>
      </c>
      <c r="D23" s="651">
        <f>SUM(D25:D27)</f>
        <v>303424.33333333331</v>
      </c>
      <c r="E23" s="651"/>
    </row>
    <row r="24" spans="1:5" s="646" customFormat="1" ht="15.75">
      <c r="A24" s="652" t="s">
        <v>237</v>
      </c>
      <c r="B24" s="653"/>
      <c r="C24" s="653"/>
      <c r="D24" s="653"/>
      <c r="E24" s="653"/>
    </row>
    <row r="25" spans="1:5" s="642" customFormat="1" ht="15.75">
      <c r="A25" s="657" t="s">
        <v>1823</v>
      </c>
      <c r="B25" s="637">
        <f>290208.5+85000-92708-103437-84167-60104.5-28542</f>
        <v>6250</v>
      </c>
      <c r="C25" s="637">
        <v>0</v>
      </c>
      <c r="D25" s="637">
        <v>6250</v>
      </c>
      <c r="E25" s="637" t="s">
        <v>624</v>
      </c>
    </row>
    <row r="26" spans="1:5" ht="15.75">
      <c r="A26" s="657" t="s">
        <v>1825</v>
      </c>
      <c r="B26" s="637">
        <f>282048-51285</f>
        <v>230763</v>
      </c>
      <c r="C26" s="637">
        <v>0</v>
      </c>
      <c r="D26" s="637">
        <f>218680+11708+375</f>
        <v>230763</v>
      </c>
      <c r="E26" s="637" t="s">
        <v>624</v>
      </c>
    </row>
    <row r="27" spans="1:5" ht="15.75">
      <c r="A27" s="657" t="s">
        <v>1824</v>
      </c>
      <c r="B27" s="637">
        <f>379468-66411.332-66411.332-66411.332</f>
        <v>180234.00400000002</v>
      </c>
      <c r="C27" s="637">
        <v>0</v>
      </c>
      <c r="D27" s="637">
        <v>66411.333333333328</v>
      </c>
      <c r="E27" s="637" t="s">
        <v>624</v>
      </c>
    </row>
    <row r="28" spans="1:5" s="638" customFormat="1" ht="15.75">
      <c r="A28" s="658" t="s">
        <v>550</v>
      </c>
      <c r="B28" s="651">
        <f>SUM(B30)</f>
        <v>28171</v>
      </c>
      <c r="C28" s="651" t="e">
        <f>SUM(C30)</f>
        <v>#REF!</v>
      </c>
      <c r="D28" s="651">
        <f>SUM(D30)</f>
        <v>0</v>
      </c>
      <c r="E28" s="651"/>
    </row>
    <row r="29" spans="1:5" s="646" customFormat="1" ht="15.75">
      <c r="A29" s="652" t="s">
        <v>303</v>
      </c>
      <c r="B29" s="653"/>
      <c r="C29" s="653"/>
      <c r="D29" s="653"/>
      <c r="E29" s="653"/>
    </row>
    <row r="30" spans="1:5" ht="47.25">
      <c r="A30" s="654" t="s">
        <v>549</v>
      </c>
      <c r="B30" s="655">
        <f>6000+22171</f>
        <v>28171</v>
      </c>
      <c r="C30" s="655" t="e">
        <f>#REF!</f>
        <v>#REF!</v>
      </c>
      <c r="D30" s="655">
        <f>0</f>
        <v>0</v>
      </c>
      <c r="E30" s="655"/>
    </row>
    <row r="31" spans="1:5" s="638" customFormat="1" ht="15.75">
      <c r="A31" s="650" t="s">
        <v>268</v>
      </c>
      <c r="B31" s="651">
        <f>B33</f>
        <v>0</v>
      </c>
      <c r="C31" s="651">
        <f>C33</f>
        <v>0</v>
      </c>
      <c r="D31" s="651">
        <f>D33</f>
        <v>0</v>
      </c>
      <c r="E31" s="651"/>
    </row>
    <row r="32" spans="1:5" s="646" customFormat="1" ht="15.75">
      <c r="A32" s="652" t="s">
        <v>303</v>
      </c>
      <c r="B32" s="653"/>
      <c r="C32" s="653"/>
      <c r="D32" s="653"/>
      <c r="E32" s="653"/>
    </row>
    <row r="33" spans="1:5" ht="47.25">
      <c r="A33" s="654" t="s">
        <v>549</v>
      </c>
      <c r="B33" s="655">
        <f>0</f>
        <v>0</v>
      </c>
      <c r="C33" s="655">
        <v>0</v>
      </c>
      <c r="D33" s="655">
        <f>0</f>
        <v>0</v>
      </c>
      <c r="E33" s="655"/>
    </row>
    <row r="34" spans="1:5" s="638" customFormat="1" ht="15.75">
      <c r="A34" s="659" t="s">
        <v>551</v>
      </c>
      <c r="B34" s="660">
        <v>0</v>
      </c>
      <c r="C34" s="660">
        <v>0</v>
      </c>
      <c r="D34" s="660">
        <v>0</v>
      </c>
      <c r="E34" s="660"/>
    </row>
  </sheetData>
  <customSheetViews>
    <customSheetView guid="{88621519-296E-4458-B04E-813E881018FE}" hiddenRows="1" state="hidden">
      <selection activeCell="C15" sqref="C15:D15"/>
      <pageMargins left="0" right="0" top="0.59055118110236227" bottom="0.59055118110236227" header="0.19685039370078741" footer="0.19685039370078741"/>
      <printOptions horizontalCentered="1"/>
      <pageSetup paperSize="9" orientation="portrait" r:id="rId1"/>
      <headerFooter alignWithMargins="0">
        <oddHeader>&amp;R&amp;A</oddHeader>
      </headerFooter>
    </customSheetView>
  </customSheetViews>
  <mergeCells count="7">
    <mergeCell ref="A1:E1"/>
    <mergeCell ref="A3:D3"/>
    <mergeCell ref="A2:E2"/>
    <mergeCell ref="A16:A17"/>
    <mergeCell ref="B16:B17"/>
    <mergeCell ref="C16:D16"/>
    <mergeCell ref="E16:E17"/>
  </mergeCells>
  <phoneticPr fontId="5" type="noConversion"/>
  <printOptions horizontalCentered="1"/>
  <pageMargins left="0" right="0" top="0.59055118110236227" bottom="0.59055118110236227" header="0.19685039370078741" footer="0.19685039370078741"/>
  <pageSetup paperSize="9" orientation="portrait" r:id="rId2"/>
  <headerFooter alignWithMargins="0">
    <oddHeader>&amp;R&amp;A</oddHeader>
  </headerFooter>
  <legacyDrawing r:id="rId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G36"/>
  <sheetViews>
    <sheetView topLeftCell="A4" workbookViewId="0">
      <selection activeCell="T6" sqref="T6:T17"/>
    </sheetView>
  </sheetViews>
  <sheetFormatPr defaultRowHeight="15.75"/>
  <cols>
    <col min="1" max="1" width="4.875" customWidth="1"/>
    <col min="2" max="2" width="60.125" customWidth="1"/>
    <col min="3" max="5" width="17.625" customWidth="1"/>
    <col min="6" max="6" width="10.625" customWidth="1"/>
  </cols>
  <sheetData>
    <row r="1" spans="1:6" s="10" customFormat="1" hidden="1">
      <c r="B1" s="65" t="s">
        <v>213</v>
      </c>
      <c r="C1" s="65"/>
      <c r="D1" s="65"/>
      <c r="E1" s="8"/>
    </row>
    <row r="2" spans="1:6" s="10" customFormat="1" hidden="1">
      <c r="B2" s="65" t="s">
        <v>214</v>
      </c>
      <c r="C2" s="65"/>
      <c r="D2" s="65"/>
      <c r="E2" s="8"/>
    </row>
    <row r="3" spans="1:6" s="10" customFormat="1" hidden="1">
      <c r="E3" s="1466"/>
    </row>
    <row r="4" spans="1:6" ht="35.25" customHeight="1">
      <c r="A4" s="1712" t="s">
        <v>1865</v>
      </c>
      <c r="B4" s="1712"/>
      <c r="C4" s="1712"/>
      <c r="D4" s="1712"/>
      <c r="E4" s="1712"/>
      <c r="F4" s="1712"/>
    </row>
    <row r="5" spans="1:6">
      <c r="A5" s="51"/>
      <c r="B5" s="51"/>
      <c r="C5" s="51"/>
      <c r="D5" s="51"/>
      <c r="E5" s="51"/>
    </row>
    <row r="6" spans="1:6">
      <c r="A6" s="51"/>
      <c r="F6" s="1060" t="s">
        <v>463</v>
      </c>
    </row>
    <row r="7" spans="1:6" s="1470" customFormat="1" ht="45.75" customHeight="1">
      <c r="A7" s="1467" t="s">
        <v>37</v>
      </c>
      <c r="B7" s="1467" t="s">
        <v>464</v>
      </c>
      <c r="C7" s="1467" t="s">
        <v>1193</v>
      </c>
      <c r="D7" s="1467" t="s">
        <v>1383</v>
      </c>
      <c r="E7" s="1467" t="s">
        <v>1421</v>
      </c>
      <c r="F7" s="1467" t="s">
        <v>1864</v>
      </c>
    </row>
    <row r="8" spans="1:6" s="1470" customFormat="1">
      <c r="A8" s="1474" t="s">
        <v>382</v>
      </c>
      <c r="B8" s="1474" t="s">
        <v>1332</v>
      </c>
      <c r="C8" s="1075" t="e">
        <f>SUM(C9,C12,C16,C17)</f>
        <v>#REF!</v>
      </c>
      <c r="D8" s="1075" t="e">
        <f>SUM(D9,D12,D16,D17)</f>
        <v>#REF!</v>
      </c>
      <c r="E8" s="1075" t="e">
        <f>SUM(E9,E12,E16,E17)</f>
        <v>#REF!</v>
      </c>
      <c r="F8" s="1519" t="e">
        <f>E8/D8</f>
        <v>#REF!</v>
      </c>
    </row>
    <row r="9" spans="1:6" s="75" customFormat="1" ht="20.100000000000001" customHeight="1">
      <c r="A9" s="67" t="s">
        <v>384</v>
      </c>
      <c r="B9" s="68" t="s">
        <v>217</v>
      </c>
      <c r="C9" s="305" t="e">
        <f>#REF!</f>
        <v>#REF!</v>
      </c>
      <c r="D9" s="305" t="e">
        <f>#REF!</f>
        <v>#REF!</v>
      </c>
      <c r="E9" s="305" t="e">
        <f>#REF!</f>
        <v>#REF!</v>
      </c>
      <c r="F9" s="1149" t="e">
        <f t="shared" ref="F9:F17" si="0">E9/D9</f>
        <v>#REF!</v>
      </c>
    </row>
    <row r="10" spans="1:6" s="30" customFormat="1" ht="20.100000000000001" customHeight="1">
      <c r="A10" s="73">
        <v>1</v>
      </c>
      <c r="B10" s="74" t="s">
        <v>1333</v>
      </c>
      <c r="C10" s="307" t="e">
        <f>C9-C11</f>
        <v>#REF!</v>
      </c>
      <c r="D10" s="307" t="e">
        <f>D9-D11</f>
        <v>#REF!</v>
      </c>
      <c r="E10" s="307" t="e">
        <f>E9-E11</f>
        <v>#REF!</v>
      </c>
      <c r="F10" s="1520" t="e">
        <f t="shared" si="0"/>
        <v>#REF!</v>
      </c>
    </row>
    <row r="11" spans="1:6" s="75" customFormat="1" ht="20.100000000000001" customHeight="1">
      <c r="A11" s="76">
        <v>2</v>
      </c>
      <c r="B11" s="77" t="s">
        <v>1334</v>
      </c>
      <c r="C11" s="307" t="e">
        <f>#REF!+#REF!+#REF!+#REF!+#REF!+#REF!+#REF!+#REF!+#REF!+#REF!+#REF!+#REF!+#REF!</f>
        <v>#REF!</v>
      </c>
      <c r="D11" s="307" t="e">
        <f>#REF!+#REF!+#REF!+#REF!+#REF!+#REF!+#REF!+#REF!+#REF!+#REF!+#REF!+#REF!+#REF!</f>
        <v>#REF!</v>
      </c>
      <c r="E11" s="307" t="e">
        <f>#REF!+#REF!+#REF!+#REF!+#REF!+#REF!+#REF!+#REF!+#REF!+#REF!+#REF!+#REF!+#REF!</f>
        <v>#REF!</v>
      </c>
      <c r="F11" s="1520" t="e">
        <f t="shared" si="0"/>
        <v>#REF!</v>
      </c>
    </row>
    <row r="12" spans="1:6" s="75" customFormat="1" ht="20.100000000000001" customHeight="1">
      <c r="A12" s="67" t="s">
        <v>396</v>
      </c>
      <c r="B12" s="68" t="s">
        <v>220</v>
      </c>
      <c r="C12" s="305" t="e">
        <f>SUM(C13:C14)</f>
        <v>#REF!</v>
      </c>
      <c r="D12" s="305" t="e">
        <f>SUM(D13:D14)</f>
        <v>#REF!</v>
      </c>
      <c r="E12" s="305" t="e">
        <f>SUM(E13:E14)</f>
        <v>#REF!</v>
      </c>
      <c r="F12" s="1149" t="e">
        <f t="shared" si="0"/>
        <v>#REF!</v>
      </c>
    </row>
    <row r="13" spans="1:6" s="75" customFormat="1" ht="20.100000000000001" customHeight="1">
      <c r="A13" s="73">
        <v>1</v>
      </c>
      <c r="B13" s="74" t="s">
        <v>479</v>
      </c>
      <c r="C13" s="307" t="e">
        <f>#REF!</f>
        <v>#REF!</v>
      </c>
      <c r="D13" s="307" t="e">
        <f>#REF!</f>
        <v>#REF!</v>
      </c>
      <c r="E13" s="307" t="e">
        <f>#REF!</f>
        <v>#REF!</v>
      </c>
      <c r="F13" s="1520" t="e">
        <f t="shared" si="0"/>
        <v>#REF!</v>
      </c>
    </row>
    <row r="14" spans="1:6" s="75" customFormat="1" ht="20.100000000000001" customHeight="1">
      <c r="A14" s="73">
        <v>2</v>
      </c>
      <c r="B14" s="74" t="s">
        <v>480</v>
      </c>
      <c r="C14" s="307" t="e">
        <f>#REF!</f>
        <v>#REF!</v>
      </c>
      <c r="D14" s="307" t="e">
        <f>#REF!</f>
        <v>#REF!</v>
      </c>
      <c r="E14" s="307" t="e">
        <f>#REF!</f>
        <v>#REF!</v>
      </c>
      <c r="F14" s="1520" t="e">
        <f t="shared" si="0"/>
        <v>#REF!</v>
      </c>
    </row>
    <row r="15" spans="1:6" s="10" customFormat="1" ht="33.75" hidden="1" customHeight="1">
      <c r="A15" s="73" t="s">
        <v>276</v>
      </c>
      <c r="B15" s="77" t="s">
        <v>612</v>
      </c>
      <c r="C15" s="307" t="e">
        <f>#REF!+(#REF!-#REF!)</f>
        <v>#REF!</v>
      </c>
      <c r="D15" s="307" t="e">
        <f>#REF!+(#REF!-#REF!)</f>
        <v>#REF!</v>
      </c>
      <c r="E15" s="307" t="e">
        <f>#REF!+(#REF!-#REF!)</f>
        <v>#REF!</v>
      </c>
      <c r="F15" s="1520" t="e">
        <f t="shared" si="0"/>
        <v>#REF!</v>
      </c>
    </row>
    <row r="16" spans="1:6" s="10" customFormat="1" ht="20.100000000000001" customHeight="1">
      <c r="A16" s="67" t="s">
        <v>422</v>
      </c>
      <c r="B16" s="68" t="s">
        <v>222</v>
      </c>
      <c r="C16" s="305" t="e">
        <f>#REF!</f>
        <v>#REF!</v>
      </c>
      <c r="D16" s="305" t="e">
        <f>#REF!</f>
        <v>#REF!</v>
      </c>
      <c r="E16" s="305" t="e">
        <f>#REF!</f>
        <v>#REF!</v>
      </c>
      <c r="F16" s="1149" t="e">
        <f t="shared" si="0"/>
        <v>#REF!</v>
      </c>
    </row>
    <row r="17" spans="1:7" s="66" customFormat="1" ht="20.100000000000001" customHeight="1">
      <c r="A17" s="67" t="s">
        <v>423</v>
      </c>
      <c r="B17" s="68" t="s">
        <v>797</v>
      </c>
      <c r="C17" s="305" t="e">
        <f>#REF!</f>
        <v>#REF!</v>
      </c>
      <c r="D17" s="305" t="e">
        <f>#REF!</f>
        <v>#REF!</v>
      </c>
      <c r="E17" s="305" t="e">
        <f>#REF!</f>
        <v>#REF!</v>
      </c>
      <c r="F17" s="1149" t="e">
        <f t="shared" si="0"/>
        <v>#REF!</v>
      </c>
    </row>
    <row r="18" spans="1:7" s="10" customFormat="1" ht="20.100000000000001" customHeight="1">
      <c r="A18" s="67" t="s">
        <v>397</v>
      </c>
      <c r="B18" s="67" t="s">
        <v>1335</v>
      </c>
      <c r="C18" s="305" t="e">
        <f>SUM(C19,C26,C29)</f>
        <v>#REF!</v>
      </c>
      <c r="D18" s="305" t="e">
        <f>SUM(D19,D26,D29)</f>
        <v>#REF!</v>
      </c>
      <c r="E18" s="305" t="e">
        <f>SUM(E19,E26,E29)</f>
        <v>#REF!</v>
      </c>
      <c r="F18" s="1149" t="e">
        <f>E18/C18</f>
        <v>#REF!</v>
      </c>
      <c r="G18" s="463"/>
    </row>
    <row r="19" spans="1:7" ht="20.100000000000001" customHeight="1">
      <c r="A19" s="67" t="s">
        <v>384</v>
      </c>
      <c r="B19" s="68" t="s">
        <v>454</v>
      </c>
      <c r="C19" s="305" t="e">
        <f>SUM(C20,C21,C22,C23,C24,C25)</f>
        <v>#REF!</v>
      </c>
      <c r="D19" s="305" t="e">
        <f>SUM(D20,D21,D22,D23,D24,D25)</f>
        <v>#REF!</v>
      </c>
      <c r="E19" s="305" t="e">
        <f>SUM(E20,E21,E22,E23,E24,E25)</f>
        <v>#REF!</v>
      </c>
      <c r="F19" s="1149" t="e">
        <f t="shared" ref="F19:F29" si="1">E19/C19</f>
        <v>#REF!</v>
      </c>
    </row>
    <row r="20" spans="1:7" ht="20.100000000000001" customHeight="1">
      <c r="A20" s="67">
        <v>1</v>
      </c>
      <c r="B20" s="68" t="s">
        <v>224</v>
      </c>
      <c r="C20" s="305" t="e">
        <f>#REF!</f>
        <v>#REF!</v>
      </c>
      <c r="D20" s="305" t="e">
        <f>#REF!</f>
        <v>#REF!</v>
      </c>
      <c r="E20" s="305" t="e">
        <f>#REF!</f>
        <v>#REF!</v>
      </c>
      <c r="F20" s="1149" t="e">
        <f t="shared" si="1"/>
        <v>#REF!</v>
      </c>
    </row>
    <row r="21" spans="1:7" ht="20.100000000000001" customHeight="1">
      <c r="A21" s="67">
        <v>2</v>
      </c>
      <c r="B21" s="68" t="s">
        <v>433</v>
      </c>
      <c r="C21" s="305" t="e">
        <f>#REF!</f>
        <v>#REF!</v>
      </c>
      <c r="D21" s="305" t="e">
        <f>#REF!</f>
        <v>#REF!</v>
      </c>
      <c r="E21" s="305" t="e">
        <f>#REF!</f>
        <v>#REF!</v>
      </c>
      <c r="F21" s="1149" t="e">
        <f t="shared" si="1"/>
        <v>#REF!</v>
      </c>
    </row>
    <row r="22" spans="1:7" ht="20.100000000000001" customHeight="1">
      <c r="A22" s="67">
        <v>3</v>
      </c>
      <c r="B22" s="68" t="s">
        <v>292</v>
      </c>
      <c r="C22" s="305" t="e">
        <f>#REF!</f>
        <v>#REF!</v>
      </c>
      <c r="D22" s="305" t="e">
        <f>#REF!</f>
        <v>#REF!</v>
      </c>
      <c r="E22" s="305" t="e">
        <f>#REF!</f>
        <v>#REF!</v>
      </c>
      <c r="F22" s="1149" t="e">
        <f t="shared" si="1"/>
        <v>#REF!</v>
      </c>
    </row>
    <row r="23" spans="1:7" s="30" customFormat="1" ht="20.100000000000001" customHeight="1">
      <c r="A23" s="67">
        <v>4</v>
      </c>
      <c r="B23" s="68" t="s">
        <v>446</v>
      </c>
      <c r="C23" s="305" t="e">
        <f>#REF!</f>
        <v>#REF!</v>
      </c>
      <c r="D23" s="305" t="e">
        <f>#REF!</f>
        <v>#REF!</v>
      </c>
      <c r="E23" s="305" t="e">
        <f>#REF!</f>
        <v>#REF!</v>
      </c>
      <c r="F23" s="1149" t="e">
        <f t="shared" si="1"/>
        <v>#REF!</v>
      </c>
    </row>
    <row r="24" spans="1:7" s="10" customFormat="1" ht="20.100000000000001" customHeight="1">
      <c r="A24" s="67">
        <v>5</v>
      </c>
      <c r="B24" s="68" t="s">
        <v>976</v>
      </c>
      <c r="C24" s="305" t="e">
        <f>#REF!</f>
        <v>#REF!</v>
      </c>
      <c r="D24" s="305" t="e">
        <f>#REF!</f>
        <v>#REF!</v>
      </c>
      <c r="E24" s="305" t="e">
        <f>#REF!</f>
        <v>#REF!</v>
      </c>
      <c r="F24" s="1149" t="e">
        <f t="shared" si="1"/>
        <v>#REF!</v>
      </c>
    </row>
    <row r="25" spans="1:7" s="10" customFormat="1" ht="20.100000000000001" customHeight="1">
      <c r="A25" s="67">
        <v>6</v>
      </c>
      <c r="B25" s="21" t="s">
        <v>625</v>
      </c>
      <c r="C25" s="305" t="e">
        <f>#REF!</f>
        <v>#REF!</v>
      </c>
      <c r="D25" s="305" t="e">
        <f>#REF!</f>
        <v>#REF!</v>
      </c>
      <c r="E25" s="305" t="e">
        <f>#REF!</f>
        <v>#REF!</v>
      </c>
      <c r="F25" s="1149" t="e">
        <f t="shared" si="1"/>
        <v>#REF!</v>
      </c>
    </row>
    <row r="26" spans="1:7" s="10" customFormat="1" ht="20.100000000000001" customHeight="1">
      <c r="A26" s="67" t="s">
        <v>396</v>
      </c>
      <c r="B26" s="78" t="s">
        <v>226</v>
      </c>
      <c r="C26" s="305" t="e">
        <f>SUM(C27:C28)</f>
        <v>#REF!</v>
      </c>
      <c r="D26" s="305" t="e">
        <f>SUM(D27:D28)</f>
        <v>#REF!</v>
      </c>
      <c r="E26" s="305" t="e">
        <f>SUM(E27:E28)</f>
        <v>#REF!</v>
      </c>
      <c r="F26" s="1149" t="e">
        <f t="shared" si="1"/>
        <v>#REF!</v>
      </c>
    </row>
    <row r="27" spans="1:7" s="179" customFormat="1" ht="20.100000000000001" customHeight="1">
      <c r="A27" s="73">
        <v>1</v>
      </c>
      <c r="B27" s="883" t="s">
        <v>456</v>
      </c>
      <c r="C27" s="307" t="e">
        <f>#REF!</f>
        <v>#REF!</v>
      </c>
      <c r="D27" s="307" t="e">
        <f>#REF!</f>
        <v>#REF!</v>
      </c>
      <c r="E27" s="307" t="e">
        <f>#REF!</f>
        <v>#REF!</v>
      </c>
      <c r="F27" s="1520" t="e">
        <f t="shared" si="1"/>
        <v>#REF!</v>
      </c>
    </row>
    <row r="28" spans="1:7" s="179" customFormat="1" ht="20.100000000000001" customHeight="1">
      <c r="A28" s="73">
        <v>2</v>
      </c>
      <c r="B28" s="883" t="s">
        <v>457</v>
      </c>
      <c r="C28" s="307" t="e">
        <f>#REF!</f>
        <v>#REF!</v>
      </c>
      <c r="D28" s="307" t="e">
        <f>#REF!</f>
        <v>#REF!</v>
      </c>
      <c r="E28" s="307" t="e">
        <f>#REF!</f>
        <v>#REF!</v>
      </c>
      <c r="F28" s="1520" t="e">
        <f t="shared" si="1"/>
        <v>#REF!</v>
      </c>
    </row>
    <row r="29" spans="1:7">
      <c r="A29" s="67" t="s">
        <v>422</v>
      </c>
      <c r="B29" s="628" t="s">
        <v>796</v>
      </c>
      <c r="C29" s="305" t="e">
        <f>#REF!</f>
        <v>#REF!</v>
      </c>
      <c r="D29" s="305" t="e">
        <f>#REF!</f>
        <v>#REF!</v>
      </c>
      <c r="E29" s="305" t="e">
        <f>#REF!</f>
        <v>#REF!</v>
      </c>
      <c r="F29" s="1149" t="e">
        <f t="shared" si="1"/>
        <v>#REF!</v>
      </c>
    </row>
    <row r="30" spans="1:7" s="10" customFormat="1">
      <c r="A30" s="55" t="s">
        <v>401</v>
      </c>
      <c r="B30" s="1076" t="s">
        <v>980</v>
      </c>
      <c r="C30" s="305">
        <v>64400</v>
      </c>
      <c r="D30" s="305">
        <v>64400</v>
      </c>
      <c r="E30" s="305">
        <v>23400</v>
      </c>
      <c r="F30" s="305"/>
    </row>
    <row r="31" spans="1:7" s="10" customFormat="1">
      <c r="A31" s="55" t="s">
        <v>436</v>
      </c>
      <c r="B31" s="1076" t="s">
        <v>1324</v>
      </c>
      <c r="C31" s="305" t="e">
        <f>SUM(C32:C33)</f>
        <v>#REF!</v>
      </c>
      <c r="D31" s="305" t="e">
        <f>SUM(D32:D33)</f>
        <v>#REF!</v>
      </c>
      <c r="E31" s="305" t="e">
        <f>SUM(E32:E33)</f>
        <v>#REF!</v>
      </c>
      <c r="F31" s="305"/>
    </row>
    <row r="32" spans="1:7" s="75" customFormat="1">
      <c r="A32" s="150">
        <v>1</v>
      </c>
      <c r="B32" s="1077" t="s">
        <v>917</v>
      </c>
      <c r="C32" s="307" t="e">
        <f t="shared" ref="C32:E33" si="2">C29</f>
        <v>#REF!</v>
      </c>
      <c r="D32" s="307" t="e">
        <f t="shared" si="2"/>
        <v>#REF!</v>
      </c>
      <c r="E32" s="307" t="e">
        <f t="shared" si="2"/>
        <v>#REF!</v>
      </c>
      <c r="F32" s="307"/>
    </row>
    <row r="33" spans="1:6" s="75" customFormat="1">
      <c r="A33" s="150">
        <v>2</v>
      </c>
      <c r="B33" s="1077" t="s">
        <v>1325</v>
      </c>
      <c r="C33" s="307">
        <f t="shared" si="2"/>
        <v>64400</v>
      </c>
      <c r="D33" s="307">
        <f t="shared" si="2"/>
        <v>64400</v>
      </c>
      <c r="E33" s="307">
        <f t="shared" si="2"/>
        <v>23400</v>
      </c>
      <c r="F33" s="307"/>
    </row>
    <row r="34" spans="1:6" s="10" customFormat="1">
      <c r="A34" s="55" t="s">
        <v>1323</v>
      </c>
      <c r="B34" s="1076" t="s">
        <v>1326</v>
      </c>
      <c r="C34" s="305" t="e">
        <f>SUM(C35:C36)</f>
        <v>#REF!</v>
      </c>
      <c r="D34" s="305" t="e">
        <f>SUM(D35:D36)</f>
        <v>#REF!</v>
      </c>
      <c r="E34" s="305" t="e">
        <f>SUM(E35:E36)</f>
        <v>#REF!</v>
      </c>
      <c r="F34" s="305"/>
    </row>
    <row r="35" spans="1:6" s="75" customFormat="1">
      <c r="A35" s="150">
        <v>1</v>
      </c>
      <c r="B35" s="1077" t="s">
        <v>920</v>
      </c>
      <c r="C35" s="307">
        <v>0</v>
      </c>
      <c r="D35" s="307">
        <v>0</v>
      </c>
      <c r="E35" s="307">
        <v>0</v>
      </c>
      <c r="F35" s="307"/>
    </row>
    <row r="36" spans="1:6" s="75" customFormat="1">
      <c r="A36" s="1078">
        <v>2</v>
      </c>
      <c r="B36" s="1079" t="s">
        <v>921</v>
      </c>
      <c r="C36" s="327" t="e">
        <f>C17</f>
        <v>#REF!</v>
      </c>
      <c r="D36" s="327" t="e">
        <f>D17</f>
        <v>#REF!</v>
      </c>
      <c r="E36" s="327" t="e">
        <f>E17</f>
        <v>#REF!</v>
      </c>
      <c r="F36" s="327"/>
    </row>
  </sheetData>
  <mergeCells count="1">
    <mergeCell ref="A4:F4"/>
  </mergeCells>
  <printOptions horizontalCentered="1"/>
  <pageMargins left="0" right="0" top="0.59055118110236227" bottom="0.59055118110236227" header="0.19685039370078741" footer="0.19685039370078741"/>
  <pageSetup paperSize="9" scale="73" orientation="portrait" r:id="rId1"/>
  <headerFooter alignWithMargins="0">
    <oddHeader>&amp;R&amp;A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8"/>
  <sheetViews>
    <sheetView topLeftCell="A4" workbookViewId="0">
      <selection activeCell="T6" sqref="T6:T17"/>
    </sheetView>
  </sheetViews>
  <sheetFormatPr defaultRowHeight="15.75"/>
  <cols>
    <col min="1" max="1" width="5.375" customWidth="1"/>
    <col min="2" max="2" width="40.625" customWidth="1"/>
    <col min="3" max="5" width="12.625" customWidth="1"/>
    <col min="6" max="6" width="9.625" hidden="1" customWidth="1"/>
  </cols>
  <sheetData>
    <row r="1" spans="1:8" hidden="1">
      <c r="A1" s="8"/>
      <c r="B1" s="65" t="s">
        <v>213</v>
      </c>
      <c r="C1" s="65"/>
      <c r="D1" s="65"/>
      <c r="E1" s="8"/>
    </row>
    <row r="2" spans="1:8" hidden="1">
      <c r="A2" s="8"/>
      <c r="B2" s="65" t="s">
        <v>214</v>
      </c>
      <c r="C2" s="65"/>
      <c r="D2" s="65"/>
      <c r="E2" s="8"/>
    </row>
    <row r="3" spans="1:8" hidden="1">
      <c r="A3" s="10"/>
      <c r="B3" s="10"/>
      <c r="C3" s="10"/>
      <c r="D3" s="10"/>
      <c r="E3" s="10"/>
    </row>
    <row r="4" spans="1:8" ht="57.75" customHeight="1">
      <c r="A4" s="1608" t="s">
        <v>1866</v>
      </c>
      <c r="B4" s="1608"/>
      <c r="C4" s="1608"/>
      <c r="D4" s="1608"/>
      <c r="E4" s="1608"/>
      <c r="F4" s="1608"/>
      <c r="G4" s="1608"/>
    </row>
    <row r="5" spans="1:8">
      <c r="G5" s="1060" t="s">
        <v>463</v>
      </c>
    </row>
    <row r="6" spans="1:8" s="1470" customFormat="1" ht="42.75" customHeight="1">
      <c r="A6" s="1467" t="s">
        <v>37</v>
      </c>
      <c r="B6" s="1467" t="s">
        <v>427</v>
      </c>
      <c r="C6" s="1467" t="s">
        <v>1193</v>
      </c>
      <c r="D6" s="1467" t="s">
        <v>1383</v>
      </c>
      <c r="E6" s="1467" t="s">
        <v>1408</v>
      </c>
      <c r="G6" s="1467" t="s">
        <v>1864</v>
      </c>
    </row>
    <row r="7" spans="1:8" s="1470" customFormat="1">
      <c r="A7" s="1085" t="s">
        <v>382</v>
      </c>
      <c r="B7" s="1086" t="s">
        <v>1336</v>
      </c>
      <c r="C7" s="1086"/>
      <c r="D7" s="1086"/>
      <c r="E7" s="1086"/>
      <c r="G7" s="1086"/>
    </row>
    <row r="8" spans="1:8" s="10" customFormat="1">
      <c r="A8" s="67" t="s">
        <v>384</v>
      </c>
      <c r="B8" s="68" t="s">
        <v>1337</v>
      </c>
      <c r="C8" s="305" t="e">
        <f>SUM(C9,C10,C13,C14)</f>
        <v>#REF!</v>
      </c>
      <c r="D8" s="305" t="e">
        <f>SUM(D9,D10,D13,D14)</f>
        <v>#REF!</v>
      </c>
      <c r="E8" s="305" t="e">
        <f>SUM(E9,E10,E13,E14)</f>
        <v>#REF!</v>
      </c>
      <c r="F8" s="1"/>
      <c r="G8" s="1149" t="e">
        <f>E8/D8</f>
        <v>#REF!</v>
      </c>
    </row>
    <row r="9" spans="1:8" s="10" customFormat="1">
      <c r="A9" s="67">
        <v>1</v>
      </c>
      <c r="B9" s="68" t="s">
        <v>227</v>
      </c>
      <c r="C9" s="305" t="e">
        <f>#REF!</f>
        <v>#REF!</v>
      </c>
      <c r="D9" s="305" t="e">
        <f>#REF!</f>
        <v>#REF!</v>
      </c>
      <c r="E9" s="305" t="e">
        <f>#REF!</f>
        <v>#REF!</v>
      </c>
      <c r="G9" s="1149" t="e">
        <f t="shared" ref="G9:G14" si="0">E9/D9</f>
        <v>#REF!</v>
      </c>
    </row>
    <row r="10" spans="1:8" s="10" customFormat="1">
      <c r="A10" s="67">
        <v>2</v>
      </c>
      <c r="B10" s="68" t="s">
        <v>273</v>
      </c>
      <c r="C10" s="305" t="e">
        <f>SUM(C11:C12)</f>
        <v>#REF!</v>
      </c>
      <c r="D10" s="305" t="e">
        <f>SUM(D11:D12)</f>
        <v>#REF!</v>
      </c>
      <c r="E10" s="305" t="e">
        <f>SUM(E11:E12)</f>
        <v>#REF!</v>
      </c>
      <c r="F10" s="1"/>
      <c r="G10" s="1149" t="e">
        <f t="shared" si="0"/>
        <v>#REF!</v>
      </c>
    </row>
    <row r="11" spans="1:8" s="75" customFormat="1">
      <c r="A11" s="73" t="s">
        <v>407</v>
      </c>
      <c r="B11" s="74" t="s">
        <v>479</v>
      </c>
      <c r="C11" s="307" t="e">
        <f>#REF!</f>
        <v>#REF!</v>
      </c>
      <c r="D11" s="307" t="e">
        <f>#REF!</f>
        <v>#REF!</v>
      </c>
      <c r="E11" s="307" t="e">
        <f>#REF!</f>
        <v>#REF!</v>
      </c>
      <c r="G11" s="1520" t="e">
        <f t="shared" si="0"/>
        <v>#REF!</v>
      </c>
    </row>
    <row r="12" spans="1:8" s="75" customFormat="1">
      <c r="A12" s="73" t="s">
        <v>408</v>
      </c>
      <c r="B12" s="74" t="s">
        <v>400</v>
      </c>
      <c r="C12" s="307" t="e">
        <f>#REF!</f>
        <v>#REF!</v>
      </c>
      <c r="D12" s="307" t="e">
        <f>#REF!</f>
        <v>#REF!</v>
      </c>
      <c r="E12" s="307" t="e">
        <f>#REF!</f>
        <v>#REF!</v>
      </c>
      <c r="G12" s="1520" t="e">
        <f t="shared" si="0"/>
        <v>#REF!</v>
      </c>
    </row>
    <row r="13" spans="1:8" s="10" customFormat="1">
      <c r="A13" s="67">
        <v>3</v>
      </c>
      <c r="B13" s="68" t="s">
        <v>462</v>
      </c>
      <c r="C13" s="305" t="e">
        <f>#REF!</f>
        <v>#REF!</v>
      </c>
      <c r="D13" s="305" t="e">
        <f>#REF!</f>
        <v>#REF!</v>
      </c>
      <c r="E13" s="305" t="e">
        <f>#REF!</f>
        <v>#REF!</v>
      </c>
      <c r="G13" s="1149" t="e">
        <f t="shared" si="0"/>
        <v>#REF!</v>
      </c>
    </row>
    <row r="14" spans="1:8" s="10" customFormat="1">
      <c r="A14" s="67">
        <v>4</v>
      </c>
      <c r="B14" s="21" t="s">
        <v>795</v>
      </c>
      <c r="C14" s="305" t="e">
        <f>#REF!</f>
        <v>#REF!</v>
      </c>
      <c r="D14" s="305" t="e">
        <f>#REF!</f>
        <v>#REF!</v>
      </c>
      <c r="E14" s="305" t="e">
        <f>#REF!</f>
        <v>#REF!</v>
      </c>
      <c r="G14" s="1149" t="e">
        <f t="shared" si="0"/>
        <v>#REF!</v>
      </c>
    </row>
    <row r="15" spans="1:8" s="10" customFormat="1">
      <c r="A15" s="67" t="s">
        <v>396</v>
      </c>
      <c r="B15" s="68" t="s">
        <v>1338</v>
      </c>
      <c r="C15" s="305" t="e">
        <f>SUM(C16,C17)</f>
        <v>#REF!</v>
      </c>
      <c r="D15" s="305" t="e">
        <f>SUM(D16,D17)</f>
        <v>#REF!</v>
      </c>
      <c r="E15" s="305" t="e">
        <f>SUM(E16,E17)</f>
        <v>#REF!</v>
      </c>
      <c r="F15" s="1" t="e">
        <f>+E8-E15</f>
        <v>#REF!</v>
      </c>
      <c r="G15" s="1149" t="e">
        <f>E15/C15</f>
        <v>#REF!</v>
      </c>
      <c r="H15" s="463"/>
    </row>
    <row r="16" spans="1:8" s="91" customFormat="1" ht="31.5">
      <c r="A16" s="1080">
        <v>1</v>
      </c>
      <c r="B16" s="884" t="s">
        <v>275</v>
      </c>
      <c r="C16" s="313" t="e">
        <f>#REF!</f>
        <v>#REF!</v>
      </c>
      <c r="D16" s="313" t="e">
        <f>#REF!</f>
        <v>#REF!</v>
      </c>
      <c r="E16" s="313" t="e">
        <f>#REF!</f>
        <v>#REF!</v>
      </c>
      <c r="F16" s="1468"/>
      <c r="G16" s="1521" t="e">
        <f t="shared" ref="G16:G20" si="1">E16/C16</f>
        <v>#REF!</v>
      </c>
    </row>
    <row r="17" spans="1:7" s="10" customFormat="1">
      <c r="A17" s="67">
        <v>2</v>
      </c>
      <c r="B17" s="68" t="s">
        <v>1291</v>
      </c>
      <c r="C17" s="305" t="e">
        <f>SUM(C18:C19)</f>
        <v>#REF!</v>
      </c>
      <c r="D17" s="305" t="e">
        <f>SUM(D18:D19)</f>
        <v>#REF!</v>
      </c>
      <c r="E17" s="305" t="e">
        <f>SUM(E18:E19)</f>
        <v>#REF!</v>
      </c>
      <c r="G17" s="1149" t="e">
        <f t="shared" si="1"/>
        <v>#REF!</v>
      </c>
    </row>
    <row r="18" spans="1:7" s="75" customFormat="1">
      <c r="A18" s="73">
        <v>1</v>
      </c>
      <c r="B18" s="74" t="s">
        <v>479</v>
      </c>
      <c r="C18" s="307" t="e">
        <f t="shared" ref="C18:E19" si="2">C25</f>
        <v>#REF!</v>
      </c>
      <c r="D18" s="307" t="e">
        <f t="shared" si="2"/>
        <v>#REF!</v>
      </c>
      <c r="E18" s="307" t="e">
        <f t="shared" si="2"/>
        <v>#REF!</v>
      </c>
      <c r="G18" s="1520" t="e">
        <f t="shared" si="1"/>
        <v>#REF!</v>
      </c>
    </row>
    <row r="19" spans="1:7" s="75" customFormat="1">
      <c r="A19" s="73">
        <v>2</v>
      </c>
      <c r="B19" s="74" t="s">
        <v>400</v>
      </c>
      <c r="C19" s="307" t="e">
        <f t="shared" si="2"/>
        <v>#REF!</v>
      </c>
      <c r="D19" s="307" t="e">
        <f t="shared" si="2"/>
        <v>#REF!</v>
      </c>
      <c r="E19" s="307" t="e">
        <f t="shared" si="2"/>
        <v>#REF!</v>
      </c>
      <c r="G19" s="1520" t="e">
        <f t="shared" si="1"/>
        <v>#REF!</v>
      </c>
    </row>
    <row r="20" spans="1:7" s="166" customFormat="1">
      <c r="A20" s="67" t="s">
        <v>422</v>
      </c>
      <c r="B20" s="68" t="s">
        <v>1327</v>
      </c>
      <c r="C20" s="305">
        <f>'Biểu số 33-CK-NSNN'!C30</f>
        <v>64400</v>
      </c>
      <c r="D20" s="305">
        <f>'Biểu số 33-CK-NSNN'!D30</f>
        <v>64400</v>
      </c>
      <c r="E20" s="305">
        <f>'Biểu số 33-CK-NSNN'!E30</f>
        <v>23400</v>
      </c>
      <c r="G20" s="1149">
        <f t="shared" si="1"/>
        <v>0.36335403726708076</v>
      </c>
    </row>
    <row r="21" spans="1:7" s="10" customFormat="1">
      <c r="A21" s="55" t="s">
        <v>397</v>
      </c>
      <c r="B21" s="62" t="s">
        <v>1339</v>
      </c>
      <c r="C21" s="1082"/>
      <c r="D21" s="1082"/>
      <c r="E21" s="1082"/>
      <c r="G21" s="1522"/>
    </row>
    <row r="22" spans="1:7" s="10" customFormat="1">
      <c r="A22" s="55" t="s">
        <v>384</v>
      </c>
      <c r="B22" s="62" t="s">
        <v>1337</v>
      </c>
      <c r="C22" s="1082" t="e">
        <f>SUM(C23,C24,C27)</f>
        <v>#REF!</v>
      </c>
      <c r="D22" s="1082" t="e">
        <f>SUM(D23,D24,D27)</f>
        <v>#REF!</v>
      </c>
      <c r="E22" s="1082" t="e">
        <f>SUM(E23,E24,E27)</f>
        <v>#REF!</v>
      </c>
      <c r="G22" s="1522" t="e">
        <f>E22/D22</f>
        <v>#REF!</v>
      </c>
    </row>
    <row r="23" spans="1:7" s="10" customFormat="1">
      <c r="A23" s="55">
        <v>1</v>
      </c>
      <c r="B23" s="62" t="s">
        <v>1340</v>
      </c>
      <c r="C23" s="1082" t="e">
        <f>#REF!</f>
        <v>#REF!</v>
      </c>
      <c r="D23" s="1082" t="e">
        <f>#REF!</f>
        <v>#REF!</v>
      </c>
      <c r="E23" s="1082" t="e">
        <f>#REF!</f>
        <v>#REF!</v>
      </c>
      <c r="G23" s="1522" t="e">
        <f t="shared" ref="G23:G27" si="3">E23/D23</f>
        <v>#REF!</v>
      </c>
    </row>
    <row r="24" spans="1:7" s="10" customFormat="1">
      <c r="A24" s="55">
        <v>2</v>
      </c>
      <c r="B24" s="62" t="s">
        <v>1341</v>
      </c>
      <c r="C24" s="1082" t="e">
        <f>#REF!</f>
        <v>#REF!</v>
      </c>
      <c r="D24" s="1082" t="e">
        <f>#REF!</f>
        <v>#REF!</v>
      </c>
      <c r="E24" s="1082" t="e">
        <f>#REF!</f>
        <v>#REF!</v>
      </c>
      <c r="G24" s="1522" t="e">
        <f t="shared" si="3"/>
        <v>#REF!</v>
      </c>
    </row>
    <row r="25" spans="1:7" s="75" customFormat="1">
      <c r="A25" s="150" t="s">
        <v>407</v>
      </c>
      <c r="B25" s="74" t="s">
        <v>479</v>
      </c>
      <c r="C25" s="1083" t="e">
        <f>#REF!</f>
        <v>#REF!</v>
      </c>
      <c r="D25" s="1083" t="e">
        <f>#REF!</f>
        <v>#REF!</v>
      </c>
      <c r="E25" s="1083" t="e">
        <f>#REF!</f>
        <v>#REF!</v>
      </c>
      <c r="G25" s="1523" t="e">
        <f t="shared" si="3"/>
        <v>#REF!</v>
      </c>
    </row>
    <row r="26" spans="1:7" s="75" customFormat="1">
      <c r="A26" s="150" t="s">
        <v>408</v>
      </c>
      <c r="B26" s="74" t="s">
        <v>400</v>
      </c>
      <c r="C26" s="1083" t="e">
        <f>C24-C25</f>
        <v>#REF!</v>
      </c>
      <c r="D26" s="1083" t="e">
        <f>D24-D25</f>
        <v>#REF!</v>
      </c>
      <c r="E26" s="1083" t="e">
        <f>E24-E25</f>
        <v>#REF!</v>
      </c>
      <c r="G26" s="1523" t="e">
        <f t="shared" si="3"/>
        <v>#REF!</v>
      </c>
    </row>
    <row r="27" spans="1:7" s="10" customFormat="1">
      <c r="A27" s="55">
        <v>3</v>
      </c>
      <c r="B27" s="68" t="s">
        <v>462</v>
      </c>
      <c r="C27" s="1082" t="e">
        <f>#REF!</f>
        <v>#REF!</v>
      </c>
      <c r="D27" s="1082" t="e">
        <f>#REF!</f>
        <v>#REF!</v>
      </c>
      <c r="E27" s="1082" t="e">
        <f>#REF!</f>
        <v>#REF!</v>
      </c>
      <c r="G27" s="1522" t="e">
        <f t="shared" si="3"/>
        <v>#REF!</v>
      </c>
    </row>
    <row r="28" spans="1:7" s="10" customFormat="1">
      <c r="A28" s="381" t="s">
        <v>396</v>
      </c>
      <c r="B28" s="1081" t="s">
        <v>1342</v>
      </c>
      <c r="C28" s="1084" t="e">
        <f>#REF!</f>
        <v>#REF!</v>
      </c>
      <c r="D28" s="1084" t="e">
        <f>#REF!</f>
        <v>#REF!</v>
      </c>
      <c r="E28" s="1084" t="e">
        <f>#REF!</f>
        <v>#REF!</v>
      </c>
      <c r="G28" s="1524" t="e">
        <f>E28/C28</f>
        <v>#REF!</v>
      </c>
    </row>
  </sheetData>
  <mergeCells count="1">
    <mergeCell ref="A4:G4"/>
  </mergeCells>
  <printOptions horizontalCentered="1"/>
  <pageMargins left="0" right="0" top="0.59055118110236227" bottom="0.59055118110236227" header="0.19685039370078741" footer="0.19685039370078741"/>
  <pageSetup paperSize="9" orientation="portrait" r:id="rId1"/>
  <headerFooter alignWithMargins="0">
    <oddHeader>&amp;R&amp;A</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J55"/>
  <sheetViews>
    <sheetView topLeftCell="A4" workbookViewId="0">
      <selection activeCell="T6" sqref="T6:T17"/>
    </sheetView>
  </sheetViews>
  <sheetFormatPr defaultColWidth="9" defaultRowHeight="15.75"/>
  <cols>
    <col min="1" max="1" width="4.625" style="1088" customWidth="1"/>
    <col min="2" max="2" width="40.625" style="1088" customWidth="1"/>
    <col min="3" max="8" width="12.625" style="1088" customWidth="1"/>
    <col min="9" max="10" width="8.625" style="1088" customWidth="1"/>
    <col min="11" max="16384" width="9" style="1088"/>
  </cols>
  <sheetData>
    <row r="1" spans="1:10" s="94" customFormat="1" ht="21" hidden="1" customHeight="1">
      <c r="B1" s="65" t="s">
        <v>213</v>
      </c>
      <c r="C1" s="65"/>
      <c r="D1" s="65"/>
      <c r="E1" s="65"/>
      <c r="F1" s="65"/>
      <c r="G1" s="8"/>
      <c r="H1" s="8"/>
    </row>
    <row r="2" spans="1:10" s="94" customFormat="1" ht="21" hidden="1" customHeight="1">
      <c r="B2" s="65" t="s">
        <v>214</v>
      </c>
      <c r="C2" s="65"/>
      <c r="D2" s="65"/>
      <c r="E2" s="65"/>
      <c r="F2" s="65"/>
      <c r="G2" s="8"/>
      <c r="H2" s="8"/>
    </row>
    <row r="3" spans="1:10" hidden="1">
      <c r="B3" s="1089"/>
      <c r="C3" s="1089"/>
      <c r="D3" s="1089"/>
      <c r="E3" s="1089"/>
      <c r="F3" s="1089"/>
      <c r="G3" s="1090"/>
      <c r="H3" s="1090"/>
    </row>
    <row r="4" spans="1:10" s="94" customFormat="1" ht="33" customHeight="1">
      <c r="A4" s="1746" t="s">
        <v>1867</v>
      </c>
      <c r="B4" s="1746"/>
      <c r="C4" s="1746"/>
      <c r="D4" s="1746"/>
      <c r="E4" s="1746"/>
      <c r="F4" s="1746"/>
      <c r="G4" s="1746"/>
      <c r="H4" s="1746"/>
      <c r="I4" s="1746"/>
      <c r="J4" s="1746"/>
    </row>
    <row r="5" spans="1:10" s="94" customFormat="1">
      <c r="A5" s="98"/>
      <c r="B5" s="98"/>
      <c r="C5" s="98"/>
      <c r="D5" s="98"/>
      <c r="E5" s="98"/>
      <c r="F5" s="98"/>
      <c r="G5" s="1091"/>
      <c r="H5" s="1091"/>
    </row>
    <row r="6" spans="1:10" s="94" customFormat="1">
      <c r="A6" s="98"/>
      <c r="B6" s="98"/>
      <c r="C6" s="98"/>
      <c r="D6" s="98"/>
      <c r="E6" s="98"/>
      <c r="F6" s="98"/>
      <c r="J6" s="1061" t="s">
        <v>463</v>
      </c>
    </row>
    <row r="7" spans="1:10" s="101" customFormat="1" ht="40.5" customHeight="1">
      <c r="A7" s="1681" t="s">
        <v>37</v>
      </c>
      <c r="B7" s="1681" t="s">
        <v>427</v>
      </c>
      <c r="C7" s="1575" t="s">
        <v>1193</v>
      </c>
      <c r="D7" s="1575"/>
      <c r="E7" s="1575" t="s">
        <v>1383</v>
      </c>
      <c r="F7" s="1575"/>
      <c r="G7" s="1682" t="s">
        <v>1408</v>
      </c>
      <c r="H7" s="1682"/>
      <c r="I7" s="1682" t="s">
        <v>1864</v>
      </c>
      <c r="J7" s="1682"/>
    </row>
    <row r="8" spans="1:10" s="101" customFormat="1" ht="42" customHeight="1">
      <c r="A8" s="1681"/>
      <c r="B8" s="1681"/>
      <c r="C8" s="1515" t="s">
        <v>315</v>
      </c>
      <c r="D8" s="1515" t="s">
        <v>1878</v>
      </c>
      <c r="E8" s="1515" t="s">
        <v>315</v>
      </c>
      <c r="F8" s="1515" t="s">
        <v>1878</v>
      </c>
      <c r="G8" s="1516" t="s">
        <v>315</v>
      </c>
      <c r="H8" s="1516" t="s">
        <v>1878</v>
      </c>
      <c r="I8" s="1516" t="s">
        <v>315</v>
      </c>
      <c r="J8" s="1516" t="s">
        <v>1878</v>
      </c>
    </row>
    <row r="9" spans="1:10" s="110" customFormat="1">
      <c r="A9" s="1092"/>
      <c r="B9" s="1093" t="s">
        <v>1344</v>
      </c>
      <c r="C9" s="1094" t="e">
        <f t="shared" ref="C9:H9" si="0">SUM(C10,C50,C53,C54)</f>
        <v>#REF!</v>
      </c>
      <c r="D9" s="1094" t="e">
        <f t="shared" si="0"/>
        <v>#REF!</v>
      </c>
      <c r="E9" s="1094" t="e">
        <f t="shared" si="0"/>
        <v>#REF!</v>
      </c>
      <c r="F9" s="1094" t="e">
        <f t="shared" si="0"/>
        <v>#REF!</v>
      </c>
      <c r="G9" s="1094" t="e">
        <f t="shared" si="0"/>
        <v>#REF!</v>
      </c>
      <c r="H9" s="1094" t="e">
        <f t="shared" si="0"/>
        <v>#REF!</v>
      </c>
      <c r="I9" s="1525" t="e">
        <f>G9/E9</f>
        <v>#REF!</v>
      </c>
      <c r="J9" s="1525" t="e">
        <f>H9/F9</f>
        <v>#REF!</v>
      </c>
    </row>
    <row r="10" spans="1:10" s="110" customFormat="1">
      <c r="A10" s="113" t="s">
        <v>384</v>
      </c>
      <c r="B10" s="114" t="s">
        <v>385</v>
      </c>
      <c r="C10" s="322" t="e">
        <f t="shared" ref="C10:H10" si="1">SUM(C11,C17,C23,C28,C34,C35,C36,C37,C40,C43,C44,C45,C46,C47,C48,C49)</f>
        <v>#REF!</v>
      </c>
      <c r="D10" s="322" t="e">
        <f t="shared" si="1"/>
        <v>#REF!</v>
      </c>
      <c r="E10" s="322" t="e">
        <f t="shared" si="1"/>
        <v>#REF!</v>
      </c>
      <c r="F10" s="322" t="e">
        <f t="shared" si="1"/>
        <v>#REF!</v>
      </c>
      <c r="G10" s="322" t="e">
        <f t="shared" si="1"/>
        <v>#REF!</v>
      </c>
      <c r="H10" s="322" t="e">
        <f t="shared" si="1"/>
        <v>#REF!</v>
      </c>
      <c r="I10" s="1149" t="e">
        <f t="shared" ref="I10:I52" si="2">G10/E10</f>
        <v>#REF!</v>
      </c>
      <c r="J10" s="1149" t="e">
        <f t="shared" ref="J10:J49" si="3">H10/F10</f>
        <v>#REF!</v>
      </c>
    </row>
    <row r="11" spans="1:10" s="281" customFormat="1">
      <c r="A11" s="280">
        <v>1</v>
      </c>
      <c r="B11" s="181" t="s">
        <v>293</v>
      </c>
      <c r="C11" s="319" t="e">
        <f>#REF!</f>
        <v>#REF!</v>
      </c>
      <c r="D11" s="319" t="e">
        <f>#REF!</f>
        <v>#REF!</v>
      </c>
      <c r="E11" s="319" t="e">
        <f>#REF!</f>
        <v>#REF!</v>
      </c>
      <c r="F11" s="319" t="e">
        <f>#REF!</f>
        <v>#REF!</v>
      </c>
      <c r="G11" s="319" t="e">
        <f>#REF!</f>
        <v>#REF!</v>
      </c>
      <c r="H11" s="319" t="e">
        <f>#REF!</f>
        <v>#REF!</v>
      </c>
      <c r="I11" s="1526" t="e">
        <f t="shared" si="2"/>
        <v>#REF!</v>
      </c>
      <c r="J11" s="1526" t="e">
        <f t="shared" si="3"/>
        <v>#REF!</v>
      </c>
    </row>
    <row r="12" spans="1:10" s="1057" customFormat="1">
      <c r="A12" s="1055" t="s">
        <v>507</v>
      </c>
      <c r="B12" s="46" t="s">
        <v>386</v>
      </c>
      <c r="C12" s="1056" t="e">
        <f>#REF!</f>
        <v>#REF!</v>
      </c>
      <c r="D12" s="1056" t="e">
        <f>#REF!</f>
        <v>#REF!</v>
      </c>
      <c r="E12" s="1056" t="e">
        <f>#REF!</f>
        <v>#REF!</v>
      </c>
      <c r="F12" s="1056" t="e">
        <f>#REF!</f>
        <v>#REF!</v>
      </c>
      <c r="G12" s="1056" t="e">
        <f>#REF!</f>
        <v>#REF!</v>
      </c>
      <c r="H12" s="1056" t="e">
        <f>#REF!</f>
        <v>#REF!</v>
      </c>
      <c r="I12" s="1520" t="e">
        <f t="shared" si="2"/>
        <v>#REF!</v>
      </c>
      <c r="J12" s="1520" t="e">
        <f t="shared" si="3"/>
        <v>#REF!</v>
      </c>
    </row>
    <row r="13" spans="1:10" s="1057" customFormat="1">
      <c r="A13" s="1055" t="s">
        <v>507</v>
      </c>
      <c r="B13" s="46" t="s">
        <v>387</v>
      </c>
      <c r="C13" s="1056" t="e">
        <f>#REF!</f>
        <v>#REF!</v>
      </c>
      <c r="D13" s="1056" t="e">
        <f>#REF!</f>
        <v>#REF!</v>
      </c>
      <c r="E13" s="1056" t="e">
        <f>#REF!</f>
        <v>#REF!</v>
      </c>
      <c r="F13" s="1056" t="e">
        <f>#REF!</f>
        <v>#REF!</v>
      </c>
      <c r="G13" s="1056" t="e">
        <f>#REF!</f>
        <v>#REF!</v>
      </c>
      <c r="H13" s="1056" t="e">
        <f>#REF!</f>
        <v>#REF!</v>
      </c>
      <c r="I13" s="1520" t="e">
        <f t="shared" si="2"/>
        <v>#REF!</v>
      </c>
      <c r="J13" s="1520" t="e">
        <f t="shared" si="3"/>
        <v>#REF!</v>
      </c>
    </row>
    <row r="14" spans="1:10" s="1057" customFormat="1">
      <c r="A14" s="1055" t="s">
        <v>507</v>
      </c>
      <c r="B14" s="46" t="s">
        <v>388</v>
      </c>
      <c r="C14" s="1056" t="e">
        <f>#REF!</f>
        <v>#REF!</v>
      </c>
      <c r="D14" s="1056" t="e">
        <f>#REF!</f>
        <v>#REF!</v>
      </c>
      <c r="E14" s="1056" t="e">
        <f>#REF!</f>
        <v>#REF!</v>
      </c>
      <c r="F14" s="1056" t="e">
        <f>#REF!</f>
        <v>#REF!</v>
      </c>
      <c r="G14" s="1056" t="e">
        <f>#REF!</f>
        <v>#REF!</v>
      </c>
      <c r="H14" s="1056" t="e">
        <f>#REF!</f>
        <v>#REF!</v>
      </c>
      <c r="I14" s="1520" t="e">
        <f t="shared" si="2"/>
        <v>#REF!</v>
      </c>
      <c r="J14" s="1520" t="e">
        <f t="shared" si="3"/>
        <v>#REF!</v>
      </c>
    </row>
    <row r="15" spans="1:10" s="1057" customFormat="1">
      <c r="A15" s="1055" t="s">
        <v>507</v>
      </c>
      <c r="B15" s="46" t="s">
        <v>389</v>
      </c>
      <c r="C15" s="1056" t="e">
        <f>#REF!</f>
        <v>#REF!</v>
      </c>
      <c r="D15" s="1056" t="e">
        <f>#REF!</f>
        <v>#REF!</v>
      </c>
      <c r="E15" s="1056" t="e">
        <f>#REF!</f>
        <v>#REF!</v>
      </c>
      <c r="F15" s="1056" t="e">
        <f>#REF!</f>
        <v>#REF!</v>
      </c>
      <c r="G15" s="1056" t="e">
        <f>#REF!</f>
        <v>#REF!</v>
      </c>
      <c r="H15" s="1056" t="e">
        <f>#REF!</f>
        <v>#REF!</v>
      </c>
      <c r="I15" s="1520" t="e">
        <f t="shared" si="2"/>
        <v>#REF!</v>
      </c>
      <c r="J15" s="1520" t="e">
        <f t="shared" si="3"/>
        <v>#REF!</v>
      </c>
    </row>
    <row r="16" spans="1:10" s="1057" customFormat="1">
      <c r="A16" s="1055" t="s">
        <v>507</v>
      </c>
      <c r="B16" s="46" t="s">
        <v>1267</v>
      </c>
      <c r="C16" s="1056" t="e">
        <f>#REF!</f>
        <v>#REF!</v>
      </c>
      <c r="D16" s="1056" t="e">
        <f>#REF!</f>
        <v>#REF!</v>
      </c>
      <c r="E16" s="1056" t="e">
        <f>#REF!</f>
        <v>#REF!</v>
      </c>
      <c r="F16" s="1056" t="e">
        <f>#REF!</f>
        <v>#REF!</v>
      </c>
      <c r="G16" s="1056" t="e">
        <f>#REF!</f>
        <v>#REF!</v>
      </c>
      <c r="H16" s="1056" t="e">
        <f>#REF!</f>
        <v>#REF!</v>
      </c>
      <c r="I16" s="1520"/>
      <c r="J16" s="1520"/>
    </row>
    <row r="17" spans="1:10" s="281" customFormat="1">
      <c r="A17" s="280">
        <v>2</v>
      </c>
      <c r="B17" s="181" t="s">
        <v>294</v>
      </c>
      <c r="C17" s="319" t="e">
        <f>#REF!</f>
        <v>#REF!</v>
      </c>
      <c r="D17" s="319" t="e">
        <f>#REF!</f>
        <v>#REF!</v>
      </c>
      <c r="E17" s="319" t="e">
        <f>#REF!</f>
        <v>#REF!</v>
      </c>
      <c r="F17" s="319" t="e">
        <f>#REF!</f>
        <v>#REF!</v>
      </c>
      <c r="G17" s="319" t="e">
        <f>#REF!</f>
        <v>#REF!</v>
      </c>
      <c r="H17" s="319" t="e">
        <f>#REF!</f>
        <v>#REF!</v>
      </c>
      <c r="I17" s="1526" t="e">
        <f t="shared" si="2"/>
        <v>#REF!</v>
      </c>
      <c r="J17" s="1526" t="e">
        <f t="shared" si="3"/>
        <v>#REF!</v>
      </c>
    </row>
    <row r="18" spans="1:10" s="1057" customFormat="1">
      <c r="A18" s="1055" t="s">
        <v>507</v>
      </c>
      <c r="B18" s="46" t="s">
        <v>386</v>
      </c>
      <c r="C18" s="1056" t="e">
        <f>#REF!</f>
        <v>#REF!</v>
      </c>
      <c r="D18" s="1056" t="e">
        <f>#REF!</f>
        <v>#REF!</v>
      </c>
      <c r="E18" s="1056" t="e">
        <f>#REF!</f>
        <v>#REF!</v>
      </c>
      <c r="F18" s="1056" t="e">
        <f>#REF!</f>
        <v>#REF!</v>
      </c>
      <c r="G18" s="1056" t="e">
        <f>#REF!</f>
        <v>#REF!</v>
      </c>
      <c r="H18" s="1056" t="e">
        <f>#REF!</f>
        <v>#REF!</v>
      </c>
      <c r="I18" s="1520" t="e">
        <f t="shared" si="2"/>
        <v>#REF!</v>
      </c>
      <c r="J18" s="1520" t="e">
        <f t="shared" si="3"/>
        <v>#REF!</v>
      </c>
    </row>
    <row r="19" spans="1:10" s="1057" customFormat="1">
      <c r="A19" s="1055" t="s">
        <v>507</v>
      </c>
      <c r="B19" s="46" t="s">
        <v>387</v>
      </c>
      <c r="C19" s="1056" t="e">
        <f>#REF!</f>
        <v>#REF!</v>
      </c>
      <c r="D19" s="1056" t="e">
        <f>#REF!</f>
        <v>#REF!</v>
      </c>
      <c r="E19" s="1056" t="e">
        <f>#REF!</f>
        <v>#REF!</v>
      </c>
      <c r="F19" s="1056" t="e">
        <f>#REF!</f>
        <v>#REF!</v>
      </c>
      <c r="G19" s="1056" t="e">
        <f>#REF!</f>
        <v>#REF!</v>
      </c>
      <c r="H19" s="1056" t="e">
        <f>#REF!</f>
        <v>#REF!</v>
      </c>
      <c r="I19" s="1520" t="e">
        <f t="shared" si="2"/>
        <v>#REF!</v>
      </c>
      <c r="J19" s="1520" t="e">
        <f t="shared" si="3"/>
        <v>#REF!</v>
      </c>
    </row>
    <row r="20" spans="1:10" s="1057" customFormat="1">
      <c r="A20" s="1055" t="s">
        <v>507</v>
      </c>
      <c r="B20" s="46" t="s">
        <v>388</v>
      </c>
      <c r="C20" s="1056" t="e">
        <f>#REF!</f>
        <v>#REF!</v>
      </c>
      <c r="D20" s="1056" t="e">
        <f>#REF!</f>
        <v>#REF!</v>
      </c>
      <c r="E20" s="1056" t="e">
        <f>#REF!</f>
        <v>#REF!</v>
      </c>
      <c r="F20" s="1056" t="e">
        <f>#REF!</f>
        <v>#REF!</v>
      </c>
      <c r="G20" s="1056" t="e">
        <f>#REF!</f>
        <v>#REF!</v>
      </c>
      <c r="H20" s="1056" t="e">
        <f>#REF!</f>
        <v>#REF!</v>
      </c>
      <c r="I20" s="1520"/>
      <c r="J20" s="1520"/>
    </row>
    <row r="21" spans="1:10" s="1057" customFormat="1">
      <c r="A21" s="1055" t="s">
        <v>507</v>
      </c>
      <c r="B21" s="46" t="s">
        <v>389</v>
      </c>
      <c r="C21" s="1056" t="e">
        <f>#REF!</f>
        <v>#REF!</v>
      </c>
      <c r="D21" s="1056" t="e">
        <f>#REF!</f>
        <v>#REF!</v>
      </c>
      <c r="E21" s="1056" t="e">
        <f>#REF!</f>
        <v>#REF!</v>
      </c>
      <c r="F21" s="1056" t="e">
        <f>#REF!</f>
        <v>#REF!</v>
      </c>
      <c r="G21" s="1056" t="e">
        <f>#REF!</f>
        <v>#REF!</v>
      </c>
      <c r="H21" s="1056" t="e">
        <f>#REF!</f>
        <v>#REF!</v>
      </c>
      <c r="I21" s="1520" t="e">
        <f t="shared" si="2"/>
        <v>#REF!</v>
      </c>
      <c r="J21" s="1520" t="e">
        <f t="shared" si="3"/>
        <v>#REF!</v>
      </c>
    </row>
    <row r="22" spans="1:10" s="1057" customFormat="1">
      <c r="A22" s="1055" t="s">
        <v>507</v>
      </c>
      <c r="B22" s="46" t="s">
        <v>1267</v>
      </c>
      <c r="C22" s="1056" t="e">
        <f>#REF!</f>
        <v>#REF!</v>
      </c>
      <c r="D22" s="1056" t="e">
        <f>#REF!</f>
        <v>#REF!</v>
      </c>
      <c r="E22" s="1056" t="e">
        <f>#REF!</f>
        <v>#REF!</v>
      </c>
      <c r="F22" s="1056" t="e">
        <f>#REF!</f>
        <v>#REF!</v>
      </c>
      <c r="G22" s="1056" t="e">
        <f>#REF!</f>
        <v>#REF!</v>
      </c>
      <c r="H22" s="1056" t="e">
        <f>#REF!</f>
        <v>#REF!</v>
      </c>
      <c r="I22" s="1520"/>
      <c r="J22" s="1520"/>
    </row>
    <row r="23" spans="1:10" s="281" customFormat="1">
      <c r="A23" s="280">
        <v>3</v>
      </c>
      <c r="B23" s="181" t="s">
        <v>295</v>
      </c>
      <c r="C23" s="319" t="e">
        <f>#REF!</f>
        <v>#REF!</v>
      </c>
      <c r="D23" s="319" t="e">
        <f>#REF!</f>
        <v>#REF!</v>
      </c>
      <c r="E23" s="319" t="e">
        <f>#REF!</f>
        <v>#REF!</v>
      </c>
      <c r="F23" s="319" t="e">
        <f>#REF!</f>
        <v>#REF!</v>
      </c>
      <c r="G23" s="319" t="e">
        <f>#REF!</f>
        <v>#REF!</v>
      </c>
      <c r="H23" s="319" t="e">
        <f>#REF!</f>
        <v>#REF!</v>
      </c>
      <c r="I23" s="1526" t="e">
        <f t="shared" si="2"/>
        <v>#REF!</v>
      </c>
      <c r="J23" s="1526" t="e">
        <f t="shared" si="3"/>
        <v>#REF!</v>
      </c>
    </row>
    <row r="24" spans="1:10" s="1057" customFormat="1">
      <c r="A24" s="1055" t="s">
        <v>507</v>
      </c>
      <c r="B24" s="46" t="s">
        <v>386</v>
      </c>
      <c r="C24" s="1056" t="e">
        <f>#REF!</f>
        <v>#REF!</v>
      </c>
      <c r="D24" s="1056" t="e">
        <f>#REF!</f>
        <v>#REF!</v>
      </c>
      <c r="E24" s="1056" t="e">
        <f>#REF!</f>
        <v>#REF!</v>
      </c>
      <c r="F24" s="1056" t="e">
        <f>#REF!</f>
        <v>#REF!</v>
      </c>
      <c r="G24" s="1056" t="e">
        <f>#REF!</f>
        <v>#REF!</v>
      </c>
      <c r="H24" s="1056" t="e">
        <f>#REF!</f>
        <v>#REF!</v>
      </c>
      <c r="I24" s="1520" t="e">
        <f t="shared" si="2"/>
        <v>#REF!</v>
      </c>
      <c r="J24" s="1520" t="e">
        <f t="shared" si="3"/>
        <v>#REF!</v>
      </c>
    </row>
    <row r="25" spans="1:10" s="1057" customFormat="1">
      <c r="A25" s="1055" t="s">
        <v>507</v>
      </c>
      <c r="B25" s="46" t="s">
        <v>387</v>
      </c>
      <c r="C25" s="1056" t="e">
        <f>#REF!</f>
        <v>#REF!</v>
      </c>
      <c r="D25" s="1056" t="e">
        <f>#REF!</f>
        <v>#REF!</v>
      </c>
      <c r="E25" s="1056" t="e">
        <f>#REF!</f>
        <v>#REF!</v>
      </c>
      <c r="F25" s="1056" t="e">
        <f>#REF!</f>
        <v>#REF!</v>
      </c>
      <c r="G25" s="1056" t="e">
        <f>#REF!</f>
        <v>#REF!</v>
      </c>
      <c r="H25" s="1056" t="e">
        <f>#REF!</f>
        <v>#REF!</v>
      </c>
      <c r="I25" s="1520" t="e">
        <f t="shared" si="2"/>
        <v>#REF!</v>
      </c>
      <c r="J25" s="1520" t="e">
        <f t="shared" si="3"/>
        <v>#REF!</v>
      </c>
    </row>
    <row r="26" spans="1:10" s="1057" customFormat="1">
      <c r="A26" s="1055" t="s">
        <v>507</v>
      </c>
      <c r="B26" s="46" t="s">
        <v>389</v>
      </c>
      <c r="C26" s="1056" t="e">
        <f>#REF!</f>
        <v>#REF!</v>
      </c>
      <c r="D26" s="1056" t="e">
        <f>#REF!</f>
        <v>#REF!</v>
      </c>
      <c r="E26" s="1056" t="e">
        <f>#REF!</f>
        <v>#REF!</v>
      </c>
      <c r="F26" s="1056" t="e">
        <f>#REF!</f>
        <v>#REF!</v>
      </c>
      <c r="G26" s="1056" t="e">
        <f>#REF!</f>
        <v>#REF!</v>
      </c>
      <c r="H26" s="1056" t="e">
        <f>#REF!</f>
        <v>#REF!</v>
      </c>
      <c r="I26" s="1520" t="e">
        <f t="shared" si="2"/>
        <v>#REF!</v>
      </c>
      <c r="J26" s="1520" t="e">
        <f t="shared" si="3"/>
        <v>#REF!</v>
      </c>
    </row>
    <row r="27" spans="1:10" s="1057" customFormat="1">
      <c r="A27" s="1055" t="s">
        <v>507</v>
      </c>
      <c r="B27" s="46" t="s">
        <v>478</v>
      </c>
      <c r="C27" s="1056" t="e">
        <f>#REF!</f>
        <v>#REF!</v>
      </c>
      <c r="D27" s="1056" t="e">
        <f>#REF!</f>
        <v>#REF!</v>
      </c>
      <c r="E27" s="1056" t="e">
        <f>#REF!</f>
        <v>#REF!</v>
      </c>
      <c r="F27" s="1056" t="e">
        <f>#REF!</f>
        <v>#REF!</v>
      </c>
      <c r="G27" s="1056" t="e">
        <f>#REF!</f>
        <v>#REF!</v>
      </c>
      <c r="H27" s="1056" t="e">
        <f>#REF!</f>
        <v>#REF!</v>
      </c>
      <c r="I27" s="1520"/>
      <c r="J27" s="1520"/>
    </row>
    <row r="28" spans="1:10" s="110" customFormat="1">
      <c r="A28" s="280">
        <v>4</v>
      </c>
      <c r="B28" s="181" t="s">
        <v>39</v>
      </c>
      <c r="C28" s="319" t="e">
        <f>#REF!</f>
        <v>#REF!</v>
      </c>
      <c r="D28" s="319" t="e">
        <f>#REF!</f>
        <v>#REF!</v>
      </c>
      <c r="E28" s="319" t="e">
        <f>#REF!</f>
        <v>#REF!</v>
      </c>
      <c r="F28" s="319" t="e">
        <f>#REF!</f>
        <v>#REF!</v>
      </c>
      <c r="G28" s="319" t="e">
        <f>#REF!</f>
        <v>#REF!</v>
      </c>
      <c r="H28" s="319" t="e">
        <f>#REF!</f>
        <v>#REF!</v>
      </c>
      <c r="I28" s="1526" t="e">
        <f t="shared" si="2"/>
        <v>#REF!</v>
      </c>
      <c r="J28" s="1526" t="e">
        <f t="shared" si="3"/>
        <v>#REF!</v>
      </c>
    </row>
    <row r="29" spans="1:10" s="1058" customFormat="1">
      <c r="A29" s="1055" t="s">
        <v>507</v>
      </c>
      <c r="B29" s="46" t="s">
        <v>386</v>
      </c>
      <c r="C29" s="1056" t="e">
        <f>#REF!</f>
        <v>#REF!</v>
      </c>
      <c r="D29" s="1056" t="e">
        <f>#REF!</f>
        <v>#REF!</v>
      </c>
      <c r="E29" s="1056" t="e">
        <f>#REF!</f>
        <v>#REF!</v>
      </c>
      <c r="F29" s="1056" t="e">
        <f>#REF!</f>
        <v>#REF!</v>
      </c>
      <c r="G29" s="1056" t="e">
        <f>#REF!</f>
        <v>#REF!</v>
      </c>
      <c r="H29" s="1056" t="e">
        <f>#REF!</f>
        <v>#REF!</v>
      </c>
      <c r="I29" s="1520" t="e">
        <f t="shared" si="2"/>
        <v>#REF!</v>
      </c>
      <c r="J29" s="1520" t="e">
        <f t="shared" si="3"/>
        <v>#REF!</v>
      </c>
    </row>
    <row r="30" spans="1:10" s="1058" customFormat="1">
      <c r="A30" s="1055" t="s">
        <v>507</v>
      </c>
      <c r="B30" s="46" t="s">
        <v>387</v>
      </c>
      <c r="C30" s="1056" t="e">
        <f>#REF!</f>
        <v>#REF!</v>
      </c>
      <c r="D30" s="1056" t="e">
        <f>#REF!</f>
        <v>#REF!</v>
      </c>
      <c r="E30" s="1056" t="e">
        <f>#REF!</f>
        <v>#REF!</v>
      </c>
      <c r="F30" s="1056" t="e">
        <f>#REF!</f>
        <v>#REF!</v>
      </c>
      <c r="G30" s="1056" t="e">
        <f>#REF!</f>
        <v>#REF!</v>
      </c>
      <c r="H30" s="1056" t="e">
        <f>#REF!</f>
        <v>#REF!</v>
      </c>
      <c r="I30" s="1520" t="e">
        <f t="shared" si="2"/>
        <v>#REF!</v>
      </c>
      <c r="J30" s="1520" t="e">
        <f t="shared" si="3"/>
        <v>#REF!</v>
      </c>
    </row>
    <row r="31" spans="1:10" s="1058" customFormat="1">
      <c r="A31" s="1055" t="s">
        <v>507</v>
      </c>
      <c r="B31" s="46" t="s">
        <v>388</v>
      </c>
      <c r="C31" s="1056" t="e">
        <f>#REF!</f>
        <v>#REF!</v>
      </c>
      <c r="D31" s="1056" t="e">
        <f>#REF!</f>
        <v>#REF!</v>
      </c>
      <c r="E31" s="1056" t="e">
        <f>#REF!</f>
        <v>#REF!</v>
      </c>
      <c r="F31" s="1056" t="e">
        <f>#REF!</f>
        <v>#REF!</v>
      </c>
      <c r="G31" s="1056" t="e">
        <f>#REF!</f>
        <v>#REF!</v>
      </c>
      <c r="H31" s="1056" t="e">
        <f>#REF!</f>
        <v>#REF!</v>
      </c>
      <c r="I31" s="1520" t="e">
        <f t="shared" si="2"/>
        <v>#REF!</v>
      </c>
      <c r="J31" s="1520" t="e">
        <f t="shared" si="3"/>
        <v>#REF!</v>
      </c>
    </row>
    <row r="32" spans="1:10" s="1058" customFormat="1">
      <c r="A32" s="1055" t="s">
        <v>507</v>
      </c>
      <c r="B32" s="46" t="s">
        <v>389</v>
      </c>
      <c r="C32" s="1056" t="e">
        <f>#REF!</f>
        <v>#REF!</v>
      </c>
      <c r="D32" s="1056" t="e">
        <f>#REF!</f>
        <v>#REF!</v>
      </c>
      <c r="E32" s="1056" t="e">
        <f>#REF!</f>
        <v>#REF!</v>
      </c>
      <c r="F32" s="1056" t="e">
        <f>#REF!</f>
        <v>#REF!</v>
      </c>
      <c r="G32" s="1056" t="e">
        <f>#REF!</f>
        <v>#REF!</v>
      </c>
      <c r="H32" s="1056" t="e">
        <f>#REF!</f>
        <v>#REF!</v>
      </c>
      <c r="I32" s="1520" t="e">
        <f t="shared" si="2"/>
        <v>#REF!</v>
      </c>
      <c r="J32" s="1520" t="e">
        <f t="shared" si="3"/>
        <v>#REF!</v>
      </c>
    </row>
    <row r="33" spans="1:10" s="1058" customFormat="1">
      <c r="A33" s="1055" t="s">
        <v>507</v>
      </c>
      <c r="B33" s="46" t="s">
        <v>390</v>
      </c>
      <c r="C33" s="1056" t="e">
        <f>#REF!</f>
        <v>#REF!</v>
      </c>
      <c r="D33" s="1056" t="e">
        <f>#REF!</f>
        <v>#REF!</v>
      </c>
      <c r="E33" s="1056" t="e">
        <f>#REF!</f>
        <v>#REF!</v>
      </c>
      <c r="F33" s="1056" t="e">
        <f>#REF!</f>
        <v>#REF!</v>
      </c>
      <c r="G33" s="1056" t="e">
        <f>#REF!</f>
        <v>#REF!</v>
      </c>
      <c r="H33" s="1056" t="e">
        <f>#REF!</f>
        <v>#REF!</v>
      </c>
      <c r="I33" s="1520" t="e">
        <f t="shared" si="2"/>
        <v>#REF!</v>
      </c>
      <c r="J33" s="1520" t="e">
        <f t="shared" si="3"/>
        <v>#REF!</v>
      </c>
    </row>
    <row r="34" spans="1:10" s="281" customFormat="1">
      <c r="A34" s="280">
        <v>5</v>
      </c>
      <c r="B34" s="181" t="s">
        <v>391</v>
      </c>
      <c r="C34" s="319" t="e">
        <f>#REF!</f>
        <v>#REF!</v>
      </c>
      <c r="D34" s="319" t="e">
        <f>#REF!</f>
        <v>#REF!</v>
      </c>
      <c r="E34" s="319" t="e">
        <f>#REF!</f>
        <v>#REF!</v>
      </c>
      <c r="F34" s="319" t="e">
        <f>#REF!</f>
        <v>#REF!</v>
      </c>
      <c r="G34" s="319" t="e">
        <f>#REF!</f>
        <v>#REF!</v>
      </c>
      <c r="H34" s="319" t="e">
        <f>#REF!</f>
        <v>#REF!</v>
      </c>
      <c r="I34" s="1526" t="e">
        <f t="shared" si="2"/>
        <v>#REF!</v>
      </c>
      <c r="J34" s="1526" t="e">
        <f t="shared" si="3"/>
        <v>#REF!</v>
      </c>
    </row>
    <row r="35" spans="1:10" s="281" customFormat="1">
      <c r="A35" s="280">
        <v>6</v>
      </c>
      <c r="B35" s="181" t="s">
        <v>269</v>
      </c>
      <c r="C35" s="319" t="e">
        <f>#REF!</f>
        <v>#REF!</v>
      </c>
      <c r="D35" s="319" t="e">
        <f>#REF!</f>
        <v>#REF!</v>
      </c>
      <c r="E35" s="319" t="e">
        <f>#REF!</f>
        <v>#REF!</v>
      </c>
      <c r="F35" s="319" t="e">
        <f>#REF!</f>
        <v>#REF!</v>
      </c>
      <c r="G35" s="319" t="e">
        <f>#REF!</f>
        <v>#REF!</v>
      </c>
      <c r="H35" s="319" t="e">
        <f>#REF!</f>
        <v>#REF!</v>
      </c>
      <c r="I35" s="1526" t="e">
        <f t="shared" si="2"/>
        <v>#REF!</v>
      </c>
      <c r="J35" s="1526" t="e">
        <f t="shared" si="3"/>
        <v>#REF!</v>
      </c>
    </row>
    <row r="36" spans="1:10" s="281" customFormat="1">
      <c r="A36" s="280">
        <v>7</v>
      </c>
      <c r="B36" s="181" t="s">
        <v>474</v>
      </c>
      <c r="C36" s="319" t="e">
        <f>#REF!</f>
        <v>#REF!</v>
      </c>
      <c r="D36" s="319" t="e">
        <f>#REF!</f>
        <v>#REF!</v>
      </c>
      <c r="E36" s="319" t="e">
        <f>#REF!</f>
        <v>#REF!</v>
      </c>
      <c r="F36" s="319" t="e">
        <f>#REF!</f>
        <v>#REF!</v>
      </c>
      <c r="G36" s="319" t="e">
        <f>#REF!</f>
        <v>#REF!</v>
      </c>
      <c r="H36" s="319" t="e">
        <f>#REF!</f>
        <v>#REF!</v>
      </c>
      <c r="I36" s="1526" t="e">
        <f t="shared" si="2"/>
        <v>#REF!</v>
      </c>
      <c r="J36" s="1526" t="e">
        <f t="shared" si="3"/>
        <v>#REF!</v>
      </c>
    </row>
    <row r="37" spans="1:10" s="281" customFormat="1">
      <c r="A37" s="280">
        <v>8</v>
      </c>
      <c r="B37" s="181" t="s">
        <v>1263</v>
      </c>
      <c r="C37" s="319" t="e">
        <f>#REF!</f>
        <v>#REF!</v>
      </c>
      <c r="D37" s="319" t="e">
        <f>#REF!</f>
        <v>#REF!</v>
      </c>
      <c r="E37" s="319" t="e">
        <f>#REF!</f>
        <v>#REF!</v>
      </c>
      <c r="F37" s="319" t="e">
        <f>#REF!</f>
        <v>#REF!</v>
      </c>
      <c r="G37" s="319" t="e">
        <f>#REF!</f>
        <v>#REF!</v>
      </c>
      <c r="H37" s="319" t="e">
        <f>#REF!</f>
        <v>#REF!</v>
      </c>
      <c r="I37" s="1526" t="e">
        <f t="shared" si="2"/>
        <v>#REF!</v>
      </c>
      <c r="J37" s="1526" t="e">
        <f t="shared" si="3"/>
        <v>#REF!</v>
      </c>
    </row>
    <row r="38" spans="1:10" s="1057" customFormat="1">
      <c r="A38" s="1055" t="s">
        <v>507</v>
      </c>
      <c r="B38" s="1064" t="s">
        <v>1328</v>
      </c>
      <c r="C38" s="1056" t="e">
        <f>#REF!</f>
        <v>#REF!</v>
      </c>
      <c r="D38" s="1056" t="e">
        <f>C38</f>
        <v>#REF!</v>
      </c>
      <c r="E38" s="1056" t="e">
        <f>#REF!</f>
        <v>#REF!</v>
      </c>
      <c r="F38" s="1056" t="e">
        <f>E38</f>
        <v>#REF!</v>
      </c>
      <c r="G38" s="1056" t="e">
        <f>#REF!</f>
        <v>#REF!</v>
      </c>
      <c r="H38" s="1056" t="e">
        <f>G38</f>
        <v>#REF!</v>
      </c>
      <c r="I38" s="1520" t="e">
        <f t="shared" si="2"/>
        <v>#REF!</v>
      </c>
      <c r="J38" s="1520" t="e">
        <f t="shared" si="3"/>
        <v>#REF!</v>
      </c>
    </row>
    <row r="39" spans="1:10" s="1057" customFormat="1">
      <c r="A39" s="1055" t="s">
        <v>507</v>
      </c>
      <c r="B39" s="1064" t="s">
        <v>1329</v>
      </c>
      <c r="C39" s="1056" t="e">
        <f>C37-C38</f>
        <v>#REF!</v>
      </c>
      <c r="D39" s="1056">
        <v>0</v>
      </c>
      <c r="E39" s="1056" t="e">
        <f>E37-E38</f>
        <v>#REF!</v>
      </c>
      <c r="F39" s="1056">
        <v>0</v>
      </c>
      <c r="G39" s="1056" t="e">
        <f>G37-G38</f>
        <v>#REF!</v>
      </c>
      <c r="H39" s="1056">
        <v>0</v>
      </c>
      <c r="I39" s="1520" t="e">
        <f t="shared" si="2"/>
        <v>#REF!</v>
      </c>
      <c r="J39" s="1520"/>
    </row>
    <row r="40" spans="1:10" s="281" customFormat="1">
      <c r="A40" s="280">
        <v>9</v>
      </c>
      <c r="B40" s="181" t="s">
        <v>392</v>
      </c>
      <c r="C40" s="1087" t="e">
        <f>#REF!</f>
        <v>#REF!</v>
      </c>
      <c r="D40" s="1087" t="e">
        <f>#REF!</f>
        <v>#REF!</v>
      </c>
      <c r="E40" s="1087" t="e">
        <f>#REF!</f>
        <v>#REF!</v>
      </c>
      <c r="F40" s="1087" t="e">
        <f>#REF!</f>
        <v>#REF!</v>
      </c>
      <c r="G40" s="1087" t="e">
        <f>#REF!</f>
        <v>#REF!</v>
      </c>
      <c r="H40" s="1087" t="e">
        <f>#REF!</f>
        <v>#REF!</v>
      </c>
      <c r="I40" s="631" t="e">
        <f t="shared" si="2"/>
        <v>#REF!</v>
      </c>
      <c r="J40" s="631" t="e">
        <f t="shared" si="3"/>
        <v>#REF!</v>
      </c>
    </row>
    <row r="41" spans="1:10" s="1057" customFormat="1">
      <c r="A41" s="1055" t="s">
        <v>507</v>
      </c>
      <c r="B41" s="1064" t="s">
        <v>1330</v>
      </c>
      <c r="C41" s="1059" t="e">
        <f>#REF!</f>
        <v>#REF!</v>
      </c>
      <c r="D41" s="1059">
        <v>0</v>
      </c>
      <c r="E41" s="1059" t="e">
        <f>#REF!</f>
        <v>#REF!</v>
      </c>
      <c r="F41" s="1059">
        <v>0</v>
      </c>
      <c r="G41" s="1059" t="e">
        <f>#REF!</f>
        <v>#REF!</v>
      </c>
      <c r="H41" s="1059">
        <v>0</v>
      </c>
      <c r="I41" s="781" t="e">
        <f t="shared" si="2"/>
        <v>#REF!</v>
      </c>
      <c r="J41" s="781"/>
    </row>
    <row r="42" spans="1:10" s="1057" customFormat="1">
      <c r="A42" s="1055" t="s">
        <v>507</v>
      </c>
      <c r="B42" s="1064" t="s">
        <v>1331</v>
      </c>
      <c r="C42" s="1059" t="e">
        <f>C40-C41</f>
        <v>#REF!</v>
      </c>
      <c r="D42" s="1059" t="e">
        <f>C42</f>
        <v>#REF!</v>
      </c>
      <c r="E42" s="1059" t="e">
        <f>E40-E41</f>
        <v>#REF!</v>
      </c>
      <c r="F42" s="1059" t="e">
        <f>E42</f>
        <v>#REF!</v>
      </c>
      <c r="G42" s="1059" t="e">
        <f>G40-G41</f>
        <v>#REF!</v>
      </c>
      <c r="H42" s="1059" t="e">
        <f>G42</f>
        <v>#REF!</v>
      </c>
      <c r="I42" s="781" t="e">
        <f t="shared" si="2"/>
        <v>#REF!</v>
      </c>
      <c r="J42" s="781" t="e">
        <f t="shared" si="3"/>
        <v>#REF!</v>
      </c>
    </row>
    <row r="43" spans="1:10" s="281" customFormat="1">
      <c r="A43" s="280">
        <v>10</v>
      </c>
      <c r="B43" s="181" t="s">
        <v>393</v>
      </c>
      <c r="C43" s="319" t="e">
        <f>#REF!</f>
        <v>#REF!</v>
      </c>
      <c r="D43" s="319" t="e">
        <f>#REF!</f>
        <v>#REF!</v>
      </c>
      <c r="E43" s="319" t="e">
        <f>#REF!</f>
        <v>#REF!</v>
      </c>
      <c r="F43" s="319" t="e">
        <f>#REF!</f>
        <v>#REF!</v>
      </c>
      <c r="G43" s="319" t="e">
        <f>#REF!</f>
        <v>#REF!</v>
      </c>
      <c r="H43" s="319" t="e">
        <f>#REF!</f>
        <v>#REF!</v>
      </c>
      <c r="I43" s="1526" t="e">
        <f t="shared" si="2"/>
        <v>#REF!</v>
      </c>
      <c r="J43" s="1526" t="e">
        <f t="shared" si="3"/>
        <v>#REF!</v>
      </c>
    </row>
    <row r="44" spans="1:10" s="281" customFormat="1">
      <c r="A44" s="280">
        <v>11</v>
      </c>
      <c r="B44" s="181" t="s">
        <v>476</v>
      </c>
      <c r="C44" s="319" t="e">
        <f>#REF!</f>
        <v>#REF!</v>
      </c>
      <c r="D44" s="319" t="e">
        <f>#REF!</f>
        <v>#REF!</v>
      </c>
      <c r="E44" s="319" t="e">
        <f>#REF!</f>
        <v>#REF!</v>
      </c>
      <c r="F44" s="319" t="e">
        <f>#REF!</f>
        <v>#REF!</v>
      </c>
      <c r="G44" s="319" t="e">
        <f>#REF!</f>
        <v>#REF!</v>
      </c>
      <c r="H44" s="319" t="e">
        <f>#REF!</f>
        <v>#REF!</v>
      </c>
      <c r="I44" s="1526" t="e">
        <f t="shared" si="2"/>
        <v>#REF!</v>
      </c>
      <c r="J44" s="1526" t="e">
        <f t="shared" si="3"/>
        <v>#REF!</v>
      </c>
    </row>
    <row r="45" spans="1:10" s="281" customFormat="1">
      <c r="A45" s="280">
        <v>12</v>
      </c>
      <c r="B45" s="181" t="s">
        <v>394</v>
      </c>
      <c r="C45" s="319" t="e">
        <f>#REF!</f>
        <v>#REF!</v>
      </c>
      <c r="D45" s="319" t="e">
        <f>#REF!</f>
        <v>#REF!</v>
      </c>
      <c r="E45" s="319" t="e">
        <f>#REF!+#REF!+#REF!</f>
        <v>#REF!</v>
      </c>
      <c r="F45" s="319" t="e">
        <f>#REF!+#REF!+#REF!</f>
        <v>#REF!</v>
      </c>
      <c r="G45" s="319" t="e">
        <f>#REF!</f>
        <v>#REF!</v>
      </c>
      <c r="H45" s="319" t="e">
        <f>#REF!</f>
        <v>#REF!</v>
      </c>
      <c r="I45" s="1526" t="e">
        <f t="shared" si="2"/>
        <v>#REF!</v>
      </c>
      <c r="J45" s="1526" t="e">
        <f t="shared" si="3"/>
        <v>#REF!</v>
      </c>
    </row>
    <row r="46" spans="1:10" s="281" customFormat="1">
      <c r="A46" s="280">
        <v>13</v>
      </c>
      <c r="B46" s="181" t="s">
        <v>42</v>
      </c>
      <c r="C46" s="319" t="e">
        <f>#REF!</f>
        <v>#REF!</v>
      </c>
      <c r="D46" s="319" t="e">
        <f>#REF!</f>
        <v>#REF!</v>
      </c>
      <c r="E46" s="319" t="e">
        <f>#REF!</f>
        <v>#REF!</v>
      </c>
      <c r="F46" s="319" t="e">
        <f>#REF!</f>
        <v>#REF!</v>
      </c>
      <c r="G46" s="319" t="e">
        <f>#REF!</f>
        <v>#REF!</v>
      </c>
      <c r="H46" s="319" t="e">
        <f>#REF!</f>
        <v>#REF!</v>
      </c>
      <c r="I46" s="1526" t="e">
        <f t="shared" si="2"/>
        <v>#REF!</v>
      </c>
      <c r="J46" s="1526" t="e">
        <f t="shared" si="3"/>
        <v>#REF!</v>
      </c>
    </row>
    <row r="47" spans="1:10" s="281" customFormat="1">
      <c r="A47" s="280">
        <v>14</v>
      </c>
      <c r="B47" s="165" t="s">
        <v>223</v>
      </c>
      <c r="C47" s="319" t="e">
        <f>#REF!</f>
        <v>#REF!</v>
      </c>
      <c r="D47" s="319" t="e">
        <f>#REF!</f>
        <v>#REF!</v>
      </c>
      <c r="E47" s="319" t="e">
        <f>#REF!</f>
        <v>#REF!</v>
      </c>
      <c r="F47" s="319" t="e">
        <f>#REF!</f>
        <v>#REF!</v>
      </c>
      <c r="G47" s="319" t="e">
        <f>#REF!</f>
        <v>#REF!</v>
      </c>
      <c r="H47" s="319" t="e">
        <f>#REF!</f>
        <v>#REF!</v>
      </c>
      <c r="I47" s="1526" t="e">
        <f t="shared" si="2"/>
        <v>#REF!</v>
      </c>
      <c r="J47" s="1526" t="e">
        <f t="shared" si="3"/>
        <v>#REF!</v>
      </c>
    </row>
    <row r="48" spans="1:10" s="281" customFormat="1">
      <c r="A48" s="280">
        <v>15</v>
      </c>
      <c r="B48" s="165" t="s">
        <v>1159</v>
      </c>
      <c r="C48" s="319" t="e">
        <f>#REF!</f>
        <v>#REF!</v>
      </c>
      <c r="D48" s="319" t="e">
        <f>#REF!</f>
        <v>#REF!</v>
      </c>
      <c r="E48" s="319" t="e">
        <f>#REF!</f>
        <v>#REF!</v>
      </c>
      <c r="F48" s="319" t="e">
        <f>#REF!</f>
        <v>#REF!</v>
      </c>
      <c r="G48" s="319" t="e">
        <f>#REF!</f>
        <v>#REF!</v>
      </c>
      <c r="H48" s="319" t="e">
        <f>#REF!</f>
        <v>#REF!</v>
      </c>
      <c r="I48" s="1526" t="e">
        <f t="shared" si="2"/>
        <v>#REF!</v>
      </c>
      <c r="J48" s="1526" t="e">
        <f t="shared" si="3"/>
        <v>#REF!</v>
      </c>
    </row>
    <row r="49" spans="1:10" s="281" customFormat="1">
      <c r="A49" s="280">
        <v>16</v>
      </c>
      <c r="B49" s="165" t="s">
        <v>556</v>
      </c>
      <c r="C49" s="319" t="e">
        <f>#REF!</f>
        <v>#REF!</v>
      </c>
      <c r="D49" s="319" t="e">
        <f>#REF!</f>
        <v>#REF!</v>
      </c>
      <c r="E49" s="319" t="e">
        <f>#REF!</f>
        <v>#REF!</v>
      </c>
      <c r="F49" s="319" t="e">
        <f>#REF!</f>
        <v>#REF!</v>
      </c>
      <c r="G49" s="319" t="e">
        <f>#REF!</f>
        <v>#REF!</v>
      </c>
      <c r="H49" s="319" t="e">
        <f>#REF!</f>
        <v>#REF!</v>
      </c>
      <c r="I49" s="1526" t="e">
        <f t="shared" si="2"/>
        <v>#REF!</v>
      </c>
      <c r="J49" s="1526" t="e">
        <f t="shared" si="3"/>
        <v>#REF!</v>
      </c>
    </row>
    <row r="50" spans="1:10" s="110" customFormat="1">
      <c r="A50" s="113" t="s">
        <v>396</v>
      </c>
      <c r="B50" s="114" t="s">
        <v>481</v>
      </c>
      <c r="C50" s="321" t="e">
        <f>#REF!</f>
        <v>#REF!</v>
      </c>
      <c r="D50" s="321" t="e">
        <f>#REF!</f>
        <v>#REF!</v>
      </c>
      <c r="E50" s="321" t="e">
        <f>#REF!</f>
        <v>#REF!</v>
      </c>
      <c r="F50" s="321" t="e">
        <f>#REF!</f>
        <v>#REF!</v>
      </c>
      <c r="G50" s="321" t="e">
        <f>#REF!</f>
        <v>#REF!</v>
      </c>
      <c r="H50" s="321" t="e">
        <f>#REF!</f>
        <v>#REF!</v>
      </c>
      <c r="I50" s="777" t="e">
        <f t="shared" si="2"/>
        <v>#REF!</v>
      </c>
      <c r="J50" s="777"/>
    </row>
    <row r="51" spans="1:10" s="281" customFormat="1">
      <c r="A51" s="280">
        <v>1</v>
      </c>
      <c r="B51" s="165" t="s">
        <v>621</v>
      </c>
      <c r="C51" s="1087" t="e">
        <f>#REF!</f>
        <v>#REF!</v>
      </c>
      <c r="D51" s="1087" t="e">
        <f>#REF!</f>
        <v>#REF!</v>
      </c>
      <c r="E51" s="1087" t="e">
        <f>#REF!</f>
        <v>#REF!</v>
      </c>
      <c r="F51" s="1087" t="e">
        <f>#REF!</f>
        <v>#REF!</v>
      </c>
      <c r="G51" s="1087" t="e">
        <f>#REF!</f>
        <v>#REF!</v>
      </c>
      <c r="H51" s="1087" t="e">
        <f>#REF!</f>
        <v>#REF!</v>
      </c>
      <c r="I51" s="631"/>
      <c r="J51" s="631"/>
    </row>
    <row r="52" spans="1:10" s="281" customFormat="1">
      <c r="A52" s="280">
        <v>2</v>
      </c>
      <c r="B52" s="165" t="s">
        <v>1053</v>
      </c>
      <c r="C52" s="1087" t="e">
        <f>#REF!</f>
        <v>#REF!</v>
      </c>
      <c r="D52" s="1087" t="e">
        <f>#REF!</f>
        <v>#REF!</v>
      </c>
      <c r="E52" s="1087" t="e">
        <f>#REF!</f>
        <v>#REF!</v>
      </c>
      <c r="F52" s="1087" t="e">
        <f>#REF!</f>
        <v>#REF!</v>
      </c>
      <c r="G52" s="1087" t="e">
        <f>#REF!</f>
        <v>#REF!</v>
      </c>
      <c r="H52" s="1087" t="e">
        <f>#REF!</f>
        <v>#REF!</v>
      </c>
      <c r="I52" s="631" t="e">
        <f t="shared" si="2"/>
        <v>#REF!</v>
      </c>
      <c r="J52" s="631"/>
    </row>
    <row r="53" spans="1:10" s="281" customFormat="1" ht="15.75" customHeight="1">
      <c r="A53" s="113" t="s">
        <v>422</v>
      </c>
      <c r="B53" s="1095" t="s">
        <v>1343</v>
      </c>
      <c r="C53" s="321">
        <v>0</v>
      </c>
      <c r="D53" s="321">
        <v>0</v>
      </c>
      <c r="E53" s="321">
        <v>0</v>
      </c>
      <c r="F53" s="321">
        <v>0</v>
      </c>
      <c r="G53" s="321">
        <v>0</v>
      </c>
      <c r="H53" s="321">
        <v>0</v>
      </c>
      <c r="I53" s="777"/>
      <c r="J53" s="777"/>
    </row>
    <row r="54" spans="1:10" s="281" customFormat="1">
      <c r="A54" s="113" t="s">
        <v>423</v>
      </c>
      <c r="B54" s="114" t="s">
        <v>1345</v>
      </c>
      <c r="C54" s="321">
        <v>0</v>
      </c>
      <c r="D54" s="321">
        <v>0</v>
      </c>
      <c r="E54" s="321">
        <v>0</v>
      </c>
      <c r="F54" s="321">
        <v>0</v>
      </c>
      <c r="G54" s="321">
        <v>0</v>
      </c>
      <c r="H54" s="321">
        <v>0</v>
      </c>
      <c r="I54" s="777"/>
      <c r="J54" s="777"/>
    </row>
    <row r="55" spans="1:10" s="110" customFormat="1">
      <c r="A55" s="279"/>
      <c r="B55" s="466"/>
      <c r="C55" s="323"/>
      <c r="D55" s="323"/>
      <c r="E55" s="323"/>
      <c r="F55" s="323"/>
      <c r="G55" s="323"/>
      <c r="H55" s="323"/>
      <c r="I55" s="1527"/>
      <c r="J55" s="1527"/>
    </row>
  </sheetData>
  <mergeCells count="7">
    <mergeCell ref="I7:J7"/>
    <mergeCell ref="A4:J4"/>
    <mergeCell ref="A7:A8"/>
    <mergeCell ref="B7:B8"/>
    <mergeCell ref="C7:D7"/>
    <mergeCell ref="E7:F7"/>
    <mergeCell ref="G7:H7"/>
  </mergeCells>
  <printOptions horizontalCentered="1"/>
  <pageMargins left="0" right="0" top="0.59055118110236227" bottom="0.59055118110236227" header="0.19685039370078741" footer="0.19685039370078741"/>
  <pageSetup paperSize="9" scale="68" fitToHeight="2" orientation="portrait" r:id="rId1"/>
  <headerFooter alignWithMargins="0">
    <oddHeader>&amp;R&amp;A</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E34"/>
  <sheetViews>
    <sheetView topLeftCell="A4" workbookViewId="0">
      <selection activeCell="T6" sqref="T6:T17"/>
    </sheetView>
  </sheetViews>
  <sheetFormatPr defaultColWidth="9" defaultRowHeight="15.75"/>
  <cols>
    <col min="1" max="1" width="4.875" style="30" customWidth="1"/>
    <col min="2" max="2" width="50.125" style="30" customWidth="1"/>
    <col min="3" max="3" width="12.5" style="30" customWidth="1"/>
    <col min="4" max="4" width="11.375" style="30" customWidth="1"/>
    <col min="5" max="5" width="10.625" style="30" customWidth="1"/>
    <col min="6" max="16384" width="9" style="30"/>
  </cols>
  <sheetData>
    <row r="1" spans="1:5" s="10" customFormat="1" hidden="1">
      <c r="B1" s="1684" t="s">
        <v>213</v>
      </c>
      <c r="C1" s="1684"/>
      <c r="D1" s="1684"/>
      <c r="E1" s="8"/>
    </row>
    <row r="2" spans="1:5" s="10" customFormat="1" hidden="1">
      <c r="B2" s="1684" t="s">
        <v>214</v>
      </c>
      <c r="C2" s="1684"/>
      <c r="D2" s="1684"/>
      <c r="E2" s="8"/>
    </row>
    <row r="3" spans="1:5" s="10" customFormat="1" hidden="1">
      <c r="B3" s="1466"/>
      <c r="C3" s="1574"/>
      <c r="D3" s="1574"/>
      <c r="E3" s="1574"/>
    </row>
    <row r="4" spans="1:5" s="10" customFormat="1" ht="57" customHeight="1">
      <c r="A4" s="1712" t="s">
        <v>1868</v>
      </c>
      <c r="B4" s="1574"/>
      <c r="C4" s="1574"/>
      <c r="D4" s="1574"/>
      <c r="E4" s="1574"/>
    </row>
    <row r="5" spans="1:5">
      <c r="E5" s="1062" t="s">
        <v>463</v>
      </c>
    </row>
    <row r="6" spans="1:5" s="10" customFormat="1" ht="15.75" customHeight="1">
      <c r="A6" s="1575" t="s">
        <v>37</v>
      </c>
      <c r="B6" s="1686" t="s">
        <v>464</v>
      </c>
      <c r="C6" s="1687" t="s">
        <v>1438</v>
      </c>
      <c r="D6" s="1687"/>
      <c r="E6" s="1687"/>
    </row>
    <row r="7" spans="1:5" s="10" customFormat="1">
      <c r="A7" s="1686"/>
      <c r="B7" s="1686"/>
      <c r="C7" s="1686" t="s">
        <v>380</v>
      </c>
      <c r="D7" s="1687" t="s">
        <v>300</v>
      </c>
      <c r="E7" s="1687"/>
    </row>
    <row r="8" spans="1:5" s="1470" customFormat="1" ht="78.75" customHeight="1">
      <c r="A8" s="1686"/>
      <c r="B8" s="1686"/>
      <c r="C8" s="1686"/>
      <c r="D8" s="1467" t="s">
        <v>301</v>
      </c>
      <c r="E8" s="1467" t="s">
        <v>1284</v>
      </c>
    </row>
    <row r="9" spans="1:5" s="66" customFormat="1" ht="20.100000000000001" customHeight="1">
      <c r="A9" s="79"/>
      <c r="B9" s="28" t="s">
        <v>1335</v>
      </c>
      <c r="C9" s="168" t="e">
        <f>SUM(C10,C25,C28)</f>
        <v>#REF!</v>
      </c>
      <c r="D9" s="168" t="e">
        <f>SUM(D10,D25,D28)</f>
        <v>#REF!</v>
      </c>
      <c r="E9" s="168" t="e">
        <f>SUM(E10,E25,E28)</f>
        <v>#REF!</v>
      </c>
    </row>
    <row r="10" spans="1:5" s="66" customFormat="1" ht="20.100000000000001" customHeight="1">
      <c r="A10" s="1097" t="s">
        <v>382</v>
      </c>
      <c r="B10" s="1098" t="s">
        <v>1347</v>
      </c>
      <c r="C10" s="1096" t="e">
        <f>SUM(C11,C17,C21,C22,C23,C24)</f>
        <v>#REF!</v>
      </c>
      <c r="D10" s="1096" t="e">
        <f>SUM(D11,D17,D21,D22,D23,D24)</f>
        <v>#REF!</v>
      </c>
      <c r="E10" s="1096" t="e">
        <f>SUM(E11,E17,E21,E22,E23,E24)</f>
        <v>#REF!</v>
      </c>
    </row>
    <row r="11" spans="1:5" s="66" customFormat="1" ht="20.100000000000001" customHeight="1">
      <c r="A11" s="69" t="s">
        <v>384</v>
      </c>
      <c r="B11" s="70" t="s">
        <v>548</v>
      </c>
      <c r="C11" s="173" t="e">
        <f>SUM(D11:E11)</f>
        <v>#REF!</v>
      </c>
      <c r="D11" s="173" t="e">
        <f>SUM(D13:D16)</f>
        <v>#REF!</v>
      </c>
      <c r="E11" s="173" t="e">
        <f>SUM(E13:E16)</f>
        <v>#REF!</v>
      </c>
    </row>
    <row r="12" spans="1:5" s="75" customFormat="1" ht="20.100000000000001" customHeight="1">
      <c r="A12" s="159"/>
      <c r="B12" s="180" t="s">
        <v>1346</v>
      </c>
      <c r="C12" s="324"/>
      <c r="D12" s="324"/>
      <c r="E12" s="324"/>
    </row>
    <row r="13" spans="1:5" ht="20.100000000000001" customHeight="1">
      <c r="A13" s="71">
        <v>1</v>
      </c>
      <c r="B13" s="72" t="s">
        <v>362</v>
      </c>
      <c r="C13" s="325" t="e">
        <f>SUM(D13:E13)</f>
        <v>#REF!</v>
      </c>
      <c r="D13" s="325" t="e">
        <f>#REF!</f>
        <v>#REF!</v>
      </c>
      <c r="E13" s="325" t="e">
        <f>#REF!</f>
        <v>#REF!</v>
      </c>
    </row>
    <row r="14" spans="1:5" ht="20.100000000000001" customHeight="1">
      <c r="A14" s="71">
        <v>2</v>
      </c>
      <c r="B14" s="72" t="s">
        <v>363</v>
      </c>
      <c r="C14" s="325" t="e">
        <f>SUM(D14:E14)</f>
        <v>#REF!</v>
      </c>
      <c r="D14" s="325" t="e">
        <f>#REF!</f>
        <v>#REF!</v>
      </c>
      <c r="E14" s="325" t="e">
        <f>#REF!</f>
        <v>#REF!</v>
      </c>
    </row>
    <row r="15" spans="1:5" ht="20.100000000000001" customHeight="1">
      <c r="A15" s="71">
        <v>3</v>
      </c>
      <c r="B15" s="180" t="s">
        <v>458</v>
      </c>
      <c r="C15" s="325" t="e">
        <f>SUM(D15:E15)</f>
        <v>#REF!</v>
      </c>
      <c r="D15" s="325" t="e">
        <f>#REF!</f>
        <v>#REF!</v>
      </c>
      <c r="E15" s="325" t="e">
        <f>#REF!</f>
        <v>#REF!</v>
      </c>
    </row>
    <row r="16" spans="1:5" ht="20.100000000000001" customHeight="1">
      <c r="A16" s="178">
        <v>4</v>
      </c>
      <c r="B16" s="180" t="s">
        <v>1805</v>
      </c>
      <c r="C16" s="325" t="e">
        <f>SUM(D16:E16)</f>
        <v>#REF!</v>
      </c>
      <c r="D16" s="325" t="e">
        <f>#REF!</f>
        <v>#REF!</v>
      </c>
      <c r="E16" s="325" t="e">
        <f>#REF!</f>
        <v>#REF!</v>
      </c>
    </row>
    <row r="17" spans="1:5" s="66" customFormat="1" ht="20.100000000000001" customHeight="1">
      <c r="A17" s="69" t="s">
        <v>396</v>
      </c>
      <c r="B17" s="70" t="s">
        <v>547</v>
      </c>
      <c r="C17" s="173" t="e">
        <f>SUM(D17:E17)</f>
        <v>#REF!</v>
      </c>
      <c r="D17" s="173" t="e">
        <f>#REF!</f>
        <v>#REF!</v>
      </c>
      <c r="E17" s="173" t="e">
        <f>#REF!</f>
        <v>#REF!</v>
      </c>
    </row>
    <row r="18" spans="1:5" s="10" customFormat="1" ht="20.100000000000001" customHeight="1">
      <c r="A18" s="67"/>
      <c r="B18" s="180" t="s">
        <v>303</v>
      </c>
      <c r="C18" s="172"/>
      <c r="D18" s="172"/>
      <c r="E18" s="172"/>
    </row>
    <row r="19" spans="1:5" ht="20.100000000000001" customHeight="1">
      <c r="A19" s="71">
        <v>1</v>
      </c>
      <c r="B19" s="72" t="s">
        <v>364</v>
      </c>
      <c r="C19" s="325" t="e">
        <f t="shared" ref="C19:C28" si="0">SUM(D19:E19)</f>
        <v>#REF!</v>
      </c>
      <c r="D19" s="325" t="e">
        <f>#REF!</f>
        <v>#REF!</v>
      </c>
      <c r="E19" s="325" t="e">
        <f>#REF!</f>
        <v>#REF!</v>
      </c>
    </row>
    <row r="20" spans="1:5" ht="20.100000000000001" customHeight="1">
      <c r="A20" s="71">
        <v>2</v>
      </c>
      <c r="B20" s="72" t="s">
        <v>365</v>
      </c>
      <c r="C20" s="325" t="e">
        <f t="shared" si="0"/>
        <v>#REF!</v>
      </c>
      <c r="D20" s="325" t="e">
        <f>#REF!</f>
        <v>#REF!</v>
      </c>
      <c r="E20" s="325" t="e">
        <f>#REF!</f>
        <v>#REF!</v>
      </c>
    </row>
    <row r="21" spans="1:5" s="66" customFormat="1" ht="20.100000000000001" customHeight="1">
      <c r="A21" s="69" t="s">
        <v>422</v>
      </c>
      <c r="B21" s="117" t="s">
        <v>225</v>
      </c>
      <c r="C21" s="173" t="e">
        <f t="shared" si="0"/>
        <v>#REF!</v>
      </c>
      <c r="D21" s="173" t="e">
        <f>#REF!</f>
        <v>#REF!</v>
      </c>
      <c r="E21" s="173" t="e">
        <f>#REF!</f>
        <v>#REF!</v>
      </c>
    </row>
    <row r="22" spans="1:5" s="66" customFormat="1" ht="20.100000000000001" customHeight="1">
      <c r="A22" s="69" t="s">
        <v>423</v>
      </c>
      <c r="B22" s="70" t="s">
        <v>446</v>
      </c>
      <c r="C22" s="173" t="e">
        <f t="shared" si="0"/>
        <v>#REF!</v>
      </c>
      <c r="D22" s="173" t="e">
        <f>#REF!</f>
        <v>#REF!</v>
      </c>
      <c r="E22" s="173" t="e">
        <f>#REF!</f>
        <v>#REF!</v>
      </c>
    </row>
    <row r="23" spans="1:5" s="66" customFormat="1" ht="20.100000000000001" customHeight="1">
      <c r="A23" s="69" t="s">
        <v>440</v>
      </c>
      <c r="B23" s="70" t="s">
        <v>976</v>
      </c>
      <c r="C23" s="173" t="e">
        <f t="shared" si="0"/>
        <v>#REF!</v>
      </c>
      <c r="D23" s="173" t="e">
        <f>#REF!</f>
        <v>#REF!</v>
      </c>
      <c r="E23" s="173" t="e">
        <f>#REF!</f>
        <v>#REF!</v>
      </c>
    </row>
    <row r="24" spans="1:5" s="66" customFormat="1" ht="20.100000000000001" customHeight="1">
      <c r="A24" s="69" t="s">
        <v>441</v>
      </c>
      <c r="B24" s="31" t="s">
        <v>625</v>
      </c>
      <c r="C24" s="173" t="e">
        <f t="shared" si="0"/>
        <v>#REF!</v>
      </c>
      <c r="D24" s="173" t="e">
        <f>#REF!</f>
        <v>#REF!</v>
      </c>
      <c r="E24" s="173" t="e">
        <f>#REF!</f>
        <v>#REF!</v>
      </c>
    </row>
    <row r="25" spans="1:5" s="66" customFormat="1" ht="20.100000000000001" customHeight="1">
      <c r="A25" s="81" t="s">
        <v>397</v>
      </c>
      <c r="B25" s="82" t="s">
        <v>304</v>
      </c>
      <c r="C25" s="173" t="e">
        <f t="shared" si="0"/>
        <v>#REF!</v>
      </c>
      <c r="D25" s="173" t="e">
        <f>#REF!</f>
        <v>#REF!</v>
      </c>
      <c r="E25" s="173" t="e">
        <f>#REF!</f>
        <v>#REF!</v>
      </c>
    </row>
    <row r="26" spans="1:5" s="75" customFormat="1" ht="31.5">
      <c r="A26" s="858">
        <v>1</v>
      </c>
      <c r="B26" s="883" t="s">
        <v>456</v>
      </c>
      <c r="C26" s="544" t="e">
        <f t="shared" si="0"/>
        <v>#REF!</v>
      </c>
      <c r="D26" s="544" t="e">
        <f>#REF!</f>
        <v>#REF!</v>
      </c>
      <c r="E26" s="544" t="e">
        <f>#REF!</f>
        <v>#REF!</v>
      </c>
    </row>
    <row r="27" spans="1:5" s="75" customFormat="1" ht="31.5">
      <c r="A27" s="858">
        <v>2</v>
      </c>
      <c r="B27" s="883" t="s">
        <v>457</v>
      </c>
      <c r="C27" s="544" t="e">
        <f t="shared" si="0"/>
        <v>#REF!</v>
      </c>
      <c r="D27" s="544" t="e">
        <f>#REF!</f>
        <v>#REF!</v>
      </c>
      <c r="E27" s="544" t="e">
        <f>#REF!</f>
        <v>#REF!</v>
      </c>
    </row>
    <row r="28" spans="1:5" ht="25.5" customHeight="1">
      <c r="A28" s="118" t="s">
        <v>401</v>
      </c>
      <c r="B28" s="495" t="s">
        <v>796</v>
      </c>
      <c r="C28" s="26" t="e">
        <f t="shared" si="0"/>
        <v>#REF!</v>
      </c>
      <c r="D28" s="26" t="e">
        <f>#REF!</f>
        <v>#REF!</v>
      </c>
      <c r="E28" s="26" t="e">
        <f>#REF!</f>
        <v>#REF!</v>
      </c>
    </row>
    <row r="29" spans="1:5">
      <c r="B29" s="120" t="s">
        <v>425</v>
      </c>
      <c r="C29" s="59"/>
      <c r="D29" s="59"/>
      <c r="E29" s="59"/>
    </row>
    <row r="30" spans="1:5">
      <c r="B30" s="121" t="s">
        <v>1285</v>
      </c>
      <c r="C30" s="59"/>
      <c r="D30" s="122" t="e">
        <f>#REF!</f>
        <v>#REF!</v>
      </c>
      <c r="E30" s="58" t="s">
        <v>305</v>
      </c>
    </row>
    <row r="31" spans="1:5">
      <c r="B31" s="121" t="s">
        <v>477</v>
      </c>
      <c r="C31" s="59"/>
      <c r="D31" s="121" t="e">
        <f>#REF!</f>
        <v>#REF!</v>
      </c>
      <c r="E31" s="59" t="s">
        <v>305</v>
      </c>
    </row>
    <row r="32" spans="1:5">
      <c r="B32" s="121" t="s">
        <v>1852</v>
      </c>
      <c r="C32" s="59"/>
      <c r="D32" s="121" t="e">
        <f>#REF!</f>
        <v>#REF!</v>
      </c>
      <c r="E32" s="59" t="s">
        <v>305</v>
      </c>
    </row>
    <row r="33" spans="2:5">
      <c r="B33" s="121" t="s">
        <v>645</v>
      </c>
      <c r="C33" s="183"/>
      <c r="D33" s="182"/>
      <c r="E33" s="183"/>
    </row>
    <row r="34" spans="2:5" ht="15.75" customHeight="1">
      <c r="B34" s="1685" t="s">
        <v>1282</v>
      </c>
      <c r="C34" s="1685"/>
      <c r="D34" s="1685"/>
      <c r="E34" s="1685"/>
    </row>
  </sheetData>
  <mergeCells count="10">
    <mergeCell ref="B34:E34"/>
    <mergeCell ref="B1:D1"/>
    <mergeCell ref="B2:D2"/>
    <mergeCell ref="C3:E3"/>
    <mergeCell ref="A4:E4"/>
    <mergeCell ref="A6:A8"/>
    <mergeCell ref="B6:B8"/>
    <mergeCell ref="C6:E6"/>
    <mergeCell ref="C7:C8"/>
    <mergeCell ref="D7:E7"/>
  </mergeCells>
  <printOptions horizontalCentered="1"/>
  <pageMargins left="0" right="0" top="0.59055118110236227" bottom="0.59055118110236227" header="0.19685039370078741" footer="0.19685039370078741"/>
  <pageSetup paperSize="9" scale="82" orientation="portrait" r:id="rId1"/>
  <headerFooter alignWithMargins="0">
    <oddHeader>&amp;R&amp;A</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D39"/>
  <sheetViews>
    <sheetView topLeftCell="A4" workbookViewId="0">
      <selection activeCell="T6" sqref="T6:T17"/>
    </sheetView>
  </sheetViews>
  <sheetFormatPr defaultColWidth="9" defaultRowHeight="15.75"/>
  <cols>
    <col min="1" max="1" width="4.875" style="166" customWidth="1"/>
    <col min="2" max="2" width="50.125" style="166" customWidth="1"/>
    <col min="3" max="3" width="14.625" style="166" customWidth="1"/>
    <col min="4" max="16384" width="9" style="166"/>
  </cols>
  <sheetData>
    <row r="1" spans="1:4" s="10" customFormat="1" hidden="1">
      <c r="B1" s="1684" t="s">
        <v>213</v>
      </c>
      <c r="C1" s="1684"/>
    </row>
    <row r="2" spans="1:4" s="10" customFormat="1" hidden="1">
      <c r="B2" s="1684" t="s">
        <v>214</v>
      </c>
      <c r="C2" s="1684"/>
    </row>
    <row r="3" spans="1:4" s="10" customFormat="1" ht="15.75" hidden="1" customHeight="1">
      <c r="B3" s="1466"/>
      <c r="C3" s="1466"/>
    </row>
    <row r="4" spans="1:4" s="10" customFormat="1" ht="57" customHeight="1">
      <c r="A4" s="1608" t="s">
        <v>1870</v>
      </c>
      <c r="B4" s="1679"/>
      <c r="C4" s="1679"/>
    </row>
    <row r="5" spans="1:4">
      <c r="C5" s="1062" t="s">
        <v>463</v>
      </c>
    </row>
    <row r="6" spans="1:4" s="10" customFormat="1" ht="15.75" customHeight="1">
      <c r="A6" s="1575" t="s">
        <v>37</v>
      </c>
      <c r="B6" s="1686" t="s">
        <v>464</v>
      </c>
      <c r="C6" s="1538" t="s">
        <v>1438</v>
      </c>
    </row>
    <row r="7" spans="1:4" s="10" customFormat="1">
      <c r="A7" s="1686"/>
      <c r="B7" s="1686"/>
      <c r="C7" s="1698"/>
    </row>
    <row r="8" spans="1:4" s="1470" customFormat="1" ht="78.75" customHeight="1">
      <c r="A8" s="1686"/>
      <c r="B8" s="1686"/>
      <c r="C8" s="1539"/>
    </row>
    <row r="9" spans="1:4" s="10" customFormat="1" ht="20.100000000000001" customHeight="1">
      <c r="A9" s="1099"/>
      <c r="B9" s="1100" t="s">
        <v>1335</v>
      </c>
      <c r="C9" s="1101" t="e">
        <f>'Biểu số 49-CK-NSNN'!C9</f>
        <v>#REF!</v>
      </c>
      <c r="D9" s="463"/>
    </row>
    <row r="10" spans="1:4" s="10" customFormat="1" ht="20.100000000000001" customHeight="1">
      <c r="A10" s="1102" t="s">
        <v>382</v>
      </c>
      <c r="B10" s="1103" t="s">
        <v>1349</v>
      </c>
      <c r="C10" s="1104" t="e">
        <f>'Biểu số 49-CK-NSNN'!D30</f>
        <v>#REF!</v>
      </c>
    </row>
    <row r="11" spans="1:4" s="10" customFormat="1" ht="20.100000000000001" customHeight="1">
      <c r="A11" s="1102" t="s">
        <v>397</v>
      </c>
      <c r="B11" s="1105" t="s">
        <v>1350</v>
      </c>
      <c r="C11" s="1104" t="e">
        <f>SUM(C12,C18,C32,C33,C34,C35)</f>
        <v>#REF!</v>
      </c>
    </row>
    <row r="12" spans="1:4" s="10" customFormat="1" ht="20.100000000000001" customHeight="1">
      <c r="A12" s="67" t="s">
        <v>384</v>
      </c>
      <c r="B12" s="68" t="s">
        <v>224</v>
      </c>
      <c r="C12" s="172" t="e">
        <f>SUM(C14:C17)</f>
        <v>#REF!</v>
      </c>
    </row>
    <row r="13" spans="1:4" s="75" customFormat="1" ht="20.100000000000001" customHeight="1">
      <c r="A13" s="178"/>
      <c r="B13" s="74" t="s">
        <v>1346</v>
      </c>
      <c r="C13" s="170"/>
    </row>
    <row r="14" spans="1:4" ht="20.100000000000001" customHeight="1">
      <c r="A14" s="178">
        <v>1</v>
      </c>
      <c r="B14" s="180" t="s">
        <v>362</v>
      </c>
      <c r="C14" s="170" t="e">
        <f>#REF!</f>
        <v>#REF!</v>
      </c>
    </row>
    <row r="15" spans="1:4" ht="20.100000000000001" customHeight="1">
      <c r="A15" s="178">
        <v>2</v>
      </c>
      <c r="B15" s="180" t="s">
        <v>363</v>
      </c>
      <c r="C15" s="170" t="e">
        <f>#REF!</f>
        <v>#REF!</v>
      </c>
    </row>
    <row r="16" spans="1:4" ht="20.100000000000001" customHeight="1">
      <c r="A16" s="178">
        <v>3</v>
      </c>
      <c r="B16" s="180" t="s">
        <v>458</v>
      </c>
      <c r="C16" s="170" t="e">
        <f>#REF!</f>
        <v>#REF!</v>
      </c>
    </row>
    <row r="17" spans="1:3" ht="20.100000000000001" customHeight="1">
      <c r="A17" s="178">
        <v>4</v>
      </c>
      <c r="B17" s="180" t="s">
        <v>1805</v>
      </c>
      <c r="C17" s="170" t="e">
        <f>#REF!</f>
        <v>#REF!</v>
      </c>
    </row>
    <row r="18" spans="1:3" s="10" customFormat="1" ht="20.100000000000001" customHeight="1">
      <c r="A18" s="67" t="s">
        <v>396</v>
      </c>
      <c r="B18" s="68" t="s">
        <v>433</v>
      </c>
      <c r="C18" s="172" t="e">
        <f>#REF!</f>
        <v>#REF!</v>
      </c>
    </row>
    <row r="19" spans="1:3" s="10" customFormat="1" ht="20.100000000000001" customHeight="1">
      <c r="A19" s="67"/>
      <c r="B19" s="74" t="s">
        <v>303</v>
      </c>
      <c r="C19" s="172"/>
    </row>
    <row r="20" spans="1:3" ht="20.100000000000001" customHeight="1">
      <c r="A20" s="178">
        <v>1</v>
      </c>
      <c r="B20" s="180" t="s">
        <v>364</v>
      </c>
      <c r="C20" s="170" t="e">
        <f>#REF!</f>
        <v>#REF!</v>
      </c>
    </row>
    <row r="21" spans="1:3" ht="20.100000000000001" customHeight="1">
      <c r="A21" s="178">
        <v>2</v>
      </c>
      <c r="B21" s="180" t="s">
        <v>365</v>
      </c>
      <c r="C21" s="170" t="e">
        <f>#REF!</f>
        <v>#REF!</v>
      </c>
    </row>
    <row r="22" spans="1:3" ht="20.100000000000001" customHeight="1">
      <c r="A22" s="178">
        <v>3</v>
      </c>
      <c r="B22" s="180" t="s">
        <v>366</v>
      </c>
      <c r="C22" s="170" t="e">
        <f>#REF!</f>
        <v>#REF!</v>
      </c>
    </row>
    <row r="23" spans="1:3" ht="20.100000000000001" customHeight="1">
      <c r="A23" s="178">
        <v>4</v>
      </c>
      <c r="B23" s="165" t="s">
        <v>277</v>
      </c>
      <c r="C23" s="170" t="e">
        <f>#REF!</f>
        <v>#REF!</v>
      </c>
    </row>
    <row r="24" spans="1:3" ht="20.100000000000001" customHeight="1">
      <c r="A24" s="178">
        <v>5</v>
      </c>
      <c r="B24" s="165" t="s">
        <v>412</v>
      </c>
      <c r="C24" s="170" t="e">
        <f>#REF!</f>
        <v>#REF!</v>
      </c>
    </row>
    <row r="25" spans="1:3" ht="20.100000000000001" customHeight="1">
      <c r="A25" s="178">
        <v>6</v>
      </c>
      <c r="B25" s="165" t="s">
        <v>414</v>
      </c>
      <c r="C25" s="170" t="e">
        <f>#REF!</f>
        <v>#REF!</v>
      </c>
    </row>
    <row r="26" spans="1:3" ht="20.100000000000001" customHeight="1">
      <c r="A26" s="178">
        <v>7</v>
      </c>
      <c r="B26" s="165" t="s">
        <v>416</v>
      </c>
      <c r="C26" s="170" t="e">
        <f>#REF!</f>
        <v>#REF!</v>
      </c>
    </row>
    <row r="27" spans="1:3" ht="20.100000000000001" customHeight="1">
      <c r="A27" s="178">
        <v>8</v>
      </c>
      <c r="B27" s="165" t="s">
        <v>418</v>
      </c>
      <c r="C27" s="170" t="e">
        <f>#REF!</f>
        <v>#REF!</v>
      </c>
    </row>
    <row r="28" spans="1:3" ht="20.100000000000001" customHeight="1">
      <c r="A28" s="178">
        <v>9</v>
      </c>
      <c r="B28" s="165" t="s">
        <v>419</v>
      </c>
      <c r="C28" s="170" t="e">
        <f>#REF!</f>
        <v>#REF!</v>
      </c>
    </row>
    <row r="29" spans="1:3" ht="20.100000000000001" customHeight="1">
      <c r="A29" s="178">
        <v>10</v>
      </c>
      <c r="B29" s="165" t="s">
        <v>420</v>
      </c>
      <c r="C29" s="170" t="e">
        <f>#REF!</f>
        <v>#REF!</v>
      </c>
    </row>
    <row r="30" spans="1:3" ht="20.100000000000001" customHeight="1">
      <c r="A30" s="178">
        <v>11</v>
      </c>
      <c r="B30" s="165" t="s">
        <v>537</v>
      </c>
      <c r="C30" s="170" t="e">
        <f>#REF!</f>
        <v>#REF!</v>
      </c>
    </row>
    <row r="31" spans="1:3" ht="20.100000000000001" customHeight="1">
      <c r="A31" s="178">
        <v>12</v>
      </c>
      <c r="B31" s="165" t="s">
        <v>455</v>
      </c>
      <c r="C31" s="170" t="e">
        <f>#REF!</f>
        <v>#REF!</v>
      </c>
    </row>
    <row r="32" spans="1:3" s="10" customFormat="1" ht="20.100000000000001" customHeight="1">
      <c r="A32" s="67" t="s">
        <v>422</v>
      </c>
      <c r="B32" s="78" t="s">
        <v>225</v>
      </c>
      <c r="C32" s="172" t="e">
        <f>#REF!</f>
        <v>#REF!</v>
      </c>
    </row>
    <row r="33" spans="1:3" s="10" customFormat="1" ht="20.100000000000001" customHeight="1">
      <c r="A33" s="67" t="s">
        <v>423</v>
      </c>
      <c r="B33" s="68" t="s">
        <v>446</v>
      </c>
      <c r="C33" s="172" t="e">
        <f>#REF!</f>
        <v>#REF!</v>
      </c>
    </row>
    <row r="34" spans="1:3" s="10" customFormat="1" ht="20.100000000000001" customHeight="1">
      <c r="A34" s="67" t="s">
        <v>440</v>
      </c>
      <c r="B34" s="68" t="s">
        <v>976</v>
      </c>
      <c r="C34" s="172" t="e">
        <f>#REF!</f>
        <v>#REF!</v>
      </c>
    </row>
    <row r="35" spans="1:3" s="10" customFormat="1" ht="20.100000000000001" customHeight="1">
      <c r="A35" s="67" t="s">
        <v>441</v>
      </c>
      <c r="B35" s="21" t="s">
        <v>625</v>
      </c>
      <c r="C35" s="172" t="e">
        <f>#REF!</f>
        <v>#REF!</v>
      </c>
    </row>
    <row r="36" spans="1:3" s="10" customFormat="1" ht="20.100000000000001" customHeight="1">
      <c r="A36" s="1080" t="s">
        <v>401</v>
      </c>
      <c r="B36" s="884" t="s">
        <v>1351</v>
      </c>
      <c r="C36" s="172" t="e">
        <f>#REF!</f>
        <v>#REF!</v>
      </c>
    </row>
    <row r="37" spans="1:3" s="75" customFormat="1" ht="31.5">
      <c r="A37" s="858">
        <v>1</v>
      </c>
      <c r="B37" s="883" t="s">
        <v>456</v>
      </c>
      <c r="C37" s="544" t="e">
        <f>#REF!</f>
        <v>#REF!</v>
      </c>
    </row>
    <row r="38" spans="1:3" s="75" customFormat="1" ht="31.5">
      <c r="A38" s="858">
        <v>2</v>
      </c>
      <c r="B38" s="883" t="s">
        <v>457</v>
      </c>
      <c r="C38" s="544" t="e">
        <f>#REF!</f>
        <v>#REF!</v>
      </c>
    </row>
    <row r="39" spans="1:3" ht="25.5" customHeight="1">
      <c r="A39" s="1106" t="s">
        <v>436</v>
      </c>
      <c r="B39" s="246" t="s">
        <v>1352</v>
      </c>
      <c r="C39" s="1107" t="e">
        <f>#REF!</f>
        <v>#REF!</v>
      </c>
    </row>
  </sheetData>
  <mergeCells count="6">
    <mergeCell ref="B1:C1"/>
    <mergeCell ref="B2:C2"/>
    <mergeCell ref="A4:C4"/>
    <mergeCell ref="A6:A8"/>
    <mergeCell ref="B6:B8"/>
    <mergeCell ref="C6:C8"/>
  </mergeCells>
  <printOptions horizontalCentered="1"/>
  <pageMargins left="0" right="0" top="0.59055118110236227" bottom="0.59055118110236227" header="0.19685039370078741" footer="0.19685039370078741"/>
  <pageSetup paperSize="9" scale="82" orientation="portrait" r:id="rId1"/>
  <headerFooter alignWithMargins="0">
    <oddHeader>&amp;R&amp;A</oddHeader>
  </headerFooter>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S126"/>
  <sheetViews>
    <sheetView workbookViewId="0">
      <pane xSplit="4" ySplit="11" topLeftCell="Q12" activePane="bottomRight" state="frozen"/>
      <selection activeCell="T6" sqref="T6:T17"/>
      <selection pane="topRight" activeCell="T6" sqref="T6:T17"/>
      <selection pane="bottomLeft" activeCell="T6" sqref="T6:T17"/>
      <selection pane="bottomRight" activeCell="T6" sqref="T6:T17"/>
    </sheetView>
  </sheetViews>
  <sheetFormatPr defaultColWidth="9" defaultRowHeight="15.95" customHeight="1"/>
  <cols>
    <col min="1" max="1" width="4.875" style="131" customWidth="1"/>
    <col min="2" max="2" width="46.625" style="59" customWidth="1"/>
    <col min="3" max="3" width="10.625" style="59" customWidth="1"/>
    <col min="4" max="4" width="9.5" style="58" customWidth="1"/>
    <col min="5" max="5" width="8.125" style="59" hidden="1" customWidth="1"/>
    <col min="6" max="16" width="9.625" style="59" hidden="1" customWidth="1"/>
    <col min="17" max="17" width="9.625" style="59" customWidth="1"/>
    <col min="18" max="16384" width="9" style="59"/>
  </cols>
  <sheetData>
    <row r="1" spans="1:18" ht="45" customHeight="1">
      <c r="A1" s="1719" t="s">
        <v>1877</v>
      </c>
      <c r="B1" s="1719"/>
      <c r="C1" s="1719"/>
      <c r="D1" s="1719"/>
      <c r="E1" s="1719"/>
      <c r="F1" s="1719"/>
      <c r="G1" s="1719"/>
      <c r="H1" s="1719"/>
      <c r="I1" s="1719"/>
      <c r="J1" s="1719"/>
      <c r="K1" s="1719"/>
      <c r="L1" s="1719"/>
      <c r="M1" s="1719"/>
      <c r="N1" s="1719"/>
      <c r="O1" s="1719"/>
      <c r="P1" s="1719"/>
      <c r="Q1" s="1719"/>
    </row>
    <row r="2" spans="1:18" ht="15.95" customHeight="1">
      <c r="P2" s="58" t="s">
        <v>482</v>
      </c>
      <c r="Q2" s="1062" t="s">
        <v>463</v>
      </c>
    </row>
    <row r="3" spans="1:18" ht="12.75" customHeight="1">
      <c r="A3" s="1747" t="s">
        <v>466</v>
      </c>
      <c r="B3" s="1720" t="s">
        <v>483</v>
      </c>
      <c r="C3" s="1750" t="s">
        <v>853</v>
      </c>
      <c r="D3" s="1751"/>
      <c r="E3" s="1751"/>
      <c r="F3" s="1751"/>
      <c r="G3" s="1751"/>
      <c r="H3" s="1751"/>
      <c r="I3" s="1751"/>
      <c r="J3" s="1751"/>
      <c r="K3" s="1751"/>
      <c r="L3" s="1751"/>
      <c r="M3" s="1751"/>
      <c r="N3" s="1751"/>
      <c r="O3" s="1751"/>
      <c r="P3" s="1751"/>
      <c r="Q3" s="1752"/>
    </row>
    <row r="4" spans="1:18" ht="12.75" customHeight="1">
      <c r="A4" s="1748"/>
      <c r="B4" s="1721"/>
      <c r="C4" s="1720" t="s">
        <v>641</v>
      </c>
      <c r="D4" s="1753" t="s">
        <v>231</v>
      </c>
      <c r="E4" s="1754"/>
      <c r="F4" s="1754"/>
      <c r="G4" s="1754"/>
      <c r="H4" s="1754"/>
      <c r="I4" s="1754"/>
      <c r="J4" s="1754"/>
      <c r="K4" s="1754"/>
      <c r="L4" s="1754"/>
      <c r="M4" s="1754"/>
      <c r="N4" s="1754"/>
      <c r="O4" s="1754"/>
      <c r="P4" s="1755"/>
      <c r="Q4" s="1720" t="s">
        <v>642</v>
      </c>
    </row>
    <row r="5" spans="1:18" ht="12.75" customHeight="1">
      <c r="A5" s="1748"/>
      <c r="B5" s="1721"/>
      <c r="C5" s="1721"/>
      <c r="D5" s="1756"/>
      <c r="E5" s="1757"/>
      <c r="F5" s="1757"/>
      <c r="G5" s="1757"/>
      <c r="H5" s="1757"/>
      <c r="I5" s="1757"/>
      <c r="J5" s="1757"/>
      <c r="K5" s="1757"/>
      <c r="L5" s="1757"/>
      <c r="M5" s="1757"/>
      <c r="N5" s="1757"/>
      <c r="O5" s="1757"/>
      <c r="P5" s="1758"/>
      <c r="Q5" s="1721"/>
    </row>
    <row r="6" spans="1:18" ht="21.75" customHeight="1">
      <c r="A6" s="1748"/>
      <c r="B6" s="1721"/>
      <c r="C6" s="1721"/>
      <c r="D6" s="1756"/>
      <c r="E6" s="1757"/>
      <c r="F6" s="1757"/>
      <c r="G6" s="1757"/>
      <c r="H6" s="1757"/>
      <c r="I6" s="1757"/>
      <c r="J6" s="1757"/>
      <c r="K6" s="1757"/>
      <c r="L6" s="1757"/>
      <c r="M6" s="1757"/>
      <c r="N6" s="1757"/>
      <c r="O6" s="1757"/>
      <c r="P6" s="1758"/>
      <c r="Q6" s="1721"/>
    </row>
    <row r="7" spans="1:18" ht="98.25" customHeight="1">
      <c r="A7" s="1749"/>
      <c r="B7" s="1722"/>
      <c r="C7" s="1722"/>
      <c r="D7" s="1759"/>
      <c r="E7" s="1760"/>
      <c r="F7" s="1760"/>
      <c r="G7" s="1760"/>
      <c r="H7" s="1760"/>
      <c r="I7" s="1760"/>
      <c r="J7" s="1760"/>
      <c r="K7" s="1760"/>
      <c r="L7" s="1760"/>
      <c r="M7" s="1760"/>
      <c r="N7" s="1760"/>
      <c r="O7" s="1760"/>
      <c r="P7" s="1761"/>
      <c r="Q7" s="1722"/>
    </row>
    <row r="8" spans="1:18" s="1472" customFormat="1" ht="18" customHeight="1">
      <c r="A8" s="139">
        <v>1</v>
      </c>
      <c r="B8" s="139">
        <v>2</v>
      </c>
      <c r="C8" s="139">
        <v>3</v>
      </c>
      <c r="D8" s="139">
        <v>4</v>
      </c>
      <c r="E8" s="139">
        <v>2</v>
      </c>
      <c r="F8" s="139">
        <v>3</v>
      </c>
      <c r="G8" s="139">
        <v>4</v>
      </c>
      <c r="H8" s="139">
        <v>5</v>
      </c>
      <c r="I8" s="139">
        <v>6</v>
      </c>
      <c r="J8" s="139">
        <v>7</v>
      </c>
      <c r="K8" s="139">
        <v>8</v>
      </c>
      <c r="L8" s="139">
        <v>9</v>
      </c>
      <c r="M8" s="139">
        <v>10</v>
      </c>
      <c r="N8" s="139">
        <v>11</v>
      </c>
      <c r="O8" s="139">
        <v>12</v>
      </c>
      <c r="P8" s="139">
        <v>13</v>
      </c>
      <c r="Q8" s="139">
        <v>5</v>
      </c>
    </row>
    <row r="9" spans="1:18" ht="24.95" customHeight="1">
      <c r="A9" s="1485"/>
      <c r="B9" s="1486" t="s">
        <v>1855</v>
      </c>
      <c r="C9" s="1487" t="e">
        <f>SUM(C10,C113,C114,C115,C116,C117,C118,C119,C120,C121,C122,C123)</f>
        <v>#REF!</v>
      </c>
      <c r="D9" s="1487">
        <f t="shared" ref="D9:Q9" si="0">SUM(D10,D113,D114,D115,D116,D117,D118,D119,D120,D121,D122,D123)</f>
        <v>3100034</v>
      </c>
      <c r="E9" s="1487">
        <f t="shared" si="0"/>
        <v>509599</v>
      </c>
      <c r="F9" s="1487">
        <f t="shared" si="0"/>
        <v>62000</v>
      </c>
      <c r="G9" s="1487">
        <f t="shared" si="0"/>
        <v>31000</v>
      </c>
      <c r="H9" s="1487">
        <f t="shared" si="0"/>
        <v>954435</v>
      </c>
      <c r="I9" s="1487">
        <f t="shared" si="0"/>
        <v>770000</v>
      </c>
      <c r="J9" s="1487">
        <f t="shared" si="0"/>
        <v>40000</v>
      </c>
      <c r="K9" s="1487">
        <f t="shared" si="0"/>
        <v>14000</v>
      </c>
      <c r="L9" s="1487">
        <f t="shared" si="0"/>
        <v>24000</v>
      </c>
      <c r="M9" s="1487">
        <f t="shared" si="0"/>
        <v>75000</v>
      </c>
      <c r="N9" s="1487">
        <f t="shared" si="0"/>
        <v>450000</v>
      </c>
      <c r="O9" s="1487">
        <f t="shared" si="0"/>
        <v>140000</v>
      </c>
      <c r="P9" s="1487">
        <f t="shared" si="0"/>
        <v>30000</v>
      </c>
      <c r="Q9" s="1487" t="e">
        <f t="shared" si="0"/>
        <v>#REF!</v>
      </c>
    </row>
    <row r="10" spans="1:18" ht="24.95" customHeight="1">
      <c r="A10" s="1488" t="s">
        <v>382</v>
      </c>
      <c r="B10" s="1489" t="s">
        <v>1794</v>
      </c>
      <c r="C10" s="1490" t="e">
        <f>SUM(C11,C40,C55,C59,C99)</f>
        <v>#REF!</v>
      </c>
      <c r="D10" s="1487">
        <f>SUM(E10:P10)</f>
        <v>3100034</v>
      </c>
      <c r="E10" s="1490">
        <f t="shared" ref="E10:P10" si="1">SUM(E11,E40,E55,E59,E99)</f>
        <v>509599</v>
      </c>
      <c r="F10" s="1490">
        <f t="shared" si="1"/>
        <v>62000</v>
      </c>
      <c r="G10" s="1490">
        <f t="shared" si="1"/>
        <v>31000</v>
      </c>
      <c r="H10" s="1490">
        <f t="shared" si="1"/>
        <v>954435</v>
      </c>
      <c r="I10" s="1490">
        <f t="shared" si="1"/>
        <v>770000</v>
      </c>
      <c r="J10" s="1490">
        <f t="shared" si="1"/>
        <v>40000</v>
      </c>
      <c r="K10" s="1490">
        <f t="shared" si="1"/>
        <v>14000</v>
      </c>
      <c r="L10" s="1490">
        <f t="shared" si="1"/>
        <v>24000</v>
      </c>
      <c r="M10" s="1490">
        <f t="shared" si="1"/>
        <v>75000</v>
      </c>
      <c r="N10" s="1490">
        <f t="shared" si="1"/>
        <v>450000</v>
      </c>
      <c r="O10" s="1490">
        <f t="shared" si="1"/>
        <v>140000</v>
      </c>
      <c r="P10" s="1490">
        <f t="shared" si="1"/>
        <v>30000</v>
      </c>
      <c r="Q10" s="1490" t="e">
        <f>SUM(Q11,Q40,Q55,Q59,Q99)</f>
        <v>#REF!</v>
      </c>
      <c r="R10" s="1049"/>
    </row>
    <row r="11" spans="1:18" s="58" customFormat="1" ht="24.95" customHeight="1">
      <c r="A11" s="1491" t="s">
        <v>384</v>
      </c>
      <c r="B11" s="1489" t="s">
        <v>487</v>
      </c>
      <c r="C11" s="1490">
        <f t="shared" ref="C11:P11" si="2">SUM(C12:C39)</f>
        <v>1878399</v>
      </c>
      <c r="D11" s="1490">
        <f t="shared" si="2"/>
        <v>1878399</v>
      </c>
      <c r="E11" s="1490">
        <f t="shared" si="2"/>
        <v>253000</v>
      </c>
      <c r="F11" s="1490">
        <f t="shared" si="2"/>
        <v>32000</v>
      </c>
      <c r="G11" s="1490">
        <f t="shared" si="2"/>
        <v>26000</v>
      </c>
      <c r="H11" s="1490">
        <f t="shared" si="2"/>
        <v>706399</v>
      </c>
      <c r="I11" s="1490">
        <f t="shared" si="2"/>
        <v>360000</v>
      </c>
      <c r="J11" s="1490">
        <f t="shared" si="2"/>
        <v>40000</v>
      </c>
      <c r="K11" s="1490">
        <f t="shared" si="2"/>
        <v>7000</v>
      </c>
      <c r="L11" s="1490">
        <f t="shared" si="2"/>
        <v>20000</v>
      </c>
      <c r="M11" s="1490">
        <f t="shared" si="2"/>
        <v>29000</v>
      </c>
      <c r="N11" s="1490">
        <f t="shared" si="2"/>
        <v>400000</v>
      </c>
      <c r="O11" s="1490">
        <f t="shared" si="2"/>
        <v>0</v>
      </c>
      <c r="P11" s="1490">
        <f t="shared" si="2"/>
        <v>5000</v>
      </c>
      <c r="Q11" s="1490">
        <f>SUM(Q12:Q39)</f>
        <v>0</v>
      </c>
      <c r="R11" s="1050"/>
    </row>
    <row r="12" spans="1:18" s="58" customFormat="1" ht="24.95" customHeight="1">
      <c r="A12" s="1491">
        <v>1</v>
      </c>
      <c r="B12" s="1492" t="s">
        <v>1296</v>
      </c>
      <c r="C12" s="1493">
        <f>D12+Q12</f>
        <v>1878399</v>
      </c>
      <c r="D12" s="1493">
        <f t="shared" ref="D12:D37" si="3">SUM(E12:P12)</f>
        <v>1878399</v>
      </c>
      <c r="E12" s="1378">
        <v>253000</v>
      </c>
      <c r="F12" s="1378">
        <v>32000</v>
      </c>
      <c r="G12" s="1378">
        <v>26000</v>
      </c>
      <c r="H12" s="1378">
        <f>983816-277417</f>
        <v>706399</v>
      </c>
      <c r="I12" s="1378">
        <v>360000</v>
      </c>
      <c r="J12" s="1378">
        <v>40000</v>
      </c>
      <c r="K12" s="1378">
        <v>7000</v>
      </c>
      <c r="L12" s="1378">
        <v>20000</v>
      </c>
      <c r="M12" s="1378">
        <f>75000-46000</f>
        <v>29000</v>
      </c>
      <c r="N12" s="1378">
        <v>400000</v>
      </c>
      <c r="O12" s="1378"/>
      <c r="P12" s="1378">
        <v>5000</v>
      </c>
      <c r="Q12" s="1378">
        <v>0</v>
      </c>
    </row>
    <row r="13" spans="1:18" s="58" customFormat="1" ht="24.95" customHeight="1">
      <c r="A13" s="1491">
        <v>2</v>
      </c>
      <c r="B13" s="1492" t="s">
        <v>1295</v>
      </c>
      <c r="C13" s="1493">
        <f t="shared" ref="C13:C37" si="4">D13+Q13</f>
        <v>0</v>
      </c>
      <c r="D13" s="1493">
        <f t="shared" si="3"/>
        <v>0</v>
      </c>
      <c r="E13" s="1378"/>
      <c r="F13" s="1378"/>
      <c r="G13" s="1378"/>
      <c r="H13" s="1378"/>
      <c r="I13" s="1378"/>
      <c r="J13" s="1378"/>
      <c r="K13" s="1378"/>
      <c r="L13" s="1378"/>
      <c r="M13" s="1378"/>
      <c r="N13" s="1378"/>
      <c r="O13" s="1378"/>
      <c r="P13" s="1378"/>
      <c r="Q13" s="1378"/>
    </row>
    <row r="14" spans="1:18" s="58" customFormat="1" ht="24.95" customHeight="1">
      <c r="A14" s="1491">
        <v>3</v>
      </c>
      <c r="B14" s="1492" t="s">
        <v>258</v>
      </c>
      <c r="C14" s="1493">
        <f t="shared" si="4"/>
        <v>0</v>
      </c>
      <c r="D14" s="1493">
        <f t="shared" si="3"/>
        <v>0</v>
      </c>
      <c r="E14" s="1378"/>
      <c r="F14" s="1378"/>
      <c r="G14" s="1378"/>
      <c r="H14" s="1378"/>
      <c r="I14" s="1378"/>
      <c r="J14" s="1378"/>
      <c r="K14" s="1378"/>
      <c r="L14" s="1378"/>
      <c r="M14" s="1378"/>
      <c r="N14" s="1378"/>
      <c r="O14" s="1378"/>
      <c r="P14" s="1378"/>
      <c r="Q14" s="1378"/>
    </row>
    <row r="15" spans="1:18" s="58" customFormat="1" ht="24.95" customHeight="1">
      <c r="A15" s="1491">
        <v>4</v>
      </c>
      <c r="B15" s="1492" t="s">
        <v>257</v>
      </c>
      <c r="C15" s="1493">
        <f t="shared" si="4"/>
        <v>0</v>
      </c>
      <c r="D15" s="1493">
        <f t="shared" si="3"/>
        <v>0</v>
      </c>
      <c r="E15" s="1378"/>
      <c r="F15" s="1378"/>
      <c r="G15" s="1378"/>
      <c r="H15" s="1378"/>
      <c r="I15" s="1378"/>
      <c r="J15" s="1378"/>
      <c r="K15" s="1378"/>
      <c r="L15" s="1378"/>
      <c r="M15" s="1378"/>
      <c r="N15" s="1378"/>
      <c r="O15" s="1378"/>
      <c r="P15" s="1378"/>
      <c r="Q15" s="1378"/>
    </row>
    <row r="16" spans="1:18" s="58" customFormat="1" ht="24.95" customHeight="1">
      <c r="A16" s="1491">
        <v>5</v>
      </c>
      <c r="B16" s="1492" t="s">
        <v>256</v>
      </c>
      <c r="C16" s="1493">
        <f t="shared" si="4"/>
        <v>0</v>
      </c>
      <c r="D16" s="1493">
        <f t="shared" si="3"/>
        <v>0</v>
      </c>
      <c r="E16" s="1378"/>
      <c r="F16" s="1378"/>
      <c r="G16" s="1378"/>
      <c r="H16" s="1378"/>
      <c r="I16" s="1378"/>
      <c r="J16" s="1378"/>
      <c r="K16" s="1378"/>
      <c r="L16" s="1378"/>
      <c r="M16" s="1378"/>
      <c r="N16" s="1378"/>
      <c r="O16" s="1378"/>
      <c r="P16" s="1378"/>
      <c r="Q16" s="1378"/>
    </row>
    <row r="17" spans="1:17" s="58" customFormat="1" ht="24.95" customHeight="1">
      <c r="A17" s="1491">
        <v>6</v>
      </c>
      <c r="B17" s="1492" t="s">
        <v>255</v>
      </c>
      <c r="C17" s="1493">
        <f t="shared" si="4"/>
        <v>0</v>
      </c>
      <c r="D17" s="1493">
        <f t="shared" si="3"/>
        <v>0</v>
      </c>
      <c r="E17" s="1378"/>
      <c r="F17" s="1378"/>
      <c r="G17" s="1378"/>
      <c r="H17" s="1378"/>
      <c r="I17" s="1378"/>
      <c r="J17" s="1378"/>
      <c r="K17" s="1378"/>
      <c r="L17" s="1378"/>
      <c r="M17" s="1378"/>
      <c r="N17" s="1378"/>
      <c r="O17" s="1378"/>
      <c r="P17" s="1378"/>
      <c r="Q17" s="1378"/>
    </row>
    <row r="18" spans="1:17" s="58" customFormat="1" ht="24.95" customHeight="1">
      <c r="A18" s="1491">
        <v>7</v>
      </c>
      <c r="B18" s="1492" t="s">
        <v>254</v>
      </c>
      <c r="C18" s="1493">
        <f t="shared" si="4"/>
        <v>0</v>
      </c>
      <c r="D18" s="1493">
        <f t="shared" si="3"/>
        <v>0</v>
      </c>
      <c r="E18" s="1378"/>
      <c r="F18" s="1378"/>
      <c r="G18" s="1378"/>
      <c r="H18" s="1378"/>
      <c r="I18" s="1378"/>
      <c r="J18" s="1378"/>
      <c r="K18" s="1378"/>
      <c r="L18" s="1378"/>
      <c r="M18" s="1378"/>
      <c r="N18" s="1378"/>
      <c r="O18" s="1378"/>
      <c r="P18" s="1378"/>
      <c r="Q18" s="1378"/>
    </row>
    <row r="19" spans="1:17" s="58" customFormat="1" ht="24.95" customHeight="1">
      <c r="A19" s="1491">
        <v>8</v>
      </c>
      <c r="B19" s="1492" t="s">
        <v>253</v>
      </c>
      <c r="C19" s="1493">
        <f t="shared" si="4"/>
        <v>0</v>
      </c>
      <c r="D19" s="1493">
        <f t="shared" si="3"/>
        <v>0</v>
      </c>
      <c r="E19" s="1378"/>
      <c r="F19" s="1378"/>
      <c r="G19" s="1378"/>
      <c r="H19" s="1378"/>
      <c r="I19" s="1378"/>
      <c r="J19" s="1378"/>
      <c r="K19" s="1378"/>
      <c r="L19" s="1378"/>
      <c r="M19" s="1378"/>
      <c r="N19" s="1378"/>
      <c r="O19" s="1378"/>
      <c r="P19" s="1378"/>
      <c r="Q19" s="1378"/>
    </row>
    <row r="20" spans="1:17" s="58" customFormat="1" ht="24.95" customHeight="1">
      <c r="A20" s="1491">
        <v>9</v>
      </c>
      <c r="B20" s="1492" t="s">
        <v>252</v>
      </c>
      <c r="C20" s="1493">
        <f t="shared" si="4"/>
        <v>0</v>
      </c>
      <c r="D20" s="1493">
        <f t="shared" si="3"/>
        <v>0</v>
      </c>
      <c r="E20" s="1378"/>
      <c r="F20" s="1378"/>
      <c r="G20" s="1378"/>
      <c r="H20" s="1378"/>
      <c r="I20" s="1378"/>
      <c r="J20" s="1378"/>
      <c r="K20" s="1378"/>
      <c r="L20" s="1378"/>
      <c r="M20" s="1378"/>
      <c r="N20" s="1378"/>
      <c r="O20" s="1378"/>
      <c r="P20" s="1378"/>
      <c r="Q20" s="1378"/>
    </row>
    <row r="21" spans="1:17" s="58" customFormat="1" ht="24.95" customHeight="1">
      <c r="A21" s="1491">
        <v>10</v>
      </c>
      <c r="B21" s="1492" t="s">
        <v>251</v>
      </c>
      <c r="C21" s="1493">
        <f t="shared" si="4"/>
        <v>0</v>
      </c>
      <c r="D21" s="1493">
        <f t="shared" si="3"/>
        <v>0</v>
      </c>
      <c r="E21" s="1378"/>
      <c r="F21" s="1378"/>
      <c r="G21" s="1378"/>
      <c r="H21" s="1378"/>
      <c r="I21" s="1378"/>
      <c r="J21" s="1378"/>
      <c r="K21" s="1378"/>
      <c r="L21" s="1378"/>
      <c r="M21" s="1378"/>
      <c r="N21" s="1378"/>
      <c r="O21" s="1378"/>
      <c r="P21" s="1378"/>
      <c r="Q21" s="1378"/>
    </row>
    <row r="22" spans="1:17" s="58" customFormat="1" ht="24.95" customHeight="1">
      <c r="A22" s="1491">
        <v>11</v>
      </c>
      <c r="B22" s="1492" t="s">
        <v>250</v>
      </c>
      <c r="C22" s="1493">
        <f t="shared" si="4"/>
        <v>0</v>
      </c>
      <c r="D22" s="1493">
        <f t="shared" si="3"/>
        <v>0</v>
      </c>
      <c r="E22" s="1378"/>
      <c r="F22" s="1378"/>
      <c r="G22" s="1378"/>
      <c r="H22" s="1378"/>
      <c r="I22" s="1378"/>
      <c r="J22" s="1378"/>
      <c r="K22" s="1378"/>
      <c r="L22" s="1378"/>
      <c r="M22" s="1378"/>
      <c r="N22" s="1378"/>
      <c r="O22" s="1378"/>
      <c r="P22" s="1378"/>
      <c r="Q22" s="1378"/>
    </row>
    <row r="23" spans="1:17" s="58" customFormat="1" ht="24.95" customHeight="1">
      <c r="A23" s="1491">
        <v>12</v>
      </c>
      <c r="B23" s="1492" t="s">
        <v>249</v>
      </c>
      <c r="C23" s="1493">
        <f t="shared" si="4"/>
        <v>0</v>
      </c>
      <c r="D23" s="1493">
        <f t="shared" si="3"/>
        <v>0</v>
      </c>
      <c r="E23" s="1378"/>
      <c r="F23" s="1378"/>
      <c r="G23" s="1378"/>
      <c r="H23" s="1378"/>
      <c r="I23" s="1378"/>
      <c r="J23" s="1378"/>
      <c r="K23" s="1378"/>
      <c r="L23" s="1378"/>
      <c r="M23" s="1378"/>
      <c r="N23" s="1378"/>
      <c r="O23" s="1378"/>
      <c r="P23" s="1378"/>
      <c r="Q23" s="1378"/>
    </row>
    <row r="24" spans="1:17" s="58" customFormat="1" ht="24.95" customHeight="1">
      <c r="A24" s="1491">
        <v>13</v>
      </c>
      <c r="B24" s="1492" t="s">
        <v>248</v>
      </c>
      <c r="C24" s="1493">
        <f t="shared" si="4"/>
        <v>0</v>
      </c>
      <c r="D24" s="1493">
        <f t="shared" si="3"/>
        <v>0</v>
      </c>
      <c r="E24" s="1378"/>
      <c r="F24" s="1378"/>
      <c r="G24" s="1378"/>
      <c r="H24" s="1378"/>
      <c r="I24" s="1378"/>
      <c r="J24" s="1378"/>
      <c r="K24" s="1378"/>
      <c r="L24" s="1378"/>
      <c r="M24" s="1378"/>
      <c r="N24" s="1378"/>
      <c r="O24" s="1378"/>
      <c r="P24" s="1378"/>
      <c r="Q24" s="1378"/>
    </row>
    <row r="25" spans="1:17" s="58" customFormat="1" ht="24.95" customHeight="1">
      <c r="A25" s="1491">
        <v>14</v>
      </c>
      <c r="B25" s="1492" t="s">
        <v>247</v>
      </c>
      <c r="C25" s="1493">
        <f t="shared" si="4"/>
        <v>0</v>
      </c>
      <c r="D25" s="1493">
        <f t="shared" si="3"/>
        <v>0</v>
      </c>
      <c r="E25" s="1378"/>
      <c r="F25" s="1378"/>
      <c r="G25" s="1378"/>
      <c r="H25" s="1378"/>
      <c r="I25" s="1378"/>
      <c r="J25" s="1378"/>
      <c r="K25" s="1378"/>
      <c r="L25" s="1378"/>
      <c r="M25" s="1378"/>
      <c r="N25" s="1378"/>
      <c r="O25" s="1378"/>
      <c r="P25" s="1378"/>
      <c r="Q25" s="1378"/>
    </row>
    <row r="26" spans="1:17" s="58" customFormat="1" ht="24.95" customHeight="1">
      <c r="A26" s="1491">
        <v>15</v>
      </c>
      <c r="B26" s="1492" t="s">
        <v>246</v>
      </c>
      <c r="C26" s="1493">
        <f t="shared" si="4"/>
        <v>0</v>
      </c>
      <c r="D26" s="1493">
        <f t="shared" si="3"/>
        <v>0</v>
      </c>
      <c r="E26" s="1378"/>
      <c r="F26" s="1378"/>
      <c r="G26" s="1378"/>
      <c r="H26" s="1378"/>
      <c r="I26" s="1378"/>
      <c r="J26" s="1378"/>
      <c r="K26" s="1378"/>
      <c r="L26" s="1378"/>
      <c r="M26" s="1378"/>
      <c r="N26" s="1378"/>
      <c r="O26" s="1378"/>
      <c r="P26" s="1378"/>
      <c r="Q26" s="1378"/>
    </row>
    <row r="27" spans="1:17" s="58" customFormat="1" ht="24.95" customHeight="1">
      <c r="A27" s="1491">
        <v>16</v>
      </c>
      <c r="B27" s="1492" t="s">
        <v>232</v>
      </c>
      <c r="C27" s="1493">
        <f t="shared" si="4"/>
        <v>0</v>
      </c>
      <c r="D27" s="1493">
        <f t="shared" si="3"/>
        <v>0</v>
      </c>
      <c r="E27" s="1378"/>
      <c r="F27" s="1378"/>
      <c r="G27" s="1378"/>
      <c r="H27" s="1378"/>
      <c r="I27" s="1378"/>
      <c r="J27" s="1378"/>
      <c r="K27" s="1378"/>
      <c r="L27" s="1378"/>
      <c r="M27" s="1378"/>
      <c r="N27" s="1378"/>
      <c r="O27" s="1378"/>
      <c r="P27" s="1378"/>
      <c r="Q27" s="1378"/>
    </row>
    <row r="28" spans="1:17" s="58" customFormat="1" ht="24.95" customHeight="1">
      <c r="A28" s="1491">
        <v>17</v>
      </c>
      <c r="B28" s="1492" t="s">
        <v>334</v>
      </c>
      <c r="C28" s="1493">
        <f t="shared" si="4"/>
        <v>0</v>
      </c>
      <c r="D28" s="1493">
        <f t="shared" si="3"/>
        <v>0</v>
      </c>
      <c r="E28" s="1378"/>
      <c r="F28" s="1378"/>
      <c r="G28" s="1378"/>
      <c r="H28" s="1378"/>
      <c r="I28" s="1378"/>
      <c r="J28" s="1378"/>
      <c r="K28" s="1378"/>
      <c r="L28" s="1378"/>
      <c r="M28" s="1378"/>
      <c r="N28" s="1378"/>
      <c r="O28" s="1378"/>
      <c r="P28" s="1378"/>
      <c r="Q28" s="1378"/>
    </row>
    <row r="29" spans="1:17" s="58" customFormat="1" ht="24.95" customHeight="1">
      <c r="A29" s="1491">
        <v>18</v>
      </c>
      <c r="B29" s="1492" t="s">
        <v>324</v>
      </c>
      <c r="C29" s="1493">
        <f t="shared" si="4"/>
        <v>0</v>
      </c>
      <c r="D29" s="1493">
        <f t="shared" si="3"/>
        <v>0</v>
      </c>
      <c r="E29" s="1378"/>
      <c r="F29" s="1378"/>
      <c r="G29" s="1378"/>
      <c r="H29" s="1378"/>
      <c r="I29" s="1378"/>
      <c r="J29" s="1378"/>
      <c r="K29" s="1378"/>
      <c r="L29" s="1378"/>
      <c r="M29" s="1378"/>
      <c r="N29" s="1378"/>
      <c r="O29" s="1378"/>
      <c r="P29" s="1378"/>
      <c r="Q29" s="1378"/>
    </row>
    <row r="30" spans="1:17" s="58" customFormat="1" ht="24.95" customHeight="1">
      <c r="A30" s="1491">
        <v>19</v>
      </c>
      <c r="B30" s="1492" t="s">
        <v>245</v>
      </c>
      <c r="C30" s="1493">
        <f t="shared" si="4"/>
        <v>0</v>
      </c>
      <c r="D30" s="1493">
        <f t="shared" si="3"/>
        <v>0</v>
      </c>
      <c r="E30" s="1378"/>
      <c r="F30" s="1378"/>
      <c r="G30" s="1378"/>
      <c r="H30" s="1378"/>
      <c r="I30" s="1378"/>
      <c r="J30" s="1378"/>
      <c r="K30" s="1378"/>
      <c r="L30" s="1378"/>
      <c r="M30" s="1378"/>
      <c r="N30" s="1378"/>
      <c r="O30" s="1378"/>
      <c r="P30" s="1378"/>
      <c r="Q30" s="1378"/>
    </row>
    <row r="31" spans="1:17" s="58" customFormat="1" ht="24.95" customHeight="1">
      <c r="A31" s="1491">
        <v>20</v>
      </c>
      <c r="B31" s="1492" t="s">
        <v>244</v>
      </c>
      <c r="C31" s="1493">
        <f t="shared" si="4"/>
        <v>0</v>
      </c>
      <c r="D31" s="1493">
        <f t="shared" si="3"/>
        <v>0</v>
      </c>
      <c r="E31" s="1378"/>
      <c r="F31" s="1378"/>
      <c r="G31" s="1378"/>
      <c r="H31" s="1378"/>
      <c r="I31" s="1378"/>
      <c r="J31" s="1378"/>
      <c r="K31" s="1378"/>
      <c r="L31" s="1378"/>
      <c r="M31" s="1378"/>
      <c r="N31" s="1378"/>
      <c r="O31" s="1378"/>
      <c r="P31" s="1378"/>
      <c r="Q31" s="1378"/>
    </row>
    <row r="32" spans="1:17" s="58" customFormat="1" ht="24.95" customHeight="1">
      <c r="A32" s="1491">
        <v>21</v>
      </c>
      <c r="B32" s="1492" t="s">
        <v>243</v>
      </c>
      <c r="C32" s="1493">
        <f t="shared" si="4"/>
        <v>0</v>
      </c>
      <c r="D32" s="1493">
        <f t="shared" si="3"/>
        <v>0</v>
      </c>
      <c r="E32" s="1378"/>
      <c r="F32" s="1378"/>
      <c r="G32" s="1378"/>
      <c r="H32" s="1378"/>
      <c r="I32" s="1378"/>
      <c r="J32" s="1378"/>
      <c r="K32" s="1378"/>
      <c r="L32" s="1378"/>
      <c r="M32" s="1378"/>
      <c r="N32" s="1378"/>
      <c r="O32" s="1378"/>
      <c r="P32" s="1378"/>
      <c r="Q32" s="1378"/>
    </row>
    <row r="33" spans="1:17" s="58" customFormat="1" ht="24.95" customHeight="1">
      <c r="A33" s="1491">
        <v>22</v>
      </c>
      <c r="B33" s="1492" t="s">
        <v>1143</v>
      </c>
      <c r="C33" s="1493">
        <f t="shared" si="4"/>
        <v>0</v>
      </c>
      <c r="D33" s="1493">
        <f t="shared" si="3"/>
        <v>0</v>
      </c>
      <c r="E33" s="1378"/>
      <c r="F33" s="1378"/>
      <c r="G33" s="1378"/>
      <c r="H33" s="1378"/>
      <c r="I33" s="1378"/>
      <c r="J33" s="1378"/>
      <c r="K33" s="1378"/>
      <c r="L33" s="1378"/>
      <c r="M33" s="1378"/>
      <c r="N33" s="1378"/>
      <c r="O33" s="1378"/>
      <c r="P33" s="1378"/>
      <c r="Q33" s="1378"/>
    </row>
    <row r="34" spans="1:17" s="58" customFormat="1" ht="24.95" customHeight="1">
      <c r="A34" s="1491">
        <v>23</v>
      </c>
      <c r="B34" s="1492" t="s">
        <v>240</v>
      </c>
      <c r="C34" s="1493">
        <f t="shared" si="4"/>
        <v>0</v>
      </c>
      <c r="D34" s="1493">
        <f t="shared" si="3"/>
        <v>0</v>
      </c>
      <c r="E34" s="1378"/>
      <c r="F34" s="1378"/>
      <c r="G34" s="1378"/>
      <c r="H34" s="1378"/>
      <c r="I34" s="1378"/>
      <c r="J34" s="1378"/>
      <c r="K34" s="1378"/>
      <c r="L34" s="1378"/>
      <c r="M34" s="1378"/>
      <c r="N34" s="1378"/>
      <c r="O34" s="1378"/>
      <c r="P34" s="1378"/>
      <c r="Q34" s="1378"/>
    </row>
    <row r="35" spans="1:17" s="58" customFormat="1" ht="24.95" customHeight="1">
      <c r="A35" s="1491">
        <v>24</v>
      </c>
      <c r="B35" s="1492" t="s">
        <v>241</v>
      </c>
      <c r="C35" s="1493">
        <f t="shared" si="4"/>
        <v>0</v>
      </c>
      <c r="D35" s="1493">
        <f t="shared" si="3"/>
        <v>0</v>
      </c>
      <c r="E35" s="1378"/>
      <c r="F35" s="1378"/>
      <c r="G35" s="1378"/>
      <c r="H35" s="1378"/>
      <c r="I35" s="1378"/>
      <c r="J35" s="1378"/>
      <c r="K35" s="1378"/>
      <c r="L35" s="1378"/>
      <c r="M35" s="1378"/>
      <c r="N35" s="1378"/>
      <c r="O35" s="1378"/>
      <c r="P35" s="1378"/>
      <c r="Q35" s="1378"/>
    </row>
    <row r="36" spans="1:17" s="58" customFormat="1" ht="24.95" customHeight="1">
      <c r="A36" s="1491">
        <v>25</v>
      </c>
      <c r="B36" s="1492" t="s">
        <v>242</v>
      </c>
      <c r="C36" s="1493">
        <f t="shared" si="4"/>
        <v>0</v>
      </c>
      <c r="D36" s="1493">
        <f t="shared" si="3"/>
        <v>0</v>
      </c>
      <c r="E36" s="1378"/>
      <c r="F36" s="1378"/>
      <c r="G36" s="1378"/>
      <c r="H36" s="1378"/>
      <c r="I36" s="1378"/>
      <c r="J36" s="1378"/>
      <c r="K36" s="1378"/>
      <c r="L36" s="1378"/>
      <c r="M36" s="1378"/>
      <c r="N36" s="1378"/>
      <c r="O36" s="1378"/>
      <c r="P36" s="1378"/>
      <c r="Q36" s="1378"/>
    </row>
    <row r="37" spans="1:17" s="58" customFormat="1" ht="24.95" customHeight="1">
      <c r="A37" s="1491">
        <v>26</v>
      </c>
      <c r="B37" s="1492" t="s">
        <v>259</v>
      </c>
      <c r="C37" s="1493">
        <f t="shared" si="4"/>
        <v>0</v>
      </c>
      <c r="D37" s="1493">
        <f t="shared" si="3"/>
        <v>0</v>
      </c>
      <c r="E37" s="1378"/>
      <c r="F37" s="1378"/>
      <c r="G37" s="1378"/>
      <c r="H37" s="1378"/>
      <c r="I37" s="1378"/>
      <c r="J37" s="1378"/>
      <c r="K37" s="1378"/>
      <c r="L37" s="1378"/>
      <c r="M37" s="1378"/>
      <c r="N37" s="1378"/>
      <c r="O37" s="1378"/>
      <c r="P37" s="1378"/>
      <c r="Q37" s="1378"/>
    </row>
    <row r="38" spans="1:17" s="58" customFormat="1" ht="24.95" customHeight="1">
      <c r="A38" s="1491">
        <v>27</v>
      </c>
      <c r="B38" s="1492" t="s">
        <v>1038</v>
      </c>
      <c r="C38" s="1493">
        <f>D38+Q38</f>
        <v>0</v>
      </c>
      <c r="D38" s="1493">
        <f>SUM(E38:P38)</f>
        <v>0</v>
      </c>
      <c r="E38" s="1378"/>
      <c r="F38" s="1378"/>
      <c r="G38" s="1378"/>
      <c r="H38" s="1378"/>
      <c r="I38" s="1378"/>
      <c r="J38" s="1378"/>
      <c r="K38" s="1378"/>
      <c r="L38" s="1378"/>
      <c r="M38" s="1378"/>
      <c r="N38" s="1378"/>
      <c r="O38" s="1378"/>
      <c r="P38" s="1378"/>
      <c r="Q38" s="1378"/>
    </row>
    <row r="39" spans="1:17" s="58" customFormat="1" ht="24.95" customHeight="1">
      <c r="A39" s="1491">
        <v>28</v>
      </c>
      <c r="B39" s="1492" t="s">
        <v>1041</v>
      </c>
      <c r="C39" s="1493">
        <f>D39+Q39</f>
        <v>0</v>
      </c>
      <c r="D39" s="1493">
        <f>SUM(E39:P39)</f>
        <v>0</v>
      </c>
      <c r="E39" s="1378"/>
      <c r="F39" s="1378"/>
      <c r="G39" s="1378"/>
      <c r="H39" s="1378"/>
      <c r="I39" s="1378"/>
      <c r="J39" s="1378"/>
      <c r="K39" s="1378"/>
      <c r="L39" s="1378"/>
      <c r="M39" s="1378"/>
      <c r="N39" s="1378"/>
      <c r="O39" s="1378"/>
      <c r="P39" s="1378"/>
      <c r="Q39" s="1378"/>
    </row>
    <row r="40" spans="1:17" s="120" customFormat="1" ht="24.95" customHeight="1">
      <c r="A40" s="1494" t="s">
        <v>396</v>
      </c>
      <c r="B40" s="1489" t="s">
        <v>270</v>
      </c>
      <c r="C40" s="1490">
        <f>SUM(C41,C47)</f>
        <v>0</v>
      </c>
      <c r="D40" s="1490">
        <f t="shared" ref="D40:P40" si="5">SUM(D41,D47)</f>
        <v>0</v>
      </c>
      <c r="E40" s="1490">
        <f t="shared" si="5"/>
        <v>0</v>
      </c>
      <c r="F40" s="1490">
        <f t="shared" si="5"/>
        <v>0</v>
      </c>
      <c r="G40" s="1490">
        <f t="shared" si="5"/>
        <v>0</v>
      </c>
      <c r="H40" s="1490">
        <f t="shared" si="5"/>
        <v>0</v>
      </c>
      <c r="I40" s="1490">
        <f t="shared" si="5"/>
        <v>0</v>
      </c>
      <c r="J40" s="1490">
        <f t="shared" si="5"/>
        <v>0</v>
      </c>
      <c r="K40" s="1490">
        <f t="shared" si="5"/>
        <v>0</v>
      </c>
      <c r="L40" s="1490">
        <f t="shared" si="5"/>
        <v>0</v>
      </c>
      <c r="M40" s="1490">
        <f t="shared" si="5"/>
        <v>0</v>
      </c>
      <c r="N40" s="1490">
        <f t="shared" si="5"/>
        <v>0</v>
      </c>
      <c r="O40" s="1490">
        <f t="shared" si="5"/>
        <v>0</v>
      </c>
      <c r="P40" s="1490">
        <f t="shared" si="5"/>
        <v>0</v>
      </c>
      <c r="Q40" s="1490">
        <f>SUM(Q41,Q47)</f>
        <v>0</v>
      </c>
    </row>
    <row r="41" spans="1:17" s="120" customFormat="1" ht="24.95" customHeight="1">
      <c r="A41" s="1496">
        <v>1</v>
      </c>
      <c r="B41" s="1489" t="s">
        <v>488</v>
      </c>
      <c r="C41" s="1490">
        <f>SUM(C42:C46)</f>
        <v>0</v>
      </c>
      <c r="D41" s="1490">
        <f t="shared" ref="D41:P41" si="6">SUM(D42:D46)</f>
        <v>0</v>
      </c>
      <c r="E41" s="1490">
        <f t="shared" si="6"/>
        <v>0</v>
      </c>
      <c r="F41" s="1490">
        <f t="shared" si="6"/>
        <v>0</v>
      </c>
      <c r="G41" s="1490">
        <f t="shared" si="6"/>
        <v>0</v>
      </c>
      <c r="H41" s="1490">
        <f t="shared" si="6"/>
        <v>0</v>
      </c>
      <c r="I41" s="1490">
        <f t="shared" si="6"/>
        <v>0</v>
      </c>
      <c r="J41" s="1490">
        <f t="shared" si="6"/>
        <v>0</v>
      </c>
      <c r="K41" s="1490">
        <f t="shared" si="6"/>
        <v>0</v>
      </c>
      <c r="L41" s="1490">
        <f t="shared" si="6"/>
        <v>0</v>
      </c>
      <c r="M41" s="1490">
        <f t="shared" si="6"/>
        <v>0</v>
      </c>
      <c r="N41" s="1490">
        <f t="shared" si="6"/>
        <v>0</v>
      </c>
      <c r="O41" s="1490">
        <f t="shared" si="6"/>
        <v>0</v>
      </c>
      <c r="P41" s="1490">
        <f t="shared" si="6"/>
        <v>0</v>
      </c>
      <c r="Q41" s="1490">
        <f>SUM(Q42:Q46)</f>
        <v>0</v>
      </c>
    </row>
    <row r="42" spans="1:17" ht="24.95" customHeight="1">
      <c r="A42" s="1488">
        <v>29</v>
      </c>
      <c r="B42" s="731" t="s">
        <v>260</v>
      </c>
      <c r="C42" s="1493">
        <f t="shared" ref="C42:C58" si="7">D42+Q42</f>
        <v>0</v>
      </c>
      <c r="D42" s="1493">
        <f>SUM(E42:P42)</f>
        <v>0</v>
      </c>
      <c r="E42" s="1378"/>
      <c r="F42" s="1378"/>
      <c r="G42" s="1378"/>
      <c r="H42" s="1378"/>
      <c r="I42" s="1378"/>
      <c r="J42" s="1378"/>
      <c r="K42" s="1378"/>
      <c r="L42" s="1378"/>
      <c r="M42" s="1378"/>
      <c r="N42" s="1378"/>
      <c r="O42" s="1378"/>
      <c r="P42" s="1378"/>
      <c r="Q42" s="1378"/>
    </row>
    <row r="43" spans="1:17" ht="24.95" customHeight="1">
      <c r="A43" s="1488">
        <v>30</v>
      </c>
      <c r="B43" s="731" t="s">
        <v>261</v>
      </c>
      <c r="C43" s="1493">
        <f t="shared" si="7"/>
        <v>0</v>
      </c>
      <c r="D43" s="1493">
        <f>SUM(E43:P43)</f>
        <v>0</v>
      </c>
      <c r="E43" s="1378"/>
      <c r="F43" s="1378"/>
      <c r="G43" s="1378"/>
      <c r="H43" s="1378"/>
      <c r="I43" s="1378"/>
      <c r="J43" s="1378"/>
      <c r="K43" s="1378"/>
      <c r="L43" s="1378"/>
      <c r="M43" s="1378"/>
      <c r="N43" s="1378"/>
      <c r="O43" s="1378"/>
      <c r="P43" s="1378"/>
      <c r="Q43" s="1378"/>
    </row>
    <row r="44" spans="1:17" ht="24.95" customHeight="1">
      <c r="A44" s="1488">
        <v>31</v>
      </c>
      <c r="B44" s="731" t="s">
        <v>262</v>
      </c>
      <c r="C44" s="1493">
        <f t="shared" si="7"/>
        <v>0</v>
      </c>
      <c r="D44" s="1493">
        <f>SUM(E44:P44)</f>
        <v>0</v>
      </c>
      <c r="E44" s="1378"/>
      <c r="F44" s="1378"/>
      <c r="G44" s="1378"/>
      <c r="H44" s="1378"/>
      <c r="I44" s="1378"/>
      <c r="J44" s="1378"/>
      <c r="K44" s="1378"/>
      <c r="L44" s="1378"/>
      <c r="M44" s="1378"/>
      <c r="N44" s="1378"/>
      <c r="O44" s="1378"/>
      <c r="P44" s="1378"/>
      <c r="Q44" s="1378"/>
    </row>
    <row r="45" spans="1:17" ht="24.95" customHeight="1">
      <c r="A45" s="1488">
        <v>32</v>
      </c>
      <c r="B45" s="731" t="s">
        <v>263</v>
      </c>
      <c r="C45" s="1493">
        <f t="shared" si="7"/>
        <v>0</v>
      </c>
      <c r="D45" s="1493">
        <f>SUM(E45:P45)</f>
        <v>0</v>
      </c>
      <c r="E45" s="1378"/>
      <c r="F45" s="1378"/>
      <c r="G45" s="1378"/>
      <c r="H45" s="1378"/>
      <c r="I45" s="1378"/>
      <c r="J45" s="1378"/>
      <c r="K45" s="1378"/>
      <c r="L45" s="1378"/>
      <c r="M45" s="1378"/>
      <c r="N45" s="1378"/>
      <c r="O45" s="1378"/>
      <c r="P45" s="1378"/>
      <c r="Q45" s="1378"/>
    </row>
    <row r="46" spans="1:17" ht="24.95" customHeight="1">
      <c r="A46" s="1488">
        <v>33</v>
      </c>
      <c r="B46" s="731" t="s">
        <v>264</v>
      </c>
      <c r="C46" s="1493">
        <f t="shared" si="7"/>
        <v>0</v>
      </c>
      <c r="D46" s="1493">
        <f>SUM(E46:P46)</f>
        <v>0</v>
      </c>
      <c r="E46" s="1378"/>
      <c r="F46" s="1378"/>
      <c r="G46" s="1378"/>
      <c r="H46" s="1378"/>
      <c r="I46" s="1378"/>
      <c r="J46" s="1378"/>
      <c r="K46" s="1378"/>
      <c r="L46" s="1378"/>
      <c r="M46" s="1378"/>
      <c r="N46" s="1378"/>
      <c r="O46" s="1378"/>
      <c r="P46" s="1378"/>
      <c r="Q46" s="1378"/>
    </row>
    <row r="47" spans="1:17" s="120" customFormat="1" ht="24.95" customHeight="1">
      <c r="A47" s="1496">
        <v>2</v>
      </c>
      <c r="B47" s="1489" t="s">
        <v>1144</v>
      </c>
      <c r="C47" s="1490">
        <f>SUM(C48:C54)</f>
        <v>0</v>
      </c>
      <c r="D47" s="1490">
        <f>SUM(D48:D54)</f>
        <v>0</v>
      </c>
      <c r="E47" s="1490">
        <f t="shared" ref="E47:P47" si="8">SUM(E48:E54)</f>
        <v>0</v>
      </c>
      <c r="F47" s="1490">
        <f t="shared" si="8"/>
        <v>0</v>
      </c>
      <c r="G47" s="1490">
        <f t="shared" si="8"/>
        <v>0</v>
      </c>
      <c r="H47" s="1490">
        <f t="shared" si="8"/>
        <v>0</v>
      </c>
      <c r="I47" s="1490">
        <f t="shared" si="8"/>
        <v>0</v>
      </c>
      <c r="J47" s="1490">
        <f t="shared" si="8"/>
        <v>0</v>
      </c>
      <c r="K47" s="1490">
        <f t="shared" si="8"/>
        <v>0</v>
      </c>
      <c r="L47" s="1490">
        <f t="shared" si="8"/>
        <v>0</v>
      </c>
      <c r="M47" s="1490">
        <f t="shared" si="8"/>
        <v>0</v>
      </c>
      <c r="N47" s="1490">
        <f t="shared" si="8"/>
        <v>0</v>
      </c>
      <c r="O47" s="1490">
        <f t="shared" si="8"/>
        <v>0</v>
      </c>
      <c r="P47" s="1490">
        <f t="shared" si="8"/>
        <v>0</v>
      </c>
      <c r="Q47" s="1490">
        <f>SUM(Q48:Q54)</f>
        <v>0</v>
      </c>
    </row>
    <row r="48" spans="1:17" ht="24.95" customHeight="1">
      <c r="A48" s="1488">
        <v>34</v>
      </c>
      <c r="B48" s="731" t="s">
        <v>1147</v>
      </c>
      <c r="C48" s="1493">
        <f>D48+Q48</f>
        <v>0</v>
      </c>
      <c r="D48" s="1493">
        <f t="shared" ref="D48:D54" si="9">SUM(E48:P48)</f>
        <v>0</v>
      </c>
      <c r="E48" s="1378"/>
      <c r="F48" s="1378"/>
      <c r="G48" s="1378"/>
      <c r="H48" s="1378"/>
      <c r="I48" s="1378"/>
      <c r="J48" s="1378"/>
      <c r="K48" s="1378"/>
      <c r="L48" s="1378"/>
      <c r="M48" s="1378"/>
      <c r="N48" s="1378"/>
      <c r="O48" s="1378"/>
      <c r="P48" s="1378"/>
      <c r="Q48" s="1378"/>
    </row>
    <row r="49" spans="1:19" ht="24.95" customHeight="1">
      <c r="A49" s="1488">
        <v>35</v>
      </c>
      <c r="B49" s="731" t="s">
        <v>1146</v>
      </c>
      <c r="C49" s="1493">
        <f>D49+Q49</f>
        <v>0</v>
      </c>
      <c r="D49" s="1493">
        <f t="shared" si="9"/>
        <v>0</v>
      </c>
      <c r="E49" s="1378"/>
      <c r="F49" s="1378"/>
      <c r="G49" s="1378"/>
      <c r="H49" s="1378"/>
      <c r="I49" s="1378"/>
      <c r="J49" s="1378"/>
      <c r="K49" s="1378"/>
      <c r="L49" s="1378"/>
      <c r="M49" s="1378"/>
      <c r="N49" s="1378"/>
      <c r="O49" s="1378"/>
      <c r="P49" s="1378"/>
      <c r="Q49" s="1378"/>
    </row>
    <row r="50" spans="1:19" ht="24.95" customHeight="1">
      <c r="A50" s="1488">
        <v>36</v>
      </c>
      <c r="B50" s="731" t="s">
        <v>1148</v>
      </c>
      <c r="C50" s="1493">
        <f t="shared" si="7"/>
        <v>0</v>
      </c>
      <c r="D50" s="1493">
        <f t="shared" si="9"/>
        <v>0</v>
      </c>
      <c r="E50" s="1378"/>
      <c r="F50" s="1378"/>
      <c r="G50" s="1378"/>
      <c r="H50" s="1378"/>
      <c r="I50" s="1378"/>
      <c r="J50" s="1378"/>
      <c r="K50" s="1378"/>
      <c r="L50" s="1378"/>
      <c r="M50" s="1378"/>
      <c r="N50" s="1378"/>
      <c r="O50" s="1378"/>
      <c r="P50" s="1378"/>
      <c r="Q50" s="1378"/>
    </row>
    <row r="51" spans="1:19" ht="24.95" customHeight="1">
      <c r="A51" s="1488">
        <v>37</v>
      </c>
      <c r="B51" s="731" t="s">
        <v>1145</v>
      </c>
      <c r="C51" s="1493">
        <f>D51+Q51</f>
        <v>0</v>
      </c>
      <c r="D51" s="1493">
        <f t="shared" si="9"/>
        <v>0</v>
      </c>
      <c r="E51" s="1378"/>
      <c r="F51" s="1378"/>
      <c r="G51" s="1378"/>
      <c r="H51" s="1378"/>
      <c r="I51" s="1378"/>
      <c r="J51" s="1378"/>
      <c r="K51" s="1378"/>
      <c r="L51" s="1378"/>
      <c r="M51" s="1378"/>
      <c r="N51" s="1378"/>
      <c r="O51" s="1378"/>
      <c r="P51" s="1378"/>
      <c r="Q51" s="1378"/>
    </row>
    <row r="52" spans="1:19" ht="24.95" customHeight="1">
      <c r="A52" s="1488">
        <v>38</v>
      </c>
      <c r="B52" s="731" t="s">
        <v>265</v>
      </c>
      <c r="C52" s="1493">
        <f>D52+Q52</f>
        <v>0</v>
      </c>
      <c r="D52" s="1493">
        <f t="shared" si="9"/>
        <v>0</v>
      </c>
      <c r="E52" s="1378"/>
      <c r="F52" s="1378"/>
      <c r="G52" s="1378"/>
      <c r="H52" s="1378"/>
      <c r="I52" s="1378"/>
      <c r="J52" s="1378"/>
      <c r="K52" s="1378"/>
      <c r="L52" s="1378"/>
      <c r="M52" s="1378"/>
      <c r="N52" s="1378"/>
      <c r="O52" s="1378"/>
      <c r="P52" s="1378"/>
      <c r="Q52" s="1378"/>
    </row>
    <row r="53" spans="1:19" ht="24.95" customHeight="1">
      <c r="A53" s="1488">
        <v>39</v>
      </c>
      <c r="B53" s="731" t="s">
        <v>266</v>
      </c>
      <c r="C53" s="1493">
        <f t="shared" si="7"/>
        <v>0</v>
      </c>
      <c r="D53" s="1493">
        <f t="shared" si="9"/>
        <v>0</v>
      </c>
      <c r="E53" s="1378"/>
      <c r="F53" s="1378"/>
      <c r="G53" s="1378"/>
      <c r="H53" s="1378"/>
      <c r="I53" s="1378"/>
      <c r="J53" s="1378"/>
      <c r="K53" s="1378"/>
      <c r="L53" s="1378"/>
      <c r="M53" s="1378"/>
      <c r="N53" s="1378"/>
      <c r="O53" s="1378"/>
      <c r="P53" s="1378"/>
      <c r="Q53" s="1378"/>
    </row>
    <row r="54" spans="1:19" ht="24.95" customHeight="1">
      <c r="A54" s="1488">
        <v>40</v>
      </c>
      <c r="B54" s="731" t="s">
        <v>267</v>
      </c>
      <c r="C54" s="1493">
        <f>D54+Q54</f>
        <v>0</v>
      </c>
      <c r="D54" s="1493">
        <f t="shared" si="9"/>
        <v>0</v>
      </c>
      <c r="E54" s="1378"/>
      <c r="F54" s="1378"/>
      <c r="G54" s="1378"/>
      <c r="H54" s="1378"/>
      <c r="I54" s="1378"/>
      <c r="J54" s="1378"/>
      <c r="K54" s="1378"/>
      <c r="L54" s="1378"/>
      <c r="M54" s="1378"/>
      <c r="N54" s="1378"/>
      <c r="O54" s="1378"/>
      <c r="P54" s="1378"/>
      <c r="Q54" s="1378"/>
    </row>
    <row r="55" spans="1:19" s="120" customFormat="1" ht="24.95" customHeight="1">
      <c r="A55" s="1494" t="s">
        <v>422</v>
      </c>
      <c r="B55" s="1489" t="s">
        <v>489</v>
      </c>
      <c r="C55" s="1490">
        <f>SUM(C56:C58)</f>
        <v>130000</v>
      </c>
      <c r="D55" s="1490">
        <f>SUM(D56:D58)</f>
        <v>130000</v>
      </c>
      <c r="E55" s="1490">
        <f>SUM(E56:E58)</f>
        <v>0</v>
      </c>
      <c r="F55" s="1490">
        <f t="shared" ref="F55:P55" si="10">SUM(F56:F58)</f>
        <v>0</v>
      </c>
      <c r="G55" s="1490">
        <f t="shared" si="10"/>
        <v>0</v>
      </c>
      <c r="H55" s="1490">
        <f t="shared" si="10"/>
        <v>0</v>
      </c>
      <c r="I55" s="1490">
        <f t="shared" si="10"/>
        <v>0</v>
      </c>
      <c r="J55" s="1490">
        <f t="shared" si="10"/>
        <v>0</v>
      </c>
      <c r="K55" s="1490">
        <f t="shared" si="10"/>
        <v>0</v>
      </c>
      <c r="L55" s="1490">
        <f t="shared" si="10"/>
        <v>0</v>
      </c>
      <c r="M55" s="1490">
        <f t="shared" si="10"/>
        <v>0</v>
      </c>
      <c r="N55" s="1490">
        <f t="shared" si="10"/>
        <v>0</v>
      </c>
      <c r="O55" s="1490">
        <f t="shared" si="10"/>
        <v>130000</v>
      </c>
      <c r="P55" s="1490">
        <f t="shared" si="10"/>
        <v>0</v>
      </c>
      <c r="Q55" s="1490">
        <f>SUM(Q56:Q58)</f>
        <v>0</v>
      </c>
      <c r="S55" s="1138" t="e">
        <f>O56+#REF!</f>
        <v>#REF!</v>
      </c>
    </row>
    <row r="56" spans="1:19" ht="24.95" customHeight="1">
      <c r="A56" s="1488">
        <v>41</v>
      </c>
      <c r="B56" s="731" t="s">
        <v>1157</v>
      </c>
      <c r="C56" s="1493">
        <f t="shared" si="7"/>
        <v>40000</v>
      </c>
      <c r="D56" s="1378">
        <f>SUM(E56:P56)</f>
        <v>40000</v>
      </c>
      <c r="E56" s="1378"/>
      <c r="F56" s="1378"/>
      <c r="G56" s="1378"/>
      <c r="H56" s="1378"/>
      <c r="I56" s="1378"/>
      <c r="J56" s="1378"/>
      <c r="K56" s="1378"/>
      <c r="L56" s="1378"/>
      <c r="M56" s="1378"/>
      <c r="N56" s="1378">
        <v>0</v>
      </c>
      <c r="O56" s="1378">
        <f>30*698+18000+1060</f>
        <v>40000</v>
      </c>
      <c r="P56" s="1378"/>
      <c r="Q56" s="1378"/>
      <c r="S56" s="1139" t="e">
        <f>+S55/O9</f>
        <v>#REF!</v>
      </c>
    </row>
    <row r="57" spans="1:19" ht="24.95" customHeight="1">
      <c r="A57" s="1488">
        <v>42</v>
      </c>
      <c r="B57" s="731" t="s">
        <v>1156</v>
      </c>
      <c r="C57" s="1493">
        <f t="shared" si="7"/>
        <v>80000</v>
      </c>
      <c r="D57" s="1378">
        <f>SUM(E57:P57)</f>
        <v>80000</v>
      </c>
      <c r="E57" s="1378"/>
      <c r="F57" s="1378"/>
      <c r="G57" s="1378"/>
      <c r="H57" s="1378"/>
      <c r="I57" s="1378"/>
      <c r="J57" s="1378"/>
      <c r="K57" s="1378"/>
      <c r="L57" s="1378"/>
      <c r="M57" s="1378"/>
      <c r="N57" s="1378"/>
      <c r="O57" s="1378">
        <f>60*698+30950+7170</f>
        <v>80000</v>
      </c>
      <c r="P57" s="1378"/>
      <c r="Q57" s="1378"/>
      <c r="S57" s="1140" t="e">
        <f>1-S56</f>
        <v>#REF!</v>
      </c>
    </row>
    <row r="58" spans="1:19" ht="24.95" customHeight="1">
      <c r="A58" s="1488">
        <v>43</v>
      </c>
      <c r="B58" s="731" t="s">
        <v>1158</v>
      </c>
      <c r="C58" s="1493">
        <f t="shared" si="7"/>
        <v>10000</v>
      </c>
      <c r="D58" s="1378">
        <f>SUM(E58:P58)</f>
        <v>10000</v>
      </c>
      <c r="E58" s="1378"/>
      <c r="F58" s="1378"/>
      <c r="G58" s="1378"/>
      <c r="H58" s="1378"/>
      <c r="I58" s="1378"/>
      <c r="J58" s="1378"/>
      <c r="K58" s="1378"/>
      <c r="L58" s="1378"/>
      <c r="M58" s="1378"/>
      <c r="N58" s="1378"/>
      <c r="O58" s="1378">
        <v>10000</v>
      </c>
      <c r="P58" s="1378"/>
      <c r="Q58" s="1378"/>
    </row>
    <row r="59" spans="1:19" s="120" customFormat="1" ht="24.95" customHeight="1">
      <c r="A59" s="1494" t="s">
        <v>423</v>
      </c>
      <c r="B59" s="1489" t="s">
        <v>361</v>
      </c>
      <c r="C59" s="1490">
        <f t="shared" ref="C59:P59" si="11">SUM(C60,C68,C89)</f>
        <v>328342</v>
      </c>
      <c r="D59" s="1490">
        <f t="shared" si="11"/>
        <v>328342</v>
      </c>
      <c r="E59" s="1490">
        <f t="shared" si="11"/>
        <v>0</v>
      </c>
      <c r="F59" s="1490">
        <f t="shared" si="11"/>
        <v>0</v>
      </c>
      <c r="G59" s="1490">
        <f t="shared" si="11"/>
        <v>0</v>
      </c>
      <c r="H59" s="1490">
        <f t="shared" si="11"/>
        <v>0</v>
      </c>
      <c r="I59" s="1490">
        <f t="shared" si="11"/>
        <v>328342</v>
      </c>
      <c r="J59" s="1490">
        <f t="shared" si="11"/>
        <v>0</v>
      </c>
      <c r="K59" s="1490">
        <f t="shared" si="11"/>
        <v>0</v>
      </c>
      <c r="L59" s="1490">
        <f t="shared" si="11"/>
        <v>0</v>
      </c>
      <c r="M59" s="1490">
        <f t="shared" si="11"/>
        <v>0</v>
      </c>
      <c r="N59" s="1490">
        <f t="shared" si="11"/>
        <v>0</v>
      </c>
      <c r="O59" s="1490">
        <f t="shared" si="11"/>
        <v>0</v>
      </c>
      <c r="P59" s="1490">
        <f t="shared" si="11"/>
        <v>0</v>
      </c>
      <c r="Q59" s="1490">
        <f>SUM(Q60,Q68,Q89)</f>
        <v>0</v>
      </c>
    </row>
    <row r="60" spans="1:19" s="162" customFormat="1" ht="24.95" customHeight="1">
      <c r="A60" s="1497">
        <v>1</v>
      </c>
      <c r="B60" s="1498" t="s">
        <v>1164</v>
      </c>
      <c r="C60" s="1499">
        <f>SUM(C61:C67)</f>
        <v>0</v>
      </c>
      <c r="D60" s="1499">
        <f>SUM(D61:D67)</f>
        <v>0</v>
      </c>
      <c r="E60" s="1499">
        <f t="shared" ref="E60:P60" si="12">SUM(E61:E67)</f>
        <v>0</v>
      </c>
      <c r="F60" s="1499">
        <f t="shared" si="12"/>
        <v>0</v>
      </c>
      <c r="G60" s="1499">
        <f t="shared" si="12"/>
        <v>0</v>
      </c>
      <c r="H60" s="1499">
        <f t="shared" si="12"/>
        <v>0</v>
      </c>
      <c r="I60" s="1499">
        <f t="shared" si="12"/>
        <v>0</v>
      </c>
      <c r="J60" s="1499">
        <f t="shared" si="12"/>
        <v>0</v>
      </c>
      <c r="K60" s="1499">
        <f t="shared" si="12"/>
        <v>0</v>
      </c>
      <c r="L60" s="1499">
        <f t="shared" si="12"/>
        <v>0</v>
      </c>
      <c r="M60" s="1499">
        <f t="shared" si="12"/>
        <v>0</v>
      </c>
      <c r="N60" s="1499">
        <f t="shared" si="12"/>
        <v>0</v>
      </c>
      <c r="O60" s="1499">
        <f t="shared" si="12"/>
        <v>0</v>
      </c>
      <c r="P60" s="1499">
        <f t="shared" si="12"/>
        <v>0</v>
      </c>
      <c r="Q60" s="1499">
        <f>SUM(Q61:Q67)</f>
        <v>0</v>
      </c>
    </row>
    <row r="61" spans="1:19" ht="24.95" customHeight="1">
      <c r="A61" s="1488">
        <v>44</v>
      </c>
      <c r="B61" s="731" t="s">
        <v>1150</v>
      </c>
      <c r="C61" s="1493">
        <f t="shared" ref="C61:C98" si="13">D61+Q61</f>
        <v>0</v>
      </c>
      <c r="D61" s="1493">
        <f t="shared" ref="D61:D67" si="14">SUM(E61:P61)</f>
        <v>0</v>
      </c>
      <c r="E61" s="1378"/>
      <c r="F61" s="1378"/>
      <c r="G61" s="1378"/>
      <c r="H61" s="1378"/>
      <c r="I61" s="1378"/>
      <c r="J61" s="1378"/>
      <c r="K61" s="1378"/>
      <c r="L61" s="1378"/>
      <c r="M61" s="1378"/>
      <c r="N61" s="1378"/>
      <c r="O61" s="1378"/>
      <c r="P61" s="1378"/>
      <c r="Q61" s="1378"/>
    </row>
    <row r="62" spans="1:19" ht="24.95" customHeight="1">
      <c r="A62" s="1488">
        <v>45</v>
      </c>
      <c r="B62" s="731" t="s">
        <v>1149</v>
      </c>
      <c r="C62" s="1493">
        <f t="shared" si="13"/>
        <v>0</v>
      </c>
      <c r="D62" s="1493">
        <f t="shared" si="14"/>
        <v>0</v>
      </c>
      <c r="E62" s="1378"/>
      <c r="F62" s="1378"/>
      <c r="G62" s="1378"/>
      <c r="H62" s="1378"/>
      <c r="I62" s="1378"/>
      <c r="J62" s="1378"/>
      <c r="K62" s="1378"/>
      <c r="L62" s="1378"/>
      <c r="M62" s="1378"/>
      <c r="N62" s="1378"/>
      <c r="O62" s="1378"/>
      <c r="P62" s="1378"/>
      <c r="Q62" s="1378"/>
    </row>
    <row r="63" spans="1:19" ht="24.95" customHeight="1">
      <c r="A63" s="1488">
        <v>46</v>
      </c>
      <c r="B63" s="731" t="s">
        <v>1151</v>
      </c>
      <c r="C63" s="1493">
        <f t="shared" si="13"/>
        <v>0</v>
      </c>
      <c r="D63" s="1493">
        <f t="shared" si="14"/>
        <v>0</v>
      </c>
      <c r="E63" s="1378"/>
      <c r="F63" s="1378"/>
      <c r="G63" s="1378"/>
      <c r="H63" s="1378"/>
      <c r="I63" s="1378"/>
      <c r="J63" s="1378"/>
      <c r="K63" s="1378"/>
      <c r="L63" s="1378"/>
      <c r="M63" s="1378"/>
      <c r="N63" s="1378"/>
      <c r="O63" s="1378"/>
      <c r="P63" s="1378"/>
      <c r="Q63" s="1378"/>
    </row>
    <row r="64" spans="1:19" ht="24.95" customHeight="1">
      <c r="A64" s="1488">
        <v>47</v>
      </c>
      <c r="B64" s="731" t="s">
        <v>330</v>
      </c>
      <c r="C64" s="1493">
        <f t="shared" si="13"/>
        <v>0</v>
      </c>
      <c r="D64" s="1493">
        <f t="shared" si="14"/>
        <v>0</v>
      </c>
      <c r="E64" s="1378"/>
      <c r="F64" s="1378"/>
      <c r="G64" s="1378"/>
      <c r="H64" s="1378"/>
      <c r="I64" s="1378"/>
      <c r="J64" s="1378"/>
      <c r="K64" s="1378"/>
      <c r="L64" s="1378"/>
      <c r="M64" s="1378"/>
      <c r="N64" s="1378"/>
      <c r="O64" s="1378"/>
      <c r="P64" s="1378"/>
      <c r="Q64" s="1378"/>
    </row>
    <row r="65" spans="1:17" ht="24.95" customHeight="1">
      <c r="A65" s="1488">
        <v>48</v>
      </c>
      <c r="B65" s="731" t="s">
        <v>331</v>
      </c>
      <c r="C65" s="1493">
        <f t="shared" si="13"/>
        <v>0</v>
      </c>
      <c r="D65" s="1493">
        <f t="shared" si="14"/>
        <v>0</v>
      </c>
      <c r="E65" s="1378"/>
      <c r="F65" s="1378"/>
      <c r="G65" s="1378"/>
      <c r="H65" s="1378"/>
      <c r="I65" s="1378"/>
      <c r="J65" s="1378"/>
      <c r="K65" s="1378"/>
      <c r="L65" s="1378"/>
      <c r="M65" s="1378"/>
      <c r="N65" s="1378"/>
      <c r="O65" s="1378"/>
      <c r="P65" s="1378"/>
      <c r="Q65" s="1378"/>
    </row>
    <row r="66" spans="1:17" ht="24.95" customHeight="1">
      <c r="A66" s="1488">
        <v>49</v>
      </c>
      <c r="B66" s="731" t="s">
        <v>1155</v>
      </c>
      <c r="C66" s="1493">
        <f t="shared" si="13"/>
        <v>0</v>
      </c>
      <c r="D66" s="1493">
        <f t="shared" si="14"/>
        <v>0</v>
      </c>
      <c r="E66" s="1378"/>
      <c r="F66" s="1378"/>
      <c r="G66" s="1378"/>
      <c r="H66" s="1378"/>
      <c r="I66" s="1378"/>
      <c r="J66" s="1378"/>
      <c r="K66" s="1378"/>
      <c r="L66" s="1378"/>
      <c r="M66" s="1378"/>
      <c r="N66" s="1378"/>
      <c r="O66" s="1378"/>
      <c r="P66" s="1378"/>
      <c r="Q66" s="1378"/>
    </row>
    <row r="67" spans="1:17" ht="24.95" customHeight="1">
      <c r="A67" s="1488">
        <v>50</v>
      </c>
      <c r="B67" s="731" t="s">
        <v>1165</v>
      </c>
      <c r="C67" s="1493">
        <f t="shared" si="13"/>
        <v>0</v>
      </c>
      <c r="D67" s="1493">
        <f t="shared" si="14"/>
        <v>0</v>
      </c>
      <c r="E67" s="1378"/>
      <c r="F67" s="1378"/>
      <c r="G67" s="1378"/>
      <c r="H67" s="1378"/>
      <c r="I67" s="1378"/>
      <c r="J67" s="1378"/>
      <c r="K67" s="1378"/>
      <c r="L67" s="1378"/>
      <c r="M67" s="1378"/>
      <c r="N67" s="1378"/>
      <c r="O67" s="1378"/>
      <c r="P67" s="1378"/>
      <c r="Q67" s="1378"/>
    </row>
    <row r="68" spans="1:17" s="162" customFormat="1" ht="24.95" customHeight="1">
      <c r="A68" s="1497">
        <v>2</v>
      </c>
      <c r="B68" s="1498" t="s">
        <v>1152</v>
      </c>
      <c r="C68" s="1499">
        <f t="shared" ref="C68:P68" si="15">SUM(C69:C88)</f>
        <v>0</v>
      </c>
      <c r="D68" s="1499">
        <f t="shared" si="15"/>
        <v>0</v>
      </c>
      <c r="E68" s="1499">
        <f t="shared" si="15"/>
        <v>0</v>
      </c>
      <c r="F68" s="1499">
        <f t="shared" si="15"/>
        <v>0</v>
      </c>
      <c r="G68" s="1499">
        <f t="shared" si="15"/>
        <v>0</v>
      </c>
      <c r="H68" s="1499">
        <f t="shared" si="15"/>
        <v>0</v>
      </c>
      <c r="I68" s="1499">
        <f t="shared" si="15"/>
        <v>0</v>
      </c>
      <c r="J68" s="1499">
        <f t="shared" si="15"/>
        <v>0</v>
      </c>
      <c r="K68" s="1499">
        <f t="shared" si="15"/>
        <v>0</v>
      </c>
      <c r="L68" s="1499">
        <f t="shared" si="15"/>
        <v>0</v>
      </c>
      <c r="M68" s="1499">
        <f t="shared" si="15"/>
        <v>0</v>
      </c>
      <c r="N68" s="1499">
        <f t="shared" si="15"/>
        <v>0</v>
      </c>
      <c r="O68" s="1499">
        <f t="shared" si="15"/>
        <v>0</v>
      </c>
      <c r="P68" s="1499">
        <f t="shared" si="15"/>
        <v>0</v>
      </c>
      <c r="Q68" s="1499">
        <f>SUM(Q69:Q88)</f>
        <v>0</v>
      </c>
    </row>
    <row r="69" spans="1:17" s="162" customFormat="1" ht="24.95" customHeight="1">
      <c r="A69" s="1488">
        <v>51</v>
      </c>
      <c r="B69" s="731" t="s">
        <v>327</v>
      </c>
      <c r="C69" s="1493">
        <f t="shared" ref="C69:C74" si="16">D69+Q69</f>
        <v>0</v>
      </c>
      <c r="D69" s="1493">
        <f t="shared" ref="D69:D74" si="17">SUM(E69:P69)</f>
        <v>0</v>
      </c>
      <c r="E69" s="1378"/>
      <c r="F69" s="1378"/>
      <c r="G69" s="1378"/>
      <c r="H69" s="1378"/>
      <c r="I69" s="1378"/>
      <c r="J69" s="1378"/>
      <c r="K69" s="1378"/>
      <c r="L69" s="1378"/>
      <c r="M69" s="1378"/>
      <c r="N69" s="1378"/>
      <c r="O69" s="1378"/>
      <c r="P69" s="1378"/>
      <c r="Q69" s="1378"/>
    </row>
    <row r="70" spans="1:17" ht="24.95" customHeight="1">
      <c r="A70" s="1488">
        <v>52</v>
      </c>
      <c r="B70" s="731" t="s">
        <v>326</v>
      </c>
      <c r="C70" s="1493">
        <f t="shared" si="16"/>
        <v>0</v>
      </c>
      <c r="D70" s="1493">
        <f t="shared" si="17"/>
        <v>0</v>
      </c>
      <c r="E70" s="1378"/>
      <c r="F70" s="1378"/>
      <c r="G70" s="1378"/>
      <c r="H70" s="1378"/>
      <c r="I70" s="1378"/>
      <c r="J70" s="1378"/>
      <c r="K70" s="1378"/>
      <c r="L70" s="1378"/>
      <c r="M70" s="1378"/>
      <c r="N70" s="1378"/>
      <c r="O70" s="1378"/>
      <c r="P70" s="1378"/>
      <c r="Q70" s="1378"/>
    </row>
    <row r="71" spans="1:17" ht="24.95" customHeight="1">
      <c r="A71" s="1488">
        <v>53</v>
      </c>
      <c r="B71" s="731" t="s">
        <v>328</v>
      </c>
      <c r="C71" s="1493">
        <f t="shared" si="16"/>
        <v>0</v>
      </c>
      <c r="D71" s="1493">
        <f t="shared" si="17"/>
        <v>0</v>
      </c>
      <c r="E71" s="1378"/>
      <c r="F71" s="1378"/>
      <c r="G71" s="1378"/>
      <c r="H71" s="1378"/>
      <c r="I71" s="1378"/>
      <c r="J71" s="1378"/>
      <c r="K71" s="1378"/>
      <c r="L71" s="1378"/>
      <c r="M71" s="1378"/>
      <c r="N71" s="1378"/>
      <c r="O71" s="1378"/>
      <c r="P71" s="1378"/>
      <c r="Q71" s="1378"/>
    </row>
    <row r="72" spans="1:17" ht="24.95" customHeight="1">
      <c r="A72" s="1488">
        <v>54</v>
      </c>
      <c r="B72" s="731" t="s">
        <v>449</v>
      </c>
      <c r="C72" s="1493">
        <f t="shared" si="16"/>
        <v>0</v>
      </c>
      <c r="D72" s="1493">
        <f t="shared" si="17"/>
        <v>0</v>
      </c>
      <c r="E72" s="1378"/>
      <c r="F72" s="1378"/>
      <c r="G72" s="1378"/>
      <c r="H72" s="1378"/>
      <c r="I72" s="1378"/>
      <c r="J72" s="1378"/>
      <c r="K72" s="1378"/>
      <c r="L72" s="1378"/>
      <c r="M72" s="1378"/>
      <c r="N72" s="1378"/>
      <c r="O72" s="1378"/>
      <c r="P72" s="1378"/>
      <c r="Q72" s="1378"/>
    </row>
    <row r="73" spans="1:17" ht="24.95" customHeight="1">
      <c r="A73" s="1488">
        <v>55</v>
      </c>
      <c r="B73" s="731" t="s">
        <v>329</v>
      </c>
      <c r="C73" s="1493">
        <f t="shared" si="16"/>
        <v>0</v>
      </c>
      <c r="D73" s="1493">
        <f t="shared" si="17"/>
        <v>0</v>
      </c>
      <c r="E73" s="1378"/>
      <c r="F73" s="1378"/>
      <c r="G73" s="1378"/>
      <c r="H73" s="1378"/>
      <c r="I73" s="1378"/>
      <c r="J73" s="1378"/>
      <c r="K73" s="1378"/>
      <c r="L73" s="1378"/>
      <c r="M73" s="1378"/>
      <c r="N73" s="1378"/>
      <c r="O73" s="1378"/>
      <c r="P73" s="1378"/>
      <c r="Q73" s="1378"/>
    </row>
    <row r="74" spans="1:17" s="162" customFormat="1" ht="24.95" customHeight="1">
      <c r="A74" s="1488">
        <v>56</v>
      </c>
      <c r="B74" s="731" t="s">
        <v>31</v>
      </c>
      <c r="C74" s="1493">
        <f t="shared" si="16"/>
        <v>0</v>
      </c>
      <c r="D74" s="1493">
        <f t="shared" si="17"/>
        <v>0</v>
      </c>
      <c r="E74" s="1378"/>
      <c r="F74" s="1378"/>
      <c r="G74" s="1378"/>
      <c r="H74" s="1378"/>
      <c r="I74" s="1378"/>
      <c r="J74" s="1378"/>
      <c r="K74" s="1378"/>
      <c r="L74" s="1378"/>
      <c r="M74" s="1378"/>
      <c r="N74" s="1378"/>
      <c r="O74" s="1378"/>
      <c r="P74" s="1378"/>
      <c r="Q74" s="1378"/>
    </row>
    <row r="75" spans="1:17" ht="24.95" customHeight="1">
      <c r="A75" s="1488">
        <v>57</v>
      </c>
      <c r="B75" s="731" t="s">
        <v>332</v>
      </c>
      <c r="C75" s="1493">
        <f t="shared" si="13"/>
        <v>0</v>
      </c>
      <c r="D75" s="1493">
        <f>SUM(E75:P75)</f>
        <v>0</v>
      </c>
      <c r="E75" s="1378"/>
      <c r="F75" s="1378"/>
      <c r="G75" s="1378"/>
      <c r="H75" s="1378"/>
      <c r="I75" s="1378"/>
      <c r="J75" s="1378"/>
      <c r="K75" s="1378"/>
      <c r="L75" s="1378"/>
      <c r="M75" s="1378"/>
      <c r="N75" s="1378"/>
      <c r="O75" s="1378"/>
      <c r="P75" s="1378"/>
      <c r="Q75" s="1378"/>
    </row>
    <row r="76" spans="1:17" ht="24.95" customHeight="1">
      <c r="A76" s="1488">
        <v>58</v>
      </c>
      <c r="B76" s="731" t="s">
        <v>333</v>
      </c>
      <c r="C76" s="1493">
        <f t="shared" si="13"/>
        <v>0</v>
      </c>
      <c r="D76" s="1493">
        <f>SUM(E76:P76)</f>
        <v>0</v>
      </c>
      <c r="E76" s="1378"/>
      <c r="F76" s="1378"/>
      <c r="G76" s="1378"/>
      <c r="H76" s="1378"/>
      <c r="I76" s="1378"/>
      <c r="J76" s="1378"/>
      <c r="K76" s="1378"/>
      <c r="L76" s="1378"/>
      <c r="M76" s="1378"/>
      <c r="N76" s="1378"/>
      <c r="O76" s="1378"/>
      <c r="P76" s="1378"/>
      <c r="Q76" s="1378"/>
    </row>
    <row r="77" spans="1:17" ht="24.95" customHeight="1">
      <c r="A77" s="1488">
        <v>59</v>
      </c>
      <c r="B77" s="731" t="s">
        <v>229</v>
      </c>
      <c r="C77" s="1493">
        <f t="shared" si="13"/>
        <v>0</v>
      </c>
      <c r="D77" s="1493">
        <f>SUM(E77:P77)</f>
        <v>0</v>
      </c>
      <c r="E77" s="1378"/>
      <c r="F77" s="1378"/>
      <c r="G77" s="1378"/>
      <c r="H77" s="1378"/>
      <c r="I77" s="1378"/>
      <c r="J77" s="1378"/>
      <c r="K77" s="1378"/>
      <c r="L77" s="1378"/>
      <c r="M77" s="1378"/>
      <c r="N77" s="1378"/>
      <c r="O77" s="1378"/>
      <c r="P77" s="1378"/>
      <c r="Q77" s="1378"/>
    </row>
    <row r="78" spans="1:17" ht="24.95" customHeight="1">
      <c r="A78" s="1488">
        <v>60</v>
      </c>
      <c r="B78" s="731" t="s">
        <v>360</v>
      </c>
      <c r="C78" s="1493">
        <f t="shared" si="13"/>
        <v>0</v>
      </c>
      <c r="D78" s="1493">
        <f>SUM(E78:P78)</f>
        <v>0</v>
      </c>
      <c r="E78" s="1378"/>
      <c r="F78" s="1378"/>
      <c r="G78" s="1378"/>
      <c r="H78" s="1378"/>
      <c r="I78" s="1378"/>
      <c r="J78" s="1378"/>
      <c r="K78" s="1378"/>
      <c r="L78" s="1378"/>
      <c r="M78" s="1378"/>
      <c r="N78" s="1378"/>
      <c r="O78" s="1378"/>
      <c r="P78" s="1378"/>
      <c r="Q78" s="1378"/>
    </row>
    <row r="79" spans="1:17" ht="24.95" customHeight="1">
      <c r="A79" s="1488">
        <v>61</v>
      </c>
      <c r="B79" s="145" t="s">
        <v>450</v>
      </c>
      <c r="C79" s="1493">
        <f t="shared" si="13"/>
        <v>0</v>
      </c>
      <c r="D79" s="1493">
        <f t="shared" ref="D79:D84" si="18">SUM(E79:P79)</f>
        <v>0</v>
      </c>
      <c r="E79" s="1378"/>
      <c r="F79" s="1378"/>
      <c r="G79" s="1378"/>
      <c r="H79" s="1378"/>
      <c r="I79" s="1378"/>
      <c r="J79" s="1378"/>
      <c r="K79" s="1378"/>
      <c r="L79" s="1378"/>
      <c r="M79" s="1378"/>
      <c r="N79" s="1378"/>
      <c r="O79" s="1378"/>
      <c r="P79" s="1378"/>
      <c r="Q79" s="1378"/>
    </row>
    <row r="80" spans="1:17" ht="24.95" customHeight="1">
      <c r="A80" s="1488">
        <v>62</v>
      </c>
      <c r="B80" s="145" t="s">
        <v>647</v>
      </c>
      <c r="C80" s="1493">
        <f>D80+Q80</f>
        <v>0</v>
      </c>
      <c r="D80" s="1493">
        <f t="shared" si="18"/>
        <v>0</v>
      </c>
      <c r="E80" s="1378"/>
      <c r="F80" s="1378"/>
      <c r="G80" s="1378"/>
      <c r="H80" s="1378"/>
      <c r="I80" s="1378"/>
      <c r="J80" s="1378"/>
      <c r="K80" s="1378"/>
      <c r="L80" s="1378"/>
      <c r="M80" s="1378"/>
      <c r="N80" s="1378"/>
      <c r="O80" s="1378"/>
      <c r="P80" s="1378"/>
      <c r="Q80" s="1378"/>
    </row>
    <row r="81" spans="1:17" ht="24.95" customHeight="1">
      <c r="A81" s="1488">
        <v>63</v>
      </c>
      <c r="B81" s="145" t="s">
        <v>648</v>
      </c>
      <c r="C81" s="1493">
        <f>D81+Q81</f>
        <v>0</v>
      </c>
      <c r="D81" s="1493">
        <f t="shared" si="18"/>
        <v>0</v>
      </c>
      <c r="E81" s="1378"/>
      <c r="F81" s="1378"/>
      <c r="G81" s="1378"/>
      <c r="H81" s="1378"/>
      <c r="I81" s="1378"/>
      <c r="J81" s="1378"/>
      <c r="K81" s="1378"/>
      <c r="L81" s="1378"/>
      <c r="M81" s="1378"/>
      <c r="N81" s="1378"/>
      <c r="O81" s="1378"/>
      <c r="P81" s="1378"/>
      <c r="Q81" s="1378"/>
    </row>
    <row r="82" spans="1:17" ht="24.95" customHeight="1">
      <c r="A82" s="1488">
        <v>64</v>
      </c>
      <c r="B82" s="145" t="s">
        <v>1166</v>
      </c>
      <c r="C82" s="1493">
        <f t="shared" si="13"/>
        <v>0</v>
      </c>
      <c r="D82" s="1493">
        <f t="shared" si="18"/>
        <v>0</v>
      </c>
      <c r="E82" s="1501"/>
      <c r="F82" s="1501"/>
      <c r="G82" s="1501"/>
      <c r="H82" s="1501"/>
      <c r="I82" s="1501"/>
      <c r="J82" s="1501"/>
      <c r="K82" s="1501"/>
      <c r="L82" s="1501"/>
      <c r="M82" s="1501"/>
      <c r="N82" s="1501"/>
      <c r="O82" s="1501"/>
      <c r="P82" s="1501"/>
      <c r="Q82" s="1501"/>
    </row>
    <row r="83" spans="1:17" ht="24.95" customHeight="1">
      <c r="A83" s="1488">
        <v>65</v>
      </c>
      <c r="B83" s="145" t="s">
        <v>1167</v>
      </c>
      <c r="C83" s="1493">
        <f t="shared" si="13"/>
        <v>0</v>
      </c>
      <c r="D83" s="1493">
        <f t="shared" si="18"/>
        <v>0</v>
      </c>
      <c r="E83" s="1501"/>
      <c r="F83" s="1501"/>
      <c r="G83" s="1501"/>
      <c r="H83" s="1501"/>
      <c r="I83" s="1501"/>
      <c r="J83" s="1501"/>
      <c r="K83" s="1501"/>
      <c r="L83" s="1501"/>
      <c r="M83" s="1501"/>
      <c r="N83" s="1501"/>
      <c r="O83" s="1501"/>
      <c r="P83" s="1501"/>
      <c r="Q83" s="1501"/>
    </row>
    <row r="84" spans="1:17" ht="24.95" customHeight="1">
      <c r="A84" s="1488">
        <v>66</v>
      </c>
      <c r="B84" s="145" t="s">
        <v>1168</v>
      </c>
      <c r="C84" s="1493">
        <f t="shared" si="13"/>
        <v>0</v>
      </c>
      <c r="D84" s="1493">
        <f t="shared" si="18"/>
        <v>0</v>
      </c>
      <c r="E84" s="1501"/>
      <c r="F84" s="1501"/>
      <c r="G84" s="1501"/>
      <c r="H84" s="1501"/>
      <c r="I84" s="1501"/>
      <c r="J84" s="1501"/>
      <c r="K84" s="1501"/>
      <c r="L84" s="1501"/>
      <c r="M84" s="1501"/>
      <c r="N84" s="1501"/>
      <c r="O84" s="1501"/>
      <c r="P84" s="1501"/>
      <c r="Q84" s="1501"/>
    </row>
    <row r="85" spans="1:17" ht="24.95" customHeight="1">
      <c r="A85" s="1488">
        <v>67</v>
      </c>
      <c r="B85" s="731" t="s">
        <v>1169</v>
      </c>
      <c r="C85" s="1493">
        <f t="shared" si="13"/>
        <v>0</v>
      </c>
      <c r="D85" s="1493">
        <f>SUM(E85:P85)</f>
        <v>0</v>
      </c>
      <c r="E85" s="1378"/>
      <c r="F85" s="1378"/>
      <c r="G85" s="1378"/>
      <c r="H85" s="1378"/>
      <c r="I85" s="1378"/>
      <c r="J85" s="1378"/>
      <c r="K85" s="1378"/>
      <c r="L85" s="1378"/>
      <c r="M85" s="1378"/>
      <c r="N85" s="1378"/>
      <c r="O85" s="1378"/>
      <c r="P85" s="1378"/>
      <c r="Q85" s="1378"/>
    </row>
    <row r="86" spans="1:17" ht="24.95" customHeight="1">
      <c r="A86" s="1488">
        <v>68</v>
      </c>
      <c r="B86" s="731" t="s">
        <v>1170</v>
      </c>
      <c r="C86" s="1493">
        <f t="shared" si="13"/>
        <v>0</v>
      </c>
      <c r="D86" s="1493">
        <f>SUM(E86:P86)</f>
        <v>0</v>
      </c>
      <c r="E86" s="1378"/>
      <c r="F86" s="1378"/>
      <c r="G86" s="1378"/>
      <c r="H86" s="1378"/>
      <c r="I86" s="1378"/>
      <c r="J86" s="1378"/>
      <c r="K86" s="1378"/>
      <c r="L86" s="1378"/>
      <c r="M86" s="1378"/>
      <c r="N86" s="1378"/>
      <c r="O86" s="1378"/>
      <c r="P86" s="1501"/>
      <c r="Q86" s="1501"/>
    </row>
    <row r="87" spans="1:17" ht="24.95" customHeight="1">
      <c r="A87" s="1488">
        <v>69</v>
      </c>
      <c r="B87" s="731" t="s">
        <v>1171</v>
      </c>
      <c r="C87" s="1493">
        <f t="shared" si="13"/>
        <v>0</v>
      </c>
      <c r="D87" s="1493">
        <f>SUM(E87:P87)</f>
        <v>0</v>
      </c>
      <c r="E87" s="1378"/>
      <c r="F87" s="1378"/>
      <c r="G87" s="1378"/>
      <c r="H87" s="1378"/>
      <c r="I87" s="1378"/>
      <c r="J87" s="1378"/>
      <c r="K87" s="1378"/>
      <c r="L87" s="1378"/>
      <c r="M87" s="1378"/>
      <c r="N87" s="1378"/>
      <c r="O87" s="1378"/>
      <c r="P87" s="1501"/>
      <c r="Q87" s="1501"/>
    </row>
    <row r="88" spans="1:17" ht="24.95" customHeight="1">
      <c r="A88" s="1488">
        <v>70</v>
      </c>
      <c r="B88" s="731" t="s">
        <v>1172</v>
      </c>
      <c r="C88" s="1493">
        <f t="shared" si="13"/>
        <v>0</v>
      </c>
      <c r="D88" s="1493">
        <f>SUM(E88:P88)</f>
        <v>0</v>
      </c>
      <c r="E88" s="1378"/>
      <c r="F88" s="1378"/>
      <c r="G88" s="1378"/>
      <c r="H88" s="1378"/>
      <c r="I88" s="1378"/>
      <c r="J88" s="1378"/>
      <c r="K88" s="1378"/>
      <c r="L88" s="1378"/>
      <c r="M88" s="1378"/>
      <c r="N88" s="1378"/>
      <c r="O88" s="1378"/>
      <c r="P88" s="1378"/>
      <c r="Q88" s="1378"/>
    </row>
    <row r="89" spans="1:17" s="162" customFormat="1" ht="24.95" customHeight="1">
      <c r="A89" s="1497">
        <v>3</v>
      </c>
      <c r="B89" s="1498" t="s">
        <v>538</v>
      </c>
      <c r="C89" s="1502">
        <f>SUM(C90:C98)</f>
        <v>328342</v>
      </c>
      <c r="D89" s="1502">
        <f t="shared" ref="D89:P89" si="19">SUM(D90:D98)</f>
        <v>328342</v>
      </c>
      <c r="E89" s="1502">
        <f t="shared" si="19"/>
        <v>0</v>
      </c>
      <c r="F89" s="1502">
        <f t="shared" si="19"/>
        <v>0</v>
      </c>
      <c r="G89" s="1502">
        <f t="shared" si="19"/>
        <v>0</v>
      </c>
      <c r="H89" s="1502">
        <f t="shared" si="19"/>
        <v>0</v>
      </c>
      <c r="I89" s="1502">
        <f t="shared" si="19"/>
        <v>328342</v>
      </c>
      <c r="J89" s="1502">
        <f t="shared" si="19"/>
        <v>0</v>
      </c>
      <c r="K89" s="1502">
        <f t="shared" si="19"/>
        <v>0</v>
      </c>
      <c r="L89" s="1502">
        <f t="shared" si="19"/>
        <v>0</v>
      </c>
      <c r="M89" s="1502">
        <f t="shared" si="19"/>
        <v>0</v>
      </c>
      <c r="N89" s="1502">
        <f t="shared" si="19"/>
        <v>0</v>
      </c>
      <c r="O89" s="1502">
        <f t="shared" si="19"/>
        <v>0</v>
      </c>
      <c r="P89" s="1502">
        <f t="shared" si="19"/>
        <v>0</v>
      </c>
      <c r="Q89" s="1502">
        <f>SUM(Q90:Q98)</f>
        <v>0</v>
      </c>
    </row>
    <row r="90" spans="1:17" ht="24.95" customHeight="1">
      <c r="A90" s="1503">
        <v>71</v>
      </c>
      <c r="B90" s="731" t="s">
        <v>369</v>
      </c>
      <c r="C90" s="1493">
        <f t="shared" si="13"/>
        <v>0</v>
      </c>
      <c r="D90" s="1493">
        <f t="shared" ref="D90:D98" si="20">SUM(E90:P90)</f>
        <v>0</v>
      </c>
      <c r="E90" s="1378"/>
      <c r="F90" s="1378"/>
      <c r="G90" s="1378"/>
      <c r="H90" s="1378"/>
      <c r="I90" s="1378"/>
      <c r="J90" s="1378"/>
      <c r="K90" s="1378"/>
      <c r="L90" s="1378"/>
      <c r="M90" s="1378"/>
      <c r="N90" s="1378"/>
      <c r="O90" s="1378"/>
      <c r="P90" s="1378"/>
      <c r="Q90" s="1378"/>
    </row>
    <row r="91" spans="1:17" ht="24.95" customHeight="1">
      <c r="A91" s="1503">
        <v>72</v>
      </c>
      <c r="B91" s="164" t="s">
        <v>370</v>
      </c>
      <c r="C91" s="1493">
        <f t="shared" si="13"/>
        <v>0</v>
      </c>
      <c r="D91" s="1493">
        <f t="shared" si="20"/>
        <v>0</v>
      </c>
      <c r="E91" s="1378"/>
      <c r="F91" s="1378"/>
      <c r="G91" s="1378"/>
      <c r="H91" s="1378"/>
      <c r="I91" s="1378"/>
      <c r="J91" s="1378"/>
      <c r="K91" s="1378"/>
      <c r="L91" s="1378"/>
      <c r="M91" s="1378"/>
      <c r="N91" s="1378"/>
      <c r="O91" s="1378"/>
      <c r="P91" s="1378"/>
      <c r="Q91" s="1378"/>
    </row>
    <row r="92" spans="1:17" ht="24.95" customHeight="1">
      <c r="A92" s="1503">
        <v>73</v>
      </c>
      <c r="B92" s="731" t="s">
        <v>1173</v>
      </c>
      <c r="C92" s="1493">
        <f t="shared" si="13"/>
        <v>0</v>
      </c>
      <c r="D92" s="1493">
        <f t="shared" si="20"/>
        <v>0</v>
      </c>
      <c r="E92" s="1378"/>
      <c r="F92" s="1378"/>
      <c r="G92" s="1378"/>
      <c r="H92" s="1378"/>
      <c r="I92" s="1378"/>
      <c r="J92" s="1378"/>
      <c r="K92" s="1378"/>
      <c r="L92" s="1378"/>
      <c r="M92" s="1378"/>
      <c r="N92" s="1378"/>
      <c r="O92" s="1378"/>
      <c r="P92" s="1378"/>
      <c r="Q92" s="1378"/>
    </row>
    <row r="93" spans="1:17" ht="24.95" customHeight="1">
      <c r="A93" s="1503">
        <v>74</v>
      </c>
      <c r="B93" s="731" t="s">
        <v>325</v>
      </c>
      <c r="C93" s="1493">
        <f t="shared" si="13"/>
        <v>0</v>
      </c>
      <c r="D93" s="1493">
        <f t="shared" si="20"/>
        <v>0</v>
      </c>
      <c r="E93" s="1378"/>
      <c r="F93" s="1378"/>
      <c r="G93" s="1378"/>
      <c r="H93" s="1378"/>
      <c r="I93" s="1378"/>
      <c r="J93" s="1378"/>
      <c r="K93" s="1378"/>
      <c r="L93" s="1378"/>
      <c r="M93" s="1378"/>
      <c r="N93" s="1378"/>
      <c r="O93" s="1378"/>
      <c r="P93" s="1378"/>
      <c r="Q93" s="1378"/>
    </row>
    <row r="94" spans="1:17" ht="24.95" customHeight="1">
      <c r="A94" s="1503">
        <v>75</v>
      </c>
      <c r="B94" s="731" t="s">
        <v>230</v>
      </c>
      <c r="C94" s="1493">
        <f t="shared" si="13"/>
        <v>0</v>
      </c>
      <c r="D94" s="1493">
        <f t="shared" si="20"/>
        <v>0</v>
      </c>
      <c r="E94" s="1378"/>
      <c r="F94" s="1378"/>
      <c r="G94" s="1378"/>
      <c r="H94" s="1378"/>
      <c r="I94" s="1378"/>
      <c r="J94" s="1378"/>
      <c r="K94" s="1378"/>
      <c r="L94" s="1378"/>
      <c r="M94" s="1378"/>
      <c r="N94" s="1378"/>
      <c r="O94" s="1378"/>
      <c r="P94" s="1378"/>
      <c r="Q94" s="1378"/>
    </row>
    <row r="95" spans="1:17" ht="24.95" customHeight="1">
      <c r="A95" s="1503">
        <v>76</v>
      </c>
      <c r="B95" s="731" t="s">
        <v>542</v>
      </c>
      <c r="C95" s="1493">
        <f t="shared" si="13"/>
        <v>0</v>
      </c>
      <c r="D95" s="1493">
        <f t="shared" si="20"/>
        <v>0</v>
      </c>
      <c r="E95" s="1378"/>
      <c r="F95" s="1378"/>
      <c r="G95" s="1378"/>
      <c r="H95" s="1378"/>
      <c r="I95" s="1378"/>
      <c r="J95" s="1378"/>
      <c r="K95" s="1378"/>
      <c r="L95" s="1378"/>
      <c r="M95" s="1378"/>
      <c r="N95" s="1378"/>
      <c r="O95" s="1378"/>
      <c r="P95" s="1378"/>
      <c r="Q95" s="1378"/>
    </row>
    <row r="96" spans="1:17" ht="24.95" customHeight="1">
      <c r="A96" s="1503">
        <v>77</v>
      </c>
      <c r="B96" s="731" t="s">
        <v>540</v>
      </c>
      <c r="C96" s="1493">
        <f>D96+Q96</f>
        <v>328342</v>
      </c>
      <c r="D96" s="1493">
        <f t="shared" si="20"/>
        <v>328342</v>
      </c>
      <c r="E96" s="1378"/>
      <c r="F96" s="1378"/>
      <c r="G96" s="1378"/>
      <c r="H96" s="1378"/>
      <c r="I96" s="1378">
        <f>125780+30543+44804+2007+39+47265+64330+13574</f>
        <v>328342</v>
      </c>
      <c r="J96" s="1378"/>
      <c r="K96" s="1378"/>
      <c r="L96" s="1378"/>
      <c r="M96" s="1378"/>
      <c r="N96" s="1378"/>
      <c r="O96" s="1378"/>
      <c r="P96" s="1378"/>
      <c r="Q96" s="1378"/>
    </row>
    <row r="97" spans="1:17" ht="24.95" customHeight="1">
      <c r="A97" s="1503">
        <v>78</v>
      </c>
      <c r="B97" s="731" t="s">
        <v>1037</v>
      </c>
      <c r="C97" s="1493">
        <f>D97+Q97</f>
        <v>0</v>
      </c>
      <c r="D97" s="1493">
        <f t="shared" si="20"/>
        <v>0</v>
      </c>
      <c r="E97" s="1378"/>
      <c r="F97" s="1378"/>
      <c r="G97" s="1378"/>
      <c r="H97" s="1378"/>
      <c r="I97" s="1378"/>
      <c r="J97" s="1378"/>
      <c r="K97" s="1378"/>
      <c r="L97" s="1378"/>
      <c r="M97" s="1378"/>
      <c r="N97" s="1378"/>
      <c r="O97" s="1378"/>
      <c r="P97" s="1378"/>
      <c r="Q97" s="1378"/>
    </row>
    <row r="98" spans="1:17" ht="24.95" customHeight="1">
      <c r="A98" s="1503">
        <v>79</v>
      </c>
      <c r="B98" s="731" t="s">
        <v>468</v>
      </c>
      <c r="C98" s="1493">
        <f t="shared" si="13"/>
        <v>0</v>
      </c>
      <c r="D98" s="1493">
        <f t="shared" si="20"/>
        <v>0</v>
      </c>
      <c r="E98" s="1378"/>
      <c r="F98" s="1378"/>
      <c r="G98" s="1378"/>
      <c r="H98" s="1378"/>
      <c r="I98" s="1378"/>
      <c r="J98" s="1378"/>
      <c r="K98" s="1378"/>
      <c r="L98" s="1378"/>
      <c r="M98" s="1378"/>
      <c r="N98" s="1378"/>
      <c r="O98" s="1378"/>
      <c r="P98" s="1378"/>
      <c r="Q98" s="1378"/>
    </row>
    <row r="99" spans="1:17" s="1393" customFormat="1" ht="24.95" customHeight="1">
      <c r="A99" s="1491" t="s">
        <v>440</v>
      </c>
      <c r="B99" s="1492" t="s">
        <v>1793</v>
      </c>
      <c r="C99" s="1493" t="e">
        <f>SUM(D99,Q99)</f>
        <v>#REF!</v>
      </c>
      <c r="D99" s="1493">
        <f t="shared" ref="D99:D105" si="21">SUM(E99:P99)</f>
        <v>763293</v>
      </c>
      <c r="E99" s="1493">
        <f t="shared" ref="E99:Q99" si="22">SUM(E100:E112)</f>
        <v>256599</v>
      </c>
      <c r="F99" s="1493">
        <f t="shared" si="22"/>
        <v>30000</v>
      </c>
      <c r="G99" s="1493">
        <f t="shared" si="22"/>
        <v>5000</v>
      </c>
      <c r="H99" s="1493">
        <f t="shared" si="22"/>
        <v>248036</v>
      </c>
      <c r="I99" s="1493">
        <f t="shared" si="22"/>
        <v>81658</v>
      </c>
      <c r="J99" s="1493">
        <f t="shared" si="22"/>
        <v>0</v>
      </c>
      <c r="K99" s="1493">
        <f t="shared" si="22"/>
        <v>7000</v>
      </c>
      <c r="L99" s="1493">
        <f t="shared" si="22"/>
        <v>4000</v>
      </c>
      <c r="M99" s="1493">
        <f t="shared" si="22"/>
        <v>46000</v>
      </c>
      <c r="N99" s="1493">
        <f t="shared" si="22"/>
        <v>50000</v>
      </c>
      <c r="O99" s="1493">
        <f t="shared" si="22"/>
        <v>10000</v>
      </c>
      <c r="P99" s="1493">
        <f t="shared" si="22"/>
        <v>25000</v>
      </c>
      <c r="Q99" s="1493" t="e">
        <f t="shared" si="22"/>
        <v>#REF!</v>
      </c>
    </row>
    <row r="100" spans="1:17" s="184" customFormat="1" ht="24.95" customHeight="1">
      <c r="A100" s="1504" t="s">
        <v>507</v>
      </c>
      <c r="B100" s="1505" t="s">
        <v>1791</v>
      </c>
      <c r="C100" s="1506">
        <f t="shared" ref="C100:C111" si="23">D100+Q100</f>
        <v>66462</v>
      </c>
      <c r="D100" s="1506">
        <f t="shared" si="21"/>
        <v>66462</v>
      </c>
      <c r="E100" s="1506">
        <f>215162-148700</f>
        <v>66462</v>
      </c>
      <c r="F100" s="1506">
        <v>0</v>
      </c>
      <c r="G100" s="1506">
        <v>0</v>
      </c>
      <c r="H100" s="1506">
        <v>0</v>
      </c>
      <c r="I100" s="1506">
        <v>0</v>
      </c>
      <c r="J100" s="1506">
        <v>0</v>
      </c>
      <c r="K100" s="1506">
        <v>0</v>
      </c>
      <c r="L100" s="1506">
        <v>0</v>
      </c>
      <c r="M100" s="1506">
        <v>0</v>
      </c>
      <c r="N100" s="1506">
        <v>0</v>
      </c>
      <c r="O100" s="1506">
        <v>0</v>
      </c>
      <c r="P100" s="1506">
        <v>0</v>
      </c>
      <c r="Q100" s="1506">
        <v>0</v>
      </c>
    </row>
    <row r="101" spans="1:17" s="184" customFormat="1" ht="24.95" customHeight="1">
      <c r="A101" s="1504"/>
      <c r="B101" s="1505" t="s">
        <v>1792</v>
      </c>
      <c r="C101" s="1506">
        <f t="shared" si="23"/>
        <v>26181</v>
      </c>
      <c r="D101" s="1506">
        <f t="shared" si="21"/>
        <v>26181</v>
      </c>
      <c r="E101" s="1506">
        <f>195279-169098</f>
        <v>26181</v>
      </c>
      <c r="F101" s="1506">
        <v>0</v>
      </c>
      <c r="G101" s="1506">
        <v>0</v>
      </c>
      <c r="H101" s="1378">
        <v>0</v>
      </c>
      <c r="I101" s="1506">
        <v>0</v>
      </c>
      <c r="J101" s="1506">
        <v>0</v>
      </c>
      <c r="K101" s="1506">
        <v>0</v>
      </c>
      <c r="L101" s="1506">
        <v>0</v>
      </c>
      <c r="M101" s="1506">
        <v>0</v>
      </c>
      <c r="N101" s="1506">
        <v>0</v>
      </c>
      <c r="O101" s="1506">
        <v>0</v>
      </c>
      <c r="P101" s="1506">
        <v>0</v>
      </c>
      <c r="Q101" s="1506">
        <v>0</v>
      </c>
    </row>
    <row r="102" spans="1:17" s="184" customFormat="1" ht="24.95" customHeight="1">
      <c r="A102" s="1504" t="s">
        <v>507</v>
      </c>
      <c r="B102" s="728" t="s">
        <v>1047</v>
      </c>
      <c r="C102" s="1506">
        <f t="shared" si="23"/>
        <v>70000</v>
      </c>
      <c r="D102" s="1506">
        <f t="shared" si="21"/>
        <v>70000</v>
      </c>
      <c r="E102" s="1506">
        <v>70000</v>
      </c>
      <c r="F102" s="1506">
        <v>0</v>
      </c>
      <c r="G102" s="1506">
        <v>0</v>
      </c>
      <c r="H102" s="1506">
        <v>0</v>
      </c>
      <c r="I102" s="1506">
        <v>0</v>
      </c>
      <c r="J102" s="1506">
        <v>0</v>
      </c>
      <c r="K102" s="1506">
        <v>0</v>
      </c>
      <c r="L102" s="1506">
        <v>0</v>
      </c>
      <c r="M102" s="1506">
        <v>0</v>
      </c>
      <c r="N102" s="1506">
        <v>0</v>
      </c>
      <c r="O102" s="1506">
        <v>0</v>
      </c>
      <c r="P102" s="1506">
        <v>0</v>
      </c>
      <c r="Q102" s="1506">
        <v>0</v>
      </c>
    </row>
    <row r="103" spans="1:17" s="184" customFormat="1" ht="42" customHeight="1">
      <c r="A103" s="1504" t="s">
        <v>507</v>
      </c>
      <c r="B103" s="728" t="s">
        <v>1789</v>
      </c>
      <c r="C103" s="1506">
        <f t="shared" si="23"/>
        <v>53945</v>
      </c>
      <c r="D103" s="1506">
        <f t="shared" si="21"/>
        <v>53945</v>
      </c>
      <c r="E103" s="1506">
        <v>0</v>
      </c>
      <c r="F103" s="1506">
        <v>0</v>
      </c>
      <c r="G103" s="1506">
        <v>0</v>
      </c>
      <c r="H103" s="1506">
        <f>(21472+3989+44418)-(3432+2768+9734)</f>
        <v>53945</v>
      </c>
      <c r="I103" s="1506">
        <v>0</v>
      </c>
      <c r="J103" s="1506">
        <v>0</v>
      </c>
      <c r="K103" s="1506">
        <v>0</v>
      </c>
      <c r="L103" s="1506">
        <v>0</v>
      </c>
      <c r="M103" s="1506">
        <v>0</v>
      </c>
      <c r="N103" s="1506">
        <v>0</v>
      </c>
      <c r="O103" s="1506">
        <v>0</v>
      </c>
      <c r="P103" s="1506">
        <v>0</v>
      </c>
      <c r="Q103" s="1506">
        <v>0</v>
      </c>
    </row>
    <row r="104" spans="1:17" s="184" customFormat="1" ht="24.95" customHeight="1">
      <c r="A104" s="1504" t="s">
        <v>507</v>
      </c>
      <c r="B104" s="728" t="s">
        <v>1790</v>
      </c>
      <c r="C104" s="1506">
        <f t="shared" si="23"/>
        <v>33484</v>
      </c>
      <c r="D104" s="1506">
        <f t="shared" si="21"/>
        <v>33484</v>
      </c>
      <c r="E104" s="1506">
        <v>0</v>
      </c>
      <c r="F104" s="1506">
        <v>0</v>
      </c>
      <c r="G104" s="1506">
        <v>0</v>
      </c>
      <c r="H104" s="1506">
        <v>0</v>
      </c>
      <c r="I104" s="1506">
        <v>0</v>
      </c>
      <c r="J104" s="1506">
        <v>0</v>
      </c>
      <c r="K104" s="1506">
        <v>0</v>
      </c>
      <c r="L104" s="1506">
        <v>0</v>
      </c>
      <c r="M104" s="1506">
        <f>(438296-404812)</f>
        <v>33484</v>
      </c>
      <c r="N104" s="1506">
        <v>0</v>
      </c>
      <c r="O104" s="1506">
        <v>0</v>
      </c>
      <c r="P104" s="1506">
        <v>0</v>
      </c>
      <c r="Q104" s="1506">
        <v>0</v>
      </c>
    </row>
    <row r="105" spans="1:17" s="184" customFormat="1" ht="38.25">
      <c r="A105" s="1504" t="s">
        <v>507</v>
      </c>
      <c r="B105" s="731" t="s">
        <v>1796</v>
      </c>
      <c r="C105" s="1506">
        <f t="shared" si="23"/>
        <v>25000</v>
      </c>
      <c r="D105" s="1506">
        <f t="shared" si="21"/>
        <v>25000</v>
      </c>
      <c r="E105" s="1506">
        <f>25000</f>
        <v>25000</v>
      </c>
      <c r="F105" s="1506">
        <v>0</v>
      </c>
      <c r="G105" s="1506">
        <v>0</v>
      </c>
      <c r="H105" s="1506">
        <v>0</v>
      </c>
      <c r="I105" s="1506">
        <v>0</v>
      </c>
      <c r="J105" s="1506">
        <v>0</v>
      </c>
      <c r="K105" s="1506">
        <v>0</v>
      </c>
      <c r="L105" s="1506">
        <v>0</v>
      </c>
      <c r="M105" s="1506">
        <v>0</v>
      </c>
      <c r="N105" s="1506">
        <v>0</v>
      </c>
      <c r="O105" s="1506">
        <v>0</v>
      </c>
      <c r="P105" s="1506">
        <v>0</v>
      </c>
      <c r="Q105" s="1506">
        <v>0</v>
      </c>
    </row>
    <row r="106" spans="1:17" s="184" customFormat="1" ht="13.5">
      <c r="A106" s="1504" t="s">
        <v>507</v>
      </c>
      <c r="B106" s="340" t="s">
        <v>1054</v>
      </c>
      <c r="C106" s="1506">
        <f t="shared" si="23"/>
        <v>1500</v>
      </c>
      <c r="D106" s="1506">
        <f t="shared" ref="D106:D111" si="24">SUM(E106:P106)</f>
        <v>0</v>
      </c>
      <c r="E106" s="1506">
        <v>0</v>
      </c>
      <c r="F106" s="1506">
        <v>0</v>
      </c>
      <c r="G106" s="1506">
        <v>0</v>
      </c>
      <c r="H106" s="1506">
        <v>0</v>
      </c>
      <c r="I106" s="1506">
        <v>0</v>
      </c>
      <c r="J106" s="1506">
        <v>0</v>
      </c>
      <c r="K106" s="1506">
        <v>0</v>
      </c>
      <c r="L106" s="1506">
        <v>0</v>
      </c>
      <c r="M106" s="1506">
        <v>0</v>
      </c>
      <c r="N106" s="1506">
        <v>0</v>
      </c>
      <c r="O106" s="1506">
        <v>0</v>
      </c>
      <c r="P106" s="1506">
        <v>0</v>
      </c>
      <c r="Q106" s="1506">
        <v>1500</v>
      </c>
    </row>
    <row r="107" spans="1:17" s="184" customFormat="1" ht="27">
      <c r="A107" s="1504" t="s">
        <v>507</v>
      </c>
      <c r="B107" s="340" t="s">
        <v>649</v>
      </c>
      <c r="C107" s="1506" t="e">
        <f t="shared" si="23"/>
        <v>#REF!</v>
      </c>
      <c r="D107" s="1506">
        <f t="shared" si="24"/>
        <v>0</v>
      </c>
      <c r="E107" s="1506">
        <v>0</v>
      </c>
      <c r="F107" s="1506">
        <v>0</v>
      </c>
      <c r="G107" s="1506">
        <v>0</v>
      </c>
      <c r="H107" s="1506">
        <v>0</v>
      </c>
      <c r="I107" s="1506">
        <v>0</v>
      </c>
      <c r="J107" s="1506">
        <v>0</v>
      </c>
      <c r="K107" s="1506">
        <v>0</v>
      </c>
      <c r="L107" s="1506">
        <v>0</v>
      </c>
      <c r="M107" s="1506">
        <v>0</v>
      </c>
      <c r="N107" s="1506">
        <v>0</v>
      </c>
      <c r="O107" s="1506">
        <v>0</v>
      </c>
      <c r="P107" s="1506">
        <v>0</v>
      </c>
      <c r="Q107" s="1506" t="e">
        <f>#REF!</f>
        <v>#REF!</v>
      </c>
    </row>
    <row r="108" spans="1:17" s="184" customFormat="1" ht="27">
      <c r="A108" s="1504" t="s">
        <v>507</v>
      </c>
      <c r="B108" s="340" t="s">
        <v>812</v>
      </c>
      <c r="C108" s="1506" t="e">
        <f t="shared" si="23"/>
        <v>#REF!</v>
      </c>
      <c r="D108" s="1506">
        <f t="shared" si="24"/>
        <v>0</v>
      </c>
      <c r="E108" s="1506">
        <v>0</v>
      </c>
      <c r="F108" s="1506">
        <v>0</v>
      </c>
      <c r="G108" s="1506">
        <v>0</v>
      </c>
      <c r="H108" s="1506">
        <v>0</v>
      </c>
      <c r="I108" s="1506">
        <v>0</v>
      </c>
      <c r="J108" s="1506">
        <v>0</v>
      </c>
      <c r="K108" s="1506">
        <v>0</v>
      </c>
      <c r="L108" s="1506">
        <v>0</v>
      </c>
      <c r="M108" s="1506">
        <v>0</v>
      </c>
      <c r="N108" s="1506">
        <v>0</v>
      </c>
      <c r="O108" s="1506">
        <v>0</v>
      </c>
      <c r="P108" s="1506">
        <v>0</v>
      </c>
      <c r="Q108" s="1506" t="e">
        <f>#REF!</f>
        <v>#REF!</v>
      </c>
    </row>
    <row r="109" spans="1:17" s="184" customFormat="1" ht="13.5">
      <c r="A109" s="1504" t="s">
        <v>507</v>
      </c>
      <c r="B109" s="340" t="s">
        <v>1803</v>
      </c>
      <c r="C109" s="1506" t="e">
        <f t="shared" si="23"/>
        <v>#REF!</v>
      </c>
      <c r="D109" s="1506">
        <f t="shared" si="24"/>
        <v>0</v>
      </c>
      <c r="E109" s="1506">
        <v>0</v>
      </c>
      <c r="F109" s="1506">
        <v>0</v>
      </c>
      <c r="G109" s="1506">
        <v>0</v>
      </c>
      <c r="H109" s="1506">
        <v>0</v>
      </c>
      <c r="I109" s="1506">
        <v>0</v>
      </c>
      <c r="J109" s="1506">
        <v>0</v>
      </c>
      <c r="K109" s="1506">
        <v>0</v>
      </c>
      <c r="L109" s="1506">
        <v>0</v>
      </c>
      <c r="M109" s="1506">
        <v>0</v>
      </c>
      <c r="N109" s="1506">
        <v>0</v>
      </c>
      <c r="O109" s="1506">
        <v>0</v>
      </c>
      <c r="P109" s="1506">
        <v>0</v>
      </c>
      <c r="Q109" s="1506" t="e">
        <f>#REF!</f>
        <v>#REF!</v>
      </c>
    </row>
    <row r="110" spans="1:17" s="184" customFormat="1" ht="13.5">
      <c r="A110" s="1504" t="s">
        <v>507</v>
      </c>
      <c r="B110" s="340" t="s">
        <v>1799</v>
      </c>
      <c r="C110" s="1506" t="e">
        <f t="shared" si="23"/>
        <v>#REF!</v>
      </c>
      <c r="D110" s="1506">
        <f t="shared" si="24"/>
        <v>0</v>
      </c>
      <c r="E110" s="1506">
        <v>0</v>
      </c>
      <c r="F110" s="1506">
        <v>0</v>
      </c>
      <c r="G110" s="1506">
        <v>0</v>
      </c>
      <c r="H110" s="1506">
        <v>0</v>
      </c>
      <c r="I110" s="1506">
        <v>0</v>
      </c>
      <c r="J110" s="1506">
        <v>0</v>
      </c>
      <c r="K110" s="1506">
        <v>0</v>
      </c>
      <c r="L110" s="1506">
        <v>0</v>
      </c>
      <c r="M110" s="1506">
        <v>0</v>
      </c>
      <c r="N110" s="1506">
        <v>0</v>
      </c>
      <c r="O110" s="1506">
        <v>0</v>
      </c>
      <c r="P110" s="1506">
        <v>0</v>
      </c>
      <c r="Q110" s="1506" t="e">
        <f>#REF!</f>
        <v>#REF!</v>
      </c>
    </row>
    <row r="111" spans="1:17" s="184" customFormat="1" ht="12.75">
      <c r="A111" s="1504" t="s">
        <v>507</v>
      </c>
      <c r="B111" s="731" t="s">
        <v>1040</v>
      </c>
      <c r="C111" s="1506">
        <f t="shared" si="23"/>
        <v>30000</v>
      </c>
      <c r="D111" s="1506">
        <f t="shared" si="24"/>
        <v>30000</v>
      </c>
      <c r="E111" s="1506">
        <v>30000</v>
      </c>
      <c r="F111" s="1506">
        <v>0</v>
      </c>
      <c r="G111" s="1506">
        <v>0</v>
      </c>
      <c r="H111" s="1506">
        <v>0</v>
      </c>
      <c r="I111" s="1506">
        <v>0</v>
      </c>
      <c r="J111" s="1506">
        <v>0</v>
      </c>
      <c r="K111" s="1506">
        <v>0</v>
      </c>
      <c r="L111" s="1506">
        <v>0</v>
      </c>
      <c r="M111" s="1506">
        <v>0</v>
      </c>
      <c r="N111" s="1506">
        <v>0</v>
      </c>
      <c r="O111" s="1506">
        <v>0</v>
      </c>
      <c r="P111" s="1506">
        <v>0</v>
      </c>
      <c r="Q111" s="1506">
        <v>0</v>
      </c>
    </row>
    <row r="112" spans="1:17" s="184" customFormat="1" ht="12.75">
      <c r="A112" s="1504" t="s">
        <v>507</v>
      </c>
      <c r="B112" s="731" t="s">
        <v>1804</v>
      </c>
      <c r="C112" s="1506">
        <f>D112+Q112</f>
        <v>458221</v>
      </c>
      <c r="D112" s="1506">
        <f>SUM(E112:P112)</f>
        <v>458221</v>
      </c>
      <c r="E112" s="1506">
        <v>38956</v>
      </c>
      <c r="F112" s="1506">
        <f>62000-32000</f>
        <v>30000</v>
      </c>
      <c r="G112" s="1506">
        <v>5000</v>
      </c>
      <c r="H112" s="1506">
        <f>954435-760344</f>
        <v>194091</v>
      </c>
      <c r="I112" s="1506">
        <f>441658-360000</f>
        <v>81658</v>
      </c>
      <c r="J112" s="1506">
        <v>0</v>
      </c>
      <c r="K112" s="1506">
        <v>7000</v>
      </c>
      <c r="L112" s="1506">
        <v>4000</v>
      </c>
      <c r="M112" s="1506">
        <f>75000-62484</f>
        <v>12516</v>
      </c>
      <c r="N112" s="1506">
        <f>450000-400000</f>
        <v>50000</v>
      </c>
      <c r="O112" s="1506">
        <f>140000-130000</f>
        <v>10000</v>
      </c>
      <c r="P112" s="1506">
        <f>30000-5000</f>
        <v>25000</v>
      </c>
      <c r="Q112" s="1506">
        <v>0</v>
      </c>
    </row>
    <row r="113" spans="1:17" s="120" customFormat="1" ht="24.95" customHeight="1">
      <c r="A113" s="1494" t="s">
        <v>397</v>
      </c>
      <c r="B113" s="1508" t="s">
        <v>628</v>
      </c>
      <c r="C113" s="1509" t="e">
        <f>#REF!</f>
        <v>#REF!</v>
      </c>
      <c r="D113" s="1509"/>
      <c r="E113" s="1509"/>
      <c r="F113" s="1509"/>
      <c r="G113" s="1509"/>
      <c r="H113" s="1509"/>
      <c r="I113" s="1509"/>
      <c r="J113" s="1509"/>
      <c r="K113" s="1509"/>
      <c r="L113" s="1509"/>
      <c r="M113" s="1509"/>
      <c r="N113" s="1509"/>
      <c r="O113" s="1509"/>
      <c r="P113" s="1509"/>
      <c r="Q113" s="1509"/>
    </row>
    <row r="114" spans="1:17" s="120" customFormat="1" ht="24.95" customHeight="1">
      <c r="A114" s="1494" t="s">
        <v>401</v>
      </c>
      <c r="B114" s="1508" t="s">
        <v>629</v>
      </c>
      <c r="C114" s="1509" t="e">
        <f>#REF!</f>
        <v>#REF!</v>
      </c>
      <c r="D114" s="1509"/>
      <c r="E114" s="1509"/>
      <c r="F114" s="1509"/>
      <c r="G114" s="1509"/>
      <c r="H114" s="1509"/>
      <c r="I114" s="1509"/>
      <c r="J114" s="1509"/>
      <c r="K114" s="1509"/>
      <c r="L114" s="1509"/>
      <c r="M114" s="1509"/>
      <c r="N114" s="1509"/>
      <c r="O114" s="1509"/>
      <c r="P114" s="1509"/>
      <c r="Q114" s="1509"/>
    </row>
    <row r="115" spans="1:17" s="120" customFormat="1" ht="24.95" customHeight="1">
      <c r="A115" s="1494" t="s">
        <v>436</v>
      </c>
      <c r="B115" s="1508" t="s">
        <v>630</v>
      </c>
      <c r="C115" s="1509" t="e">
        <f>#REF!</f>
        <v>#REF!</v>
      </c>
      <c r="D115" s="1509"/>
      <c r="E115" s="1509"/>
      <c r="F115" s="1509"/>
      <c r="G115" s="1509"/>
      <c r="H115" s="1509"/>
      <c r="I115" s="1509"/>
      <c r="J115" s="1509"/>
      <c r="K115" s="1509"/>
      <c r="L115" s="1509"/>
      <c r="M115" s="1509"/>
      <c r="N115" s="1509"/>
      <c r="O115" s="1509"/>
      <c r="P115" s="1509"/>
      <c r="Q115" s="1509"/>
    </row>
    <row r="116" spans="1:17" s="120" customFormat="1" ht="24.95" customHeight="1">
      <c r="A116" s="1494" t="s">
        <v>631</v>
      </c>
      <c r="B116" s="1508" t="s">
        <v>1869</v>
      </c>
      <c r="C116" s="1509" t="e">
        <f>#REF!</f>
        <v>#REF!</v>
      </c>
      <c r="D116" s="1509"/>
      <c r="E116" s="1509"/>
      <c r="F116" s="1509"/>
      <c r="G116" s="1509"/>
      <c r="H116" s="1509"/>
      <c r="I116" s="1509"/>
      <c r="J116" s="1509"/>
      <c r="K116" s="1509"/>
      <c r="L116" s="1509"/>
      <c r="M116" s="1509"/>
      <c r="N116" s="1509"/>
      <c r="O116" s="1509"/>
      <c r="P116" s="1509"/>
      <c r="Q116" s="1509"/>
    </row>
    <row r="117" spans="1:17" s="120" customFormat="1" ht="24.95" customHeight="1">
      <c r="A117" s="1494" t="s">
        <v>632</v>
      </c>
      <c r="B117" s="1508" t="s">
        <v>640</v>
      </c>
      <c r="C117" s="1509" t="e">
        <f>#REF!</f>
        <v>#REF!</v>
      </c>
      <c r="D117" s="1509"/>
      <c r="E117" s="1509"/>
      <c r="F117" s="1509"/>
      <c r="G117" s="1509"/>
      <c r="H117" s="1509"/>
      <c r="I117" s="1509"/>
      <c r="J117" s="1509"/>
      <c r="K117" s="1509"/>
      <c r="L117" s="1509"/>
      <c r="M117" s="1509"/>
      <c r="N117" s="1509"/>
      <c r="O117" s="1509"/>
      <c r="P117" s="1509"/>
      <c r="Q117" s="1509"/>
    </row>
    <row r="118" spans="1:17" s="120" customFormat="1" ht="24.95" customHeight="1">
      <c r="A118" s="1494" t="s">
        <v>634</v>
      </c>
      <c r="B118" s="1508" t="s">
        <v>639</v>
      </c>
      <c r="C118" s="1509" t="e">
        <f>#REF!</f>
        <v>#REF!</v>
      </c>
      <c r="D118" s="1510"/>
      <c r="E118" s="1510"/>
      <c r="F118" s="1510"/>
      <c r="G118" s="1510"/>
      <c r="H118" s="1510"/>
      <c r="I118" s="1510"/>
      <c r="J118" s="1510"/>
      <c r="K118" s="1510"/>
      <c r="L118" s="1510"/>
      <c r="M118" s="1510"/>
      <c r="N118" s="1510"/>
      <c r="O118" s="1510"/>
      <c r="P118" s="1510"/>
      <c r="Q118" s="1510"/>
    </row>
    <row r="119" spans="1:17" s="120" customFormat="1" ht="24.95" customHeight="1">
      <c r="A119" s="1494" t="s">
        <v>384</v>
      </c>
      <c r="B119" s="1508" t="s">
        <v>1154</v>
      </c>
      <c r="C119" s="1509" t="e">
        <f>#REF!</f>
        <v>#REF!</v>
      </c>
      <c r="D119" s="1510"/>
      <c r="E119" s="1510"/>
      <c r="F119" s="1510"/>
      <c r="G119" s="1510"/>
      <c r="H119" s="1510"/>
      <c r="I119" s="1510"/>
      <c r="J119" s="1510"/>
      <c r="K119" s="1510"/>
      <c r="L119" s="1510"/>
      <c r="M119" s="1510"/>
      <c r="N119" s="1510"/>
      <c r="O119" s="1510"/>
      <c r="P119" s="1510"/>
      <c r="Q119" s="1510"/>
    </row>
    <row r="120" spans="1:17" s="120" customFormat="1" ht="24.95" customHeight="1">
      <c r="A120" s="1494" t="s">
        <v>637</v>
      </c>
      <c r="B120" s="1508" t="s">
        <v>635</v>
      </c>
      <c r="C120" s="1509" t="e">
        <f>#REF!</f>
        <v>#REF!</v>
      </c>
      <c r="D120" s="1510"/>
      <c r="E120" s="1510"/>
      <c r="F120" s="1510"/>
      <c r="G120" s="1510"/>
      <c r="H120" s="1510"/>
      <c r="I120" s="1510"/>
      <c r="J120" s="1510"/>
      <c r="K120" s="1510"/>
      <c r="L120" s="1510"/>
      <c r="M120" s="1510"/>
      <c r="N120" s="1510"/>
      <c r="O120" s="1510"/>
      <c r="P120" s="1510"/>
      <c r="Q120" s="1510"/>
    </row>
    <row r="121" spans="1:17" s="120" customFormat="1" ht="24.95" customHeight="1">
      <c r="A121" s="1494" t="s">
        <v>638</v>
      </c>
      <c r="B121" s="1508" t="s">
        <v>1880</v>
      </c>
      <c r="C121" s="1509" t="e">
        <f>#REF!</f>
        <v>#REF!</v>
      </c>
      <c r="D121" s="1510"/>
      <c r="E121" s="1510"/>
      <c r="F121" s="1510"/>
      <c r="G121" s="1510"/>
      <c r="H121" s="1510"/>
      <c r="I121" s="1510"/>
      <c r="J121" s="1510"/>
      <c r="K121" s="1510"/>
      <c r="L121" s="1510"/>
      <c r="M121" s="1510"/>
      <c r="N121" s="1510"/>
      <c r="O121" s="1510"/>
      <c r="P121" s="1510"/>
      <c r="Q121" s="1510"/>
    </row>
    <row r="122" spans="1:17" ht="24.95" customHeight="1">
      <c r="A122" s="1494" t="s">
        <v>804</v>
      </c>
      <c r="B122" s="1508" t="s">
        <v>636</v>
      </c>
      <c r="C122" s="1509" t="e">
        <f>#REF!</f>
        <v>#REF!</v>
      </c>
      <c r="D122" s="1510"/>
      <c r="E122" s="1510"/>
      <c r="F122" s="1510"/>
      <c r="G122" s="1510"/>
      <c r="H122" s="1510"/>
      <c r="I122" s="1510"/>
      <c r="J122" s="1510"/>
      <c r="K122" s="1510"/>
      <c r="L122" s="1510"/>
      <c r="M122" s="1510"/>
      <c r="N122" s="1510"/>
      <c r="O122" s="1510"/>
      <c r="P122" s="1510"/>
      <c r="Q122" s="1510"/>
    </row>
    <row r="123" spans="1:17" ht="15.95" customHeight="1">
      <c r="A123" s="1511" t="s">
        <v>1853</v>
      </c>
      <c r="B123" s="1512" t="s">
        <v>1153</v>
      </c>
      <c r="C123" s="1513" t="e">
        <f>#REF!</f>
        <v>#REF!</v>
      </c>
      <c r="D123" s="1514"/>
      <c r="E123" s="1514"/>
      <c r="F123" s="1514"/>
      <c r="G123" s="1514"/>
      <c r="H123" s="1514"/>
      <c r="I123" s="1514"/>
      <c r="J123" s="1514"/>
      <c r="K123" s="1514"/>
      <c r="L123" s="1514"/>
      <c r="M123" s="1514"/>
      <c r="N123" s="1514"/>
      <c r="O123" s="1514"/>
      <c r="P123" s="1514"/>
      <c r="Q123" s="1514"/>
    </row>
    <row r="124" spans="1:17" ht="15.95" customHeight="1">
      <c r="E124" s="1379">
        <f>215162</f>
        <v>215162</v>
      </c>
      <c r="F124" s="59">
        <v>148700</v>
      </c>
      <c r="G124" s="1139">
        <f>+F124/E124</f>
        <v>0.6911071657634712</v>
      </c>
      <c r="H124" s="1396">
        <v>4090257</v>
      </c>
    </row>
    <row r="125" spans="1:17" ht="15.95" customHeight="1">
      <c r="E125" s="1379">
        <f>195279</f>
        <v>195279</v>
      </c>
      <c r="F125" s="59">
        <v>169098</v>
      </c>
      <c r="G125" s="1139">
        <f>+F125/E125</f>
        <v>0.86593028436237385</v>
      </c>
      <c r="H125" s="1396" t="e">
        <f>H124-#REF!</f>
        <v>#REF!</v>
      </c>
    </row>
    <row r="126" spans="1:17" ht="15.95" customHeight="1">
      <c r="E126" s="59">
        <f>SUM(E124:E125)</f>
        <v>410441</v>
      </c>
      <c r="F126" s="59">
        <f>SUM(F124:F125)</f>
        <v>317798</v>
      </c>
      <c r="G126" s="1139">
        <f>+F126/E126</f>
        <v>0.77428424548229835</v>
      </c>
      <c r="H126" s="1049" t="e">
        <f>+H125-982634</f>
        <v>#REF!</v>
      </c>
    </row>
  </sheetData>
  <mergeCells count="7">
    <mergeCell ref="A1:Q1"/>
    <mergeCell ref="A3:A7"/>
    <mergeCell ref="B3:B7"/>
    <mergeCell ref="C3:Q3"/>
    <mergeCell ref="C4:C7"/>
    <mergeCell ref="D4:P7"/>
    <mergeCell ref="Q4:Q7"/>
  </mergeCells>
  <printOptions horizontalCentered="1"/>
  <pageMargins left="0" right="0" top="0.39370078740157483" bottom="0.19685039370078741" header="0" footer="0"/>
  <pageSetup paperSize="9" scale="56" fitToHeight="2" orientation="landscape" r:id="rId1"/>
  <headerFooter alignWithMargins="0">
    <oddHeader>&amp;R&amp;A</oddHeader>
  </headerFooter>
  <drawing r:id="rId2"/>
  <legacyDrawing r:id="rId3"/>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S126"/>
  <sheetViews>
    <sheetView workbookViewId="0">
      <pane xSplit="4" ySplit="11" topLeftCell="E109" activePane="bottomRight" state="frozen"/>
      <selection activeCell="T6" sqref="T6:T17"/>
      <selection pane="topRight" activeCell="T6" sqref="T6:T17"/>
      <selection pane="bottomLeft" activeCell="T6" sqref="T6:T17"/>
      <selection pane="bottomRight" activeCell="T6" sqref="T6:T17"/>
    </sheetView>
  </sheetViews>
  <sheetFormatPr defaultColWidth="9" defaultRowHeight="15.95" customHeight="1"/>
  <cols>
    <col min="1" max="1" width="4.875" style="131" customWidth="1"/>
    <col min="2" max="2" width="46.625" style="59" customWidth="1"/>
    <col min="3" max="3" width="10.625" style="59" customWidth="1"/>
    <col min="4" max="4" width="9.5" style="58" customWidth="1"/>
    <col min="5" max="5" width="8.125" style="59" customWidth="1"/>
    <col min="6" max="17" width="9.625" style="59" customWidth="1"/>
    <col min="18" max="16384" width="9" style="59"/>
  </cols>
  <sheetData>
    <row r="1" spans="1:18" ht="45" customHeight="1">
      <c r="A1" s="1719" t="s">
        <v>1877</v>
      </c>
      <c r="B1" s="1719"/>
      <c r="C1" s="1719"/>
      <c r="D1" s="1719"/>
      <c r="E1" s="1719"/>
      <c r="F1" s="1719"/>
      <c r="G1" s="1719"/>
      <c r="H1" s="1719"/>
      <c r="I1" s="1719"/>
      <c r="J1" s="1719"/>
      <c r="K1" s="1719"/>
      <c r="L1" s="1719"/>
      <c r="M1" s="1719"/>
      <c r="N1" s="1719"/>
      <c r="O1" s="1719"/>
      <c r="P1" s="1719"/>
      <c r="Q1" s="1719"/>
    </row>
    <row r="2" spans="1:18" ht="15.95" customHeight="1">
      <c r="P2" s="58" t="s">
        <v>482</v>
      </c>
    </row>
    <row r="3" spans="1:18" ht="12.75" customHeight="1">
      <c r="A3" s="1725" t="s">
        <v>466</v>
      </c>
      <c r="B3" s="1718" t="s">
        <v>483</v>
      </c>
      <c r="C3" s="1718" t="s">
        <v>853</v>
      </c>
      <c r="D3" s="1718"/>
      <c r="E3" s="1718"/>
      <c r="F3" s="1718"/>
      <c r="G3" s="1718"/>
      <c r="H3" s="1718"/>
      <c r="I3" s="1718"/>
      <c r="J3" s="1718"/>
      <c r="K3" s="1718"/>
      <c r="L3" s="1718"/>
      <c r="M3" s="1718"/>
      <c r="N3" s="1718"/>
      <c r="O3" s="1718"/>
      <c r="P3" s="1718"/>
      <c r="Q3" s="1718"/>
    </row>
    <row r="4" spans="1:18" ht="12.75" customHeight="1">
      <c r="A4" s="1725"/>
      <c r="B4" s="1718"/>
      <c r="C4" s="1718" t="s">
        <v>641</v>
      </c>
      <c r="D4" s="1724" t="s">
        <v>535</v>
      </c>
      <c r="E4" s="1724"/>
      <c r="F4" s="1724"/>
      <c r="G4" s="1724"/>
      <c r="H4" s="1724"/>
      <c r="I4" s="1724"/>
      <c r="J4" s="1724"/>
      <c r="K4" s="1724"/>
      <c r="L4" s="1724"/>
      <c r="M4" s="1724"/>
      <c r="N4" s="1724"/>
      <c r="O4" s="1724"/>
      <c r="P4" s="1724"/>
      <c r="Q4" s="1720" t="s">
        <v>642</v>
      </c>
    </row>
    <row r="5" spans="1:18" ht="12.75" customHeight="1">
      <c r="A5" s="1725"/>
      <c r="B5" s="1718"/>
      <c r="C5" s="1718"/>
      <c r="D5" s="1718" t="s">
        <v>231</v>
      </c>
      <c r="E5" s="1724" t="s">
        <v>484</v>
      </c>
      <c r="F5" s="1724"/>
      <c r="G5" s="1724"/>
      <c r="H5" s="1724"/>
      <c r="I5" s="1724"/>
      <c r="J5" s="1724"/>
      <c r="K5" s="1724"/>
      <c r="L5" s="1724"/>
      <c r="M5" s="1724"/>
      <c r="N5" s="1724"/>
      <c r="O5" s="1724"/>
      <c r="P5" s="1724"/>
      <c r="Q5" s="1721"/>
    </row>
    <row r="6" spans="1:18" ht="21.75" customHeight="1">
      <c r="A6" s="1725"/>
      <c r="B6" s="1718"/>
      <c r="C6" s="1718"/>
      <c r="D6" s="1718"/>
      <c r="E6" s="1718" t="s">
        <v>485</v>
      </c>
      <c r="F6" s="1718" t="s">
        <v>524</v>
      </c>
      <c r="G6" s="1718" t="s">
        <v>525</v>
      </c>
      <c r="H6" s="1718" t="s">
        <v>526</v>
      </c>
      <c r="I6" s="1718" t="s">
        <v>527</v>
      </c>
      <c r="J6" s="1718" t="s">
        <v>528</v>
      </c>
      <c r="K6" s="1718" t="s">
        <v>486</v>
      </c>
      <c r="L6" s="1718" t="s">
        <v>529</v>
      </c>
      <c r="M6" s="1718" t="s">
        <v>530</v>
      </c>
      <c r="N6" s="1718" t="s">
        <v>531</v>
      </c>
      <c r="O6" s="1718" t="s">
        <v>532</v>
      </c>
      <c r="P6" s="1718" t="s">
        <v>533</v>
      </c>
      <c r="Q6" s="1721"/>
    </row>
    <row r="7" spans="1:18" ht="98.25" customHeight="1">
      <c r="A7" s="1725"/>
      <c r="B7" s="1718"/>
      <c r="C7" s="1718"/>
      <c r="D7" s="1723"/>
      <c r="E7" s="1718"/>
      <c r="F7" s="1718"/>
      <c r="G7" s="1718"/>
      <c r="H7" s="1718"/>
      <c r="I7" s="1718"/>
      <c r="J7" s="1718"/>
      <c r="K7" s="1718"/>
      <c r="L7" s="1718"/>
      <c r="M7" s="1718"/>
      <c r="N7" s="1718"/>
      <c r="O7" s="1718"/>
      <c r="P7" s="1718"/>
      <c r="Q7" s="1722"/>
    </row>
    <row r="8" spans="1:18" s="1472" customFormat="1" ht="18" customHeight="1">
      <c r="A8" s="138" t="s">
        <v>382</v>
      </c>
      <c r="B8" s="139" t="s">
        <v>397</v>
      </c>
      <c r="C8" s="139" t="s">
        <v>401</v>
      </c>
      <c r="D8" s="139" t="s">
        <v>536</v>
      </c>
      <c r="E8" s="139">
        <v>2</v>
      </c>
      <c r="F8" s="139">
        <v>3</v>
      </c>
      <c r="G8" s="139">
        <v>4</v>
      </c>
      <c r="H8" s="139">
        <v>5</v>
      </c>
      <c r="I8" s="139">
        <v>6</v>
      </c>
      <c r="J8" s="139">
        <v>7</v>
      </c>
      <c r="K8" s="139">
        <v>8</v>
      </c>
      <c r="L8" s="139">
        <v>9</v>
      </c>
      <c r="M8" s="139">
        <v>10</v>
      </c>
      <c r="N8" s="139">
        <v>11</v>
      </c>
      <c r="O8" s="139">
        <v>12</v>
      </c>
      <c r="P8" s="139">
        <v>13</v>
      </c>
      <c r="Q8" s="139">
        <v>14</v>
      </c>
    </row>
    <row r="9" spans="1:18" ht="24.95" customHeight="1">
      <c r="A9" s="1485"/>
      <c r="B9" s="1486" t="s">
        <v>1855</v>
      </c>
      <c r="C9" s="1487" t="e">
        <f>SUM(C10,C113,C114,C115,C116,C117,C118,C119,C120,C121,C122,C123)</f>
        <v>#REF!</v>
      </c>
      <c r="D9" s="1487">
        <f t="shared" ref="D9:Q9" si="0">SUM(D10,D113,D114,D115,D116,D117,D118,D119,D120,D121,D122,D123)</f>
        <v>3100034</v>
      </c>
      <c r="E9" s="1487">
        <f t="shared" si="0"/>
        <v>509599</v>
      </c>
      <c r="F9" s="1487">
        <f t="shared" si="0"/>
        <v>62000</v>
      </c>
      <c r="G9" s="1487">
        <f t="shared" si="0"/>
        <v>31000</v>
      </c>
      <c r="H9" s="1487">
        <f t="shared" si="0"/>
        <v>954435</v>
      </c>
      <c r="I9" s="1487">
        <f t="shared" si="0"/>
        <v>770000</v>
      </c>
      <c r="J9" s="1487">
        <f t="shared" si="0"/>
        <v>40000</v>
      </c>
      <c r="K9" s="1487">
        <f t="shared" si="0"/>
        <v>14000</v>
      </c>
      <c r="L9" s="1487">
        <f t="shared" si="0"/>
        <v>24000</v>
      </c>
      <c r="M9" s="1487">
        <f t="shared" si="0"/>
        <v>75000</v>
      </c>
      <c r="N9" s="1487">
        <f t="shared" si="0"/>
        <v>450000</v>
      </c>
      <c r="O9" s="1487">
        <f t="shared" si="0"/>
        <v>140000</v>
      </c>
      <c r="P9" s="1487">
        <f t="shared" si="0"/>
        <v>30000</v>
      </c>
      <c r="Q9" s="1487" t="e">
        <f t="shared" si="0"/>
        <v>#REF!</v>
      </c>
    </row>
    <row r="10" spans="1:18" ht="24.95" customHeight="1">
      <c r="A10" s="1488" t="s">
        <v>382</v>
      </c>
      <c r="B10" s="1489" t="s">
        <v>1794</v>
      </c>
      <c r="C10" s="1490" t="e">
        <f>SUM(C11,C40,C55,C59,C99)</f>
        <v>#REF!</v>
      </c>
      <c r="D10" s="1487">
        <f>SUM(E10:P10)</f>
        <v>3100034</v>
      </c>
      <c r="E10" s="1490">
        <f t="shared" ref="E10:P10" si="1">SUM(E11,E40,E55,E59,E99)</f>
        <v>509599</v>
      </c>
      <c r="F10" s="1490">
        <f t="shared" si="1"/>
        <v>62000</v>
      </c>
      <c r="G10" s="1490">
        <f t="shared" si="1"/>
        <v>31000</v>
      </c>
      <c r="H10" s="1490">
        <f t="shared" si="1"/>
        <v>954435</v>
      </c>
      <c r="I10" s="1490">
        <f t="shared" si="1"/>
        <v>770000</v>
      </c>
      <c r="J10" s="1490">
        <f t="shared" si="1"/>
        <v>40000</v>
      </c>
      <c r="K10" s="1490">
        <f t="shared" si="1"/>
        <v>14000</v>
      </c>
      <c r="L10" s="1490">
        <f t="shared" si="1"/>
        <v>24000</v>
      </c>
      <c r="M10" s="1490">
        <f t="shared" si="1"/>
        <v>75000</v>
      </c>
      <c r="N10" s="1490">
        <f t="shared" si="1"/>
        <v>450000</v>
      </c>
      <c r="O10" s="1490">
        <f t="shared" si="1"/>
        <v>140000</v>
      </c>
      <c r="P10" s="1490">
        <f t="shared" si="1"/>
        <v>30000</v>
      </c>
      <c r="Q10" s="1490" t="e">
        <f>SUM(Q11,Q40,Q55,Q59,Q99)</f>
        <v>#REF!</v>
      </c>
      <c r="R10" s="1049"/>
    </row>
    <row r="11" spans="1:18" s="58" customFormat="1" ht="24.95" customHeight="1">
      <c r="A11" s="1491" t="s">
        <v>384</v>
      </c>
      <c r="B11" s="1489" t="s">
        <v>487</v>
      </c>
      <c r="C11" s="1490">
        <f t="shared" ref="C11:P11" si="2">SUM(C12:C39)</f>
        <v>1878399</v>
      </c>
      <c r="D11" s="1490">
        <f t="shared" si="2"/>
        <v>1878399</v>
      </c>
      <c r="E11" s="1490">
        <f t="shared" si="2"/>
        <v>253000</v>
      </c>
      <c r="F11" s="1490">
        <f t="shared" si="2"/>
        <v>32000</v>
      </c>
      <c r="G11" s="1490">
        <f t="shared" si="2"/>
        <v>26000</v>
      </c>
      <c r="H11" s="1490">
        <f t="shared" si="2"/>
        <v>706399</v>
      </c>
      <c r="I11" s="1490">
        <f t="shared" si="2"/>
        <v>360000</v>
      </c>
      <c r="J11" s="1490">
        <f t="shared" si="2"/>
        <v>40000</v>
      </c>
      <c r="K11" s="1490">
        <f t="shared" si="2"/>
        <v>7000</v>
      </c>
      <c r="L11" s="1490">
        <f t="shared" si="2"/>
        <v>20000</v>
      </c>
      <c r="M11" s="1490">
        <f t="shared" si="2"/>
        <v>29000</v>
      </c>
      <c r="N11" s="1490">
        <f t="shared" si="2"/>
        <v>400000</v>
      </c>
      <c r="O11" s="1490">
        <f t="shared" si="2"/>
        <v>0</v>
      </c>
      <c r="P11" s="1490">
        <f t="shared" si="2"/>
        <v>5000</v>
      </c>
      <c r="Q11" s="1490">
        <f>SUM(Q12:Q39)</f>
        <v>0</v>
      </c>
      <c r="R11" s="1050"/>
    </row>
    <row r="12" spans="1:18" s="58" customFormat="1" ht="24.95" customHeight="1">
      <c r="A12" s="1491">
        <v>1</v>
      </c>
      <c r="B12" s="1492" t="s">
        <v>1296</v>
      </c>
      <c r="C12" s="1493">
        <f>D12+Q12</f>
        <v>1878399</v>
      </c>
      <c r="D12" s="1493">
        <f t="shared" ref="D12:D37" si="3">SUM(E12:P12)</f>
        <v>1878399</v>
      </c>
      <c r="E12" s="1378">
        <v>253000</v>
      </c>
      <c r="F12" s="1378">
        <v>32000</v>
      </c>
      <c r="G12" s="1378">
        <v>26000</v>
      </c>
      <c r="H12" s="1378">
        <f>983816-277417</f>
        <v>706399</v>
      </c>
      <c r="I12" s="1378">
        <v>360000</v>
      </c>
      <c r="J12" s="1378">
        <v>40000</v>
      </c>
      <c r="K12" s="1378">
        <v>7000</v>
      </c>
      <c r="L12" s="1378">
        <v>20000</v>
      </c>
      <c r="M12" s="1378">
        <f>75000-46000</f>
        <v>29000</v>
      </c>
      <c r="N12" s="1378">
        <v>400000</v>
      </c>
      <c r="O12" s="1378"/>
      <c r="P12" s="1378">
        <v>5000</v>
      </c>
      <c r="Q12" s="1378">
        <v>0</v>
      </c>
    </row>
    <row r="13" spans="1:18" s="58" customFormat="1" ht="24.95" customHeight="1">
      <c r="A13" s="1491">
        <v>2</v>
      </c>
      <c r="B13" s="1492" t="s">
        <v>1295</v>
      </c>
      <c r="C13" s="1493">
        <f t="shared" ref="C13:C37" si="4">D13+Q13</f>
        <v>0</v>
      </c>
      <c r="D13" s="1493">
        <f t="shared" si="3"/>
        <v>0</v>
      </c>
      <c r="E13" s="1378"/>
      <c r="F13" s="1378"/>
      <c r="G13" s="1378"/>
      <c r="H13" s="1378"/>
      <c r="I13" s="1378"/>
      <c r="J13" s="1378"/>
      <c r="K13" s="1378"/>
      <c r="L13" s="1378"/>
      <c r="M13" s="1378"/>
      <c r="N13" s="1378"/>
      <c r="O13" s="1378"/>
      <c r="P13" s="1378"/>
      <c r="Q13" s="1378"/>
    </row>
    <row r="14" spans="1:18" s="58" customFormat="1" ht="24.95" customHeight="1">
      <c r="A14" s="1491">
        <v>3</v>
      </c>
      <c r="B14" s="1492" t="s">
        <v>258</v>
      </c>
      <c r="C14" s="1493">
        <f t="shared" si="4"/>
        <v>0</v>
      </c>
      <c r="D14" s="1493">
        <f t="shared" si="3"/>
        <v>0</v>
      </c>
      <c r="E14" s="1378"/>
      <c r="F14" s="1378"/>
      <c r="G14" s="1378"/>
      <c r="H14" s="1378"/>
      <c r="I14" s="1378"/>
      <c r="J14" s="1378"/>
      <c r="K14" s="1378"/>
      <c r="L14" s="1378"/>
      <c r="M14" s="1378"/>
      <c r="N14" s="1378"/>
      <c r="O14" s="1378"/>
      <c r="P14" s="1378"/>
      <c r="Q14" s="1378"/>
    </row>
    <row r="15" spans="1:18" s="58" customFormat="1" ht="24.95" customHeight="1">
      <c r="A15" s="1491">
        <v>4</v>
      </c>
      <c r="B15" s="1492" t="s">
        <v>257</v>
      </c>
      <c r="C15" s="1493">
        <f t="shared" si="4"/>
        <v>0</v>
      </c>
      <c r="D15" s="1493">
        <f t="shared" si="3"/>
        <v>0</v>
      </c>
      <c r="E15" s="1378"/>
      <c r="F15" s="1378"/>
      <c r="G15" s="1378"/>
      <c r="H15" s="1378"/>
      <c r="I15" s="1378"/>
      <c r="J15" s="1378"/>
      <c r="K15" s="1378"/>
      <c r="L15" s="1378"/>
      <c r="M15" s="1378"/>
      <c r="N15" s="1378"/>
      <c r="O15" s="1378"/>
      <c r="P15" s="1378"/>
      <c r="Q15" s="1378"/>
    </row>
    <row r="16" spans="1:18" s="58" customFormat="1" ht="24.95" customHeight="1">
      <c r="A16" s="1491">
        <v>5</v>
      </c>
      <c r="B16" s="1492" t="s">
        <v>256</v>
      </c>
      <c r="C16" s="1493">
        <f t="shared" si="4"/>
        <v>0</v>
      </c>
      <c r="D16" s="1493">
        <f t="shared" si="3"/>
        <v>0</v>
      </c>
      <c r="E16" s="1378"/>
      <c r="F16" s="1378"/>
      <c r="G16" s="1378"/>
      <c r="H16" s="1378"/>
      <c r="I16" s="1378"/>
      <c r="J16" s="1378"/>
      <c r="K16" s="1378"/>
      <c r="L16" s="1378"/>
      <c r="M16" s="1378"/>
      <c r="N16" s="1378"/>
      <c r="O16" s="1378"/>
      <c r="P16" s="1378"/>
      <c r="Q16" s="1378"/>
    </row>
    <row r="17" spans="1:17" s="58" customFormat="1" ht="24.95" customHeight="1">
      <c r="A17" s="1491">
        <v>6</v>
      </c>
      <c r="B17" s="1492" t="s">
        <v>255</v>
      </c>
      <c r="C17" s="1493">
        <f t="shared" si="4"/>
        <v>0</v>
      </c>
      <c r="D17" s="1493">
        <f t="shared" si="3"/>
        <v>0</v>
      </c>
      <c r="E17" s="1378"/>
      <c r="F17" s="1378"/>
      <c r="G17" s="1378"/>
      <c r="H17" s="1378"/>
      <c r="I17" s="1378"/>
      <c r="J17" s="1378"/>
      <c r="K17" s="1378"/>
      <c r="L17" s="1378"/>
      <c r="M17" s="1378"/>
      <c r="N17" s="1378"/>
      <c r="O17" s="1378"/>
      <c r="P17" s="1378"/>
      <c r="Q17" s="1378"/>
    </row>
    <row r="18" spans="1:17" s="58" customFormat="1" ht="24.95" customHeight="1">
      <c r="A18" s="1491">
        <v>7</v>
      </c>
      <c r="B18" s="1492" t="s">
        <v>254</v>
      </c>
      <c r="C18" s="1493">
        <f t="shared" si="4"/>
        <v>0</v>
      </c>
      <c r="D18" s="1493">
        <f t="shared" si="3"/>
        <v>0</v>
      </c>
      <c r="E18" s="1378"/>
      <c r="F18" s="1378"/>
      <c r="G18" s="1378"/>
      <c r="H18" s="1378"/>
      <c r="I18" s="1378"/>
      <c r="J18" s="1378"/>
      <c r="K18" s="1378"/>
      <c r="L18" s="1378"/>
      <c r="M18" s="1378"/>
      <c r="N18" s="1378"/>
      <c r="O18" s="1378"/>
      <c r="P18" s="1378"/>
      <c r="Q18" s="1378"/>
    </row>
    <row r="19" spans="1:17" s="58" customFormat="1" ht="24.95" customHeight="1">
      <c r="A19" s="1491">
        <v>8</v>
      </c>
      <c r="B19" s="1492" t="s">
        <v>253</v>
      </c>
      <c r="C19" s="1493">
        <f t="shared" si="4"/>
        <v>0</v>
      </c>
      <c r="D19" s="1493">
        <f t="shared" si="3"/>
        <v>0</v>
      </c>
      <c r="E19" s="1378"/>
      <c r="F19" s="1378"/>
      <c r="G19" s="1378"/>
      <c r="H19" s="1378"/>
      <c r="I19" s="1378"/>
      <c r="J19" s="1378"/>
      <c r="K19" s="1378"/>
      <c r="L19" s="1378"/>
      <c r="M19" s="1378"/>
      <c r="N19" s="1378"/>
      <c r="O19" s="1378"/>
      <c r="P19" s="1378"/>
      <c r="Q19" s="1378"/>
    </row>
    <row r="20" spans="1:17" s="58" customFormat="1" ht="24.95" customHeight="1">
      <c r="A20" s="1491">
        <v>9</v>
      </c>
      <c r="B20" s="1492" t="s">
        <v>252</v>
      </c>
      <c r="C20" s="1493">
        <f t="shared" si="4"/>
        <v>0</v>
      </c>
      <c r="D20" s="1493">
        <f t="shared" si="3"/>
        <v>0</v>
      </c>
      <c r="E20" s="1378"/>
      <c r="F20" s="1378"/>
      <c r="G20" s="1378"/>
      <c r="H20" s="1378"/>
      <c r="I20" s="1378"/>
      <c r="J20" s="1378"/>
      <c r="K20" s="1378"/>
      <c r="L20" s="1378"/>
      <c r="M20" s="1378"/>
      <c r="N20" s="1378"/>
      <c r="O20" s="1378"/>
      <c r="P20" s="1378"/>
      <c r="Q20" s="1378"/>
    </row>
    <row r="21" spans="1:17" s="58" customFormat="1" ht="24.95" customHeight="1">
      <c r="A21" s="1491">
        <v>10</v>
      </c>
      <c r="B21" s="1492" t="s">
        <v>251</v>
      </c>
      <c r="C21" s="1493">
        <f t="shared" si="4"/>
        <v>0</v>
      </c>
      <c r="D21" s="1493">
        <f t="shared" si="3"/>
        <v>0</v>
      </c>
      <c r="E21" s="1378"/>
      <c r="F21" s="1378"/>
      <c r="G21" s="1378"/>
      <c r="H21" s="1378"/>
      <c r="I21" s="1378"/>
      <c r="J21" s="1378"/>
      <c r="K21" s="1378"/>
      <c r="L21" s="1378"/>
      <c r="M21" s="1378"/>
      <c r="N21" s="1378"/>
      <c r="O21" s="1378"/>
      <c r="P21" s="1378"/>
      <c r="Q21" s="1378"/>
    </row>
    <row r="22" spans="1:17" s="58" customFormat="1" ht="24.95" customHeight="1">
      <c r="A22" s="1491">
        <v>11</v>
      </c>
      <c r="B22" s="1492" t="s">
        <v>250</v>
      </c>
      <c r="C22" s="1493">
        <f t="shared" si="4"/>
        <v>0</v>
      </c>
      <c r="D22" s="1493">
        <f t="shared" si="3"/>
        <v>0</v>
      </c>
      <c r="E22" s="1378"/>
      <c r="F22" s="1378"/>
      <c r="G22" s="1378"/>
      <c r="H22" s="1378"/>
      <c r="I22" s="1378"/>
      <c r="J22" s="1378"/>
      <c r="K22" s="1378"/>
      <c r="L22" s="1378"/>
      <c r="M22" s="1378"/>
      <c r="N22" s="1378"/>
      <c r="O22" s="1378"/>
      <c r="P22" s="1378"/>
      <c r="Q22" s="1378"/>
    </row>
    <row r="23" spans="1:17" s="58" customFormat="1" ht="24.95" customHeight="1">
      <c r="A23" s="1491">
        <v>12</v>
      </c>
      <c r="B23" s="1492" t="s">
        <v>249</v>
      </c>
      <c r="C23" s="1493">
        <f t="shared" si="4"/>
        <v>0</v>
      </c>
      <c r="D23" s="1493">
        <f t="shared" si="3"/>
        <v>0</v>
      </c>
      <c r="E23" s="1378"/>
      <c r="F23" s="1378"/>
      <c r="G23" s="1378"/>
      <c r="H23" s="1378"/>
      <c r="I23" s="1378"/>
      <c r="J23" s="1378"/>
      <c r="K23" s="1378"/>
      <c r="L23" s="1378"/>
      <c r="M23" s="1378"/>
      <c r="N23" s="1378"/>
      <c r="O23" s="1378"/>
      <c r="P23" s="1378"/>
      <c r="Q23" s="1378"/>
    </row>
    <row r="24" spans="1:17" s="58" customFormat="1" ht="24.95" customHeight="1">
      <c r="A24" s="1491">
        <v>13</v>
      </c>
      <c r="B24" s="1492" t="s">
        <v>248</v>
      </c>
      <c r="C24" s="1493">
        <f t="shared" si="4"/>
        <v>0</v>
      </c>
      <c r="D24" s="1493">
        <f t="shared" si="3"/>
        <v>0</v>
      </c>
      <c r="E24" s="1378"/>
      <c r="F24" s="1378"/>
      <c r="G24" s="1378"/>
      <c r="H24" s="1378"/>
      <c r="I24" s="1378"/>
      <c r="J24" s="1378"/>
      <c r="K24" s="1378"/>
      <c r="L24" s="1378"/>
      <c r="M24" s="1378"/>
      <c r="N24" s="1378"/>
      <c r="O24" s="1378"/>
      <c r="P24" s="1378"/>
      <c r="Q24" s="1378"/>
    </row>
    <row r="25" spans="1:17" s="58" customFormat="1" ht="24.95" customHeight="1">
      <c r="A25" s="1491">
        <v>14</v>
      </c>
      <c r="B25" s="1492" t="s">
        <v>247</v>
      </c>
      <c r="C25" s="1493">
        <f t="shared" si="4"/>
        <v>0</v>
      </c>
      <c r="D25" s="1493">
        <f t="shared" si="3"/>
        <v>0</v>
      </c>
      <c r="E25" s="1378"/>
      <c r="F25" s="1378"/>
      <c r="G25" s="1378"/>
      <c r="H25" s="1378"/>
      <c r="I25" s="1378"/>
      <c r="J25" s="1378"/>
      <c r="K25" s="1378"/>
      <c r="L25" s="1378"/>
      <c r="M25" s="1378"/>
      <c r="N25" s="1378"/>
      <c r="O25" s="1378"/>
      <c r="P25" s="1378"/>
      <c r="Q25" s="1378"/>
    </row>
    <row r="26" spans="1:17" s="58" customFormat="1" ht="24.95" customHeight="1">
      <c r="A26" s="1491">
        <v>15</v>
      </c>
      <c r="B26" s="1492" t="s">
        <v>246</v>
      </c>
      <c r="C26" s="1493">
        <f t="shared" si="4"/>
        <v>0</v>
      </c>
      <c r="D26" s="1493">
        <f t="shared" si="3"/>
        <v>0</v>
      </c>
      <c r="E26" s="1378"/>
      <c r="F26" s="1378"/>
      <c r="G26" s="1378"/>
      <c r="H26" s="1378"/>
      <c r="I26" s="1378"/>
      <c r="J26" s="1378"/>
      <c r="K26" s="1378"/>
      <c r="L26" s="1378"/>
      <c r="M26" s="1378"/>
      <c r="N26" s="1378"/>
      <c r="O26" s="1378"/>
      <c r="P26" s="1378"/>
      <c r="Q26" s="1378"/>
    </row>
    <row r="27" spans="1:17" s="58" customFormat="1" ht="24.95" customHeight="1">
      <c r="A27" s="1491">
        <v>16</v>
      </c>
      <c r="B27" s="1492" t="s">
        <v>232</v>
      </c>
      <c r="C27" s="1493">
        <f t="shared" si="4"/>
        <v>0</v>
      </c>
      <c r="D27" s="1493">
        <f t="shared" si="3"/>
        <v>0</v>
      </c>
      <c r="E27" s="1378"/>
      <c r="F27" s="1378"/>
      <c r="G27" s="1378"/>
      <c r="H27" s="1378"/>
      <c r="I27" s="1378"/>
      <c r="J27" s="1378"/>
      <c r="K27" s="1378"/>
      <c r="L27" s="1378"/>
      <c r="M27" s="1378"/>
      <c r="N27" s="1378"/>
      <c r="O27" s="1378"/>
      <c r="P27" s="1378"/>
      <c r="Q27" s="1378"/>
    </row>
    <row r="28" spans="1:17" s="58" customFormat="1" ht="24.95" customHeight="1">
      <c r="A28" s="1491">
        <v>17</v>
      </c>
      <c r="B28" s="1492" t="s">
        <v>334</v>
      </c>
      <c r="C28" s="1493">
        <f t="shared" si="4"/>
        <v>0</v>
      </c>
      <c r="D28" s="1493">
        <f t="shared" si="3"/>
        <v>0</v>
      </c>
      <c r="E28" s="1378"/>
      <c r="F28" s="1378"/>
      <c r="G28" s="1378"/>
      <c r="H28" s="1378"/>
      <c r="I28" s="1378"/>
      <c r="J28" s="1378"/>
      <c r="K28" s="1378"/>
      <c r="L28" s="1378"/>
      <c r="M28" s="1378"/>
      <c r="N28" s="1378"/>
      <c r="O28" s="1378"/>
      <c r="P28" s="1378"/>
      <c r="Q28" s="1378"/>
    </row>
    <row r="29" spans="1:17" s="58" customFormat="1" ht="24.95" customHeight="1">
      <c r="A29" s="1491">
        <v>18</v>
      </c>
      <c r="B29" s="1492" t="s">
        <v>324</v>
      </c>
      <c r="C29" s="1493">
        <f t="shared" si="4"/>
        <v>0</v>
      </c>
      <c r="D29" s="1493">
        <f t="shared" si="3"/>
        <v>0</v>
      </c>
      <c r="E29" s="1378"/>
      <c r="F29" s="1378"/>
      <c r="G29" s="1378"/>
      <c r="H29" s="1378"/>
      <c r="I29" s="1378"/>
      <c r="J29" s="1378"/>
      <c r="K29" s="1378"/>
      <c r="L29" s="1378"/>
      <c r="M29" s="1378"/>
      <c r="N29" s="1378"/>
      <c r="O29" s="1378"/>
      <c r="P29" s="1378"/>
      <c r="Q29" s="1378"/>
    </row>
    <row r="30" spans="1:17" s="58" customFormat="1" ht="24.95" customHeight="1">
      <c r="A30" s="1491">
        <v>19</v>
      </c>
      <c r="B30" s="1492" t="s">
        <v>245</v>
      </c>
      <c r="C30" s="1493">
        <f t="shared" si="4"/>
        <v>0</v>
      </c>
      <c r="D30" s="1493">
        <f t="shared" si="3"/>
        <v>0</v>
      </c>
      <c r="E30" s="1378"/>
      <c r="F30" s="1378"/>
      <c r="G30" s="1378"/>
      <c r="H30" s="1378"/>
      <c r="I30" s="1378"/>
      <c r="J30" s="1378"/>
      <c r="K30" s="1378"/>
      <c r="L30" s="1378"/>
      <c r="M30" s="1378"/>
      <c r="N30" s="1378"/>
      <c r="O30" s="1378"/>
      <c r="P30" s="1378"/>
      <c r="Q30" s="1378"/>
    </row>
    <row r="31" spans="1:17" s="58" customFormat="1" ht="24.95" customHeight="1">
      <c r="A31" s="1491">
        <v>20</v>
      </c>
      <c r="B31" s="1492" t="s">
        <v>244</v>
      </c>
      <c r="C31" s="1493">
        <f t="shared" si="4"/>
        <v>0</v>
      </c>
      <c r="D31" s="1493">
        <f t="shared" si="3"/>
        <v>0</v>
      </c>
      <c r="E31" s="1378"/>
      <c r="F31" s="1378"/>
      <c r="G31" s="1378"/>
      <c r="H31" s="1378"/>
      <c r="I31" s="1378"/>
      <c r="J31" s="1378"/>
      <c r="K31" s="1378"/>
      <c r="L31" s="1378"/>
      <c r="M31" s="1378"/>
      <c r="N31" s="1378"/>
      <c r="O31" s="1378"/>
      <c r="P31" s="1378"/>
      <c r="Q31" s="1378"/>
    </row>
    <row r="32" spans="1:17" s="58" customFormat="1" ht="24.95" customHeight="1">
      <c r="A32" s="1491">
        <v>21</v>
      </c>
      <c r="B32" s="1492" t="s">
        <v>243</v>
      </c>
      <c r="C32" s="1493">
        <f t="shared" si="4"/>
        <v>0</v>
      </c>
      <c r="D32" s="1493">
        <f t="shared" si="3"/>
        <v>0</v>
      </c>
      <c r="E32" s="1378"/>
      <c r="F32" s="1378"/>
      <c r="G32" s="1378"/>
      <c r="H32" s="1378"/>
      <c r="I32" s="1378"/>
      <c r="J32" s="1378"/>
      <c r="K32" s="1378"/>
      <c r="L32" s="1378"/>
      <c r="M32" s="1378"/>
      <c r="N32" s="1378"/>
      <c r="O32" s="1378"/>
      <c r="P32" s="1378"/>
      <c r="Q32" s="1378"/>
    </row>
    <row r="33" spans="1:17" s="58" customFormat="1" ht="24.95" customHeight="1">
      <c r="A33" s="1491">
        <v>22</v>
      </c>
      <c r="B33" s="1492" t="s">
        <v>1143</v>
      </c>
      <c r="C33" s="1493">
        <f t="shared" si="4"/>
        <v>0</v>
      </c>
      <c r="D33" s="1493">
        <f t="shared" si="3"/>
        <v>0</v>
      </c>
      <c r="E33" s="1378"/>
      <c r="F33" s="1378"/>
      <c r="G33" s="1378"/>
      <c r="H33" s="1378"/>
      <c r="I33" s="1378"/>
      <c r="J33" s="1378"/>
      <c r="K33" s="1378"/>
      <c r="L33" s="1378"/>
      <c r="M33" s="1378"/>
      <c r="N33" s="1378"/>
      <c r="O33" s="1378"/>
      <c r="P33" s="1378"/>
      <c r="Q33" s="1378"/>
    </row>
    <row r="34" spans="1:17" s="58" customFormat="1" ht="24.95" customHeight="1">
      <c r="A34" s="1491">
        <v>23</v>
      </c>
      <c r="B34" s="1492" t="s">
        <v>240</v>
      </c>
      <c r="C34" s="1493">
        <f t="shared" si="4"/>
        <v>0</v>
      </c>
      <c r="D34" s="1493">
        <f t="shared" si="3"/>
        <v>0</v>
      </c>
      <c r="E34" s="1378"/>
      <c r="F34" s="1378"/>
      <c r="G34" s="1378"/>
      <c r="H34" s="1378"/>
      <c r="I34" s="1378"/>
      <c r="J34" s="1378"/>
      <c r="K34" s="1378"/>
      <c r="L34" s="1378"/>
      <c r="M34" s="1378"/>
      <c r="N34" s="1378"/>
      <c r="O34" s="1378"/>
      <c r="P34" s="1378"/>
      <c r="Q34" s="1378"/>
    </row>
    <row r="35" spans="1:17" s="58" customFormat="1" ht="24.95" customHeight="1">
      <c r="A35" s="1491">
        <v>24</v>
      </c>
      <c r="B35" s="1492" t="s">
        <v>241</v>
      </c>
      <c r="C35" s="1493">
        <f t="shared" si="4"/>
        <v>0</v>
      </c>
      <c r="D35" s="1493">
        <f t="shared" si="3"/>
        <v>0</v>
      </c>
      <c r="E35" s="1378"/>
      <c r="F35" s="1378"/>
      <c r="G35" s="1378"/>
      <c r="H35" s="1378"/>
      <c r="I35" s="1378"/>
      <c r="J35" s="1378"/>
      <c r="K35" s="1378"/>
      <c r="L35" s="1378"/>
      <c r="M35" s="1378"/>
      <c r="N35" s="1378"/>
      <c r="O35" s="1378"/>
      <c r="P35" s="1378"/>
      <c r="Q35" s="1378"/>
    </row>
    <row r="36" spans="1:17" s="58" customFormat="1" ht="24.95" customHeight="1">
      <c r="A36" s="1491">
        <v>25</v>
      </c>
      <c r="B36" s="1492" t="s">
        <v>242</v>
      </c>
      <c r="C36" s="1493">
        <f t="shared" si="4"/>
        <v>0</v>
      </c>
      <c r="D36" s="1493">
        <f t="shared" si="3"/>
        <v>0</v>
      </c>
      <c r="E36" s="1378"/>
      <c r="F36" s="1378"/>
      <c r="G36" s="1378"/>
      <c r="H36" s="1378"/>
      <c r="I36" s="1378"/>
      <c r="J36" s="1378"/>
      <c r="K36" s="1378"/>
      <c r="L36" s="1378"/>
      <c r="M36" s="1378"/>
      <c r="N36" s="1378"/>
      <c r="O36" s="1378"/>
      <c r="P36" s="1378"/>
      <c r="Q36" s="1378"/>
    </row>
    <row r="37" spans="1:17" s="58" customFormat="1" ht="24.95" customHeight="1">
      <c r="A37" s="1491">
        <v>26</v>
      </c>
      <c r="B37" s="1492" t="s">
        <v>259</v>
      </c>
      <c r="C37" s="1493">
        <f t="shared" si="4"/>
        <v>0</v>
      </c>
      <c r="D37" s="1493">
        <f t="shared" si="3"/>
        <v>0</v>
      </c>
      <c r="E37" s="1378"/>
      <c r="F37" s="1378"/>
      <c r="G37" s="1378"/>
      <c r="H37" s="1378"/>
      <c r="I37" s="1378"/>
      <c r="J37" s="1378"/>
      <c r="K37" s="1378"/>
      <c r="L37" s="1378"/>
      <c r="M37" s="1378"/>
      <c r="N37" s="1378"/>
      <c r="O37" s="1378"/>
      <c r="P37" s="1378"/>
      <c r="Q37" s="1378"/>
    </row>
    <row r="38" spans="1:17" s="58" customFormat="1" ht="24.95" customHeight="1">
      <c r="A38" s="1491">
        <v>27</v>
      </c>
      <c r="B38" s="1492" t="s">
        <v>1038</v>
      </c>
      <c r="C38" s="1493">
        <f>D38+Q38</f>
        <v>0</v>
      </c>
      <c r="D38" s="1493">
        <f>SUM(E38:P38)</f>
        <v>0</v>
      </c>
      <c r="E38" s="1378"/>
      <c r="F38" s="1378"/>
      <c r="G38" s="1378"/>
      <c r="H38" s="1378"/>
      <c r="I38" s="1378"/>
      <c r="J38" s="1378"/>
      <c r="K38" s="1378"/>
      <c r="L38" s="1378"/>
      <c r="M38" s="1378"/>
      <c r="N38" s="1378"/>
      <c r="O38" s="1378"/>
      <c r="P38" s="1378"/>
      <c r="Q38" s="1378"/>
    </row>
    <row r="39" spans="1:17" s="58" customFormat="1" ht="24.95" customHeight="1">
      <c r="A39" s="1491">
        <v>28</v>
      </c>
      <c r="B39" s="1492" t="s">
        <v>1041</v>
      </c>
      <c r="C39" s="1493">
        <f>D39+Q39</f>
        <v>0</v>
      </c>
      <c r="D39" s="1493">
        <f>SUM(E39:P39)</f>
        <v>0</v>
      </c>
      <c r="E39" s="1378"/>
      <c r="F39" s="1378"/>
      <c r="G39" s="1378"/>
      <c r="H39" s="1378"/>
      <c r="I39" s="1378"/>
      <c r="J39" s="1378"/>
      <c r="K39" s="1378"/>
      <c r="L39" s="1378"/>
      <c r="M39" s="1378"/>
      <c r="N39" s="1378"/>
      <c r="O39" s="1378"/>
      <c r="P39" s="1378"/>
      <c r="Q39" s="1378"/>
    </row>
    <row r="40" spans="1:17" s="120" customFormat="1" ht="24.95" customHeight="1">
      <c r="A40" s="1494" t="s">
        <v>396</v>
      </c>
      <c r="B40" s="1489" t="s">
        <v>270</v>
      </c>
      <c r="C40" s="1490">
        <f>SUM(C41,C47)</f>
        <v>0</v>
      </c>
      <c r="D40" s="1490">
        <f t="shared" ref="D40:P40" si="5">SUM(D41,D47)</f>
        <v>0</v>
      </c>
      <c r="E40" s="1490">
        <f t="shared" si="5"/>
        <v>0</v>
      </c>
      <c r="F40" s="1490">
        <f t="shared" si="5"/>
        <v>0</v>
      </c>
      <c r="G40" s="1490">
        <f t="shared" si="5"/>
        <v>0</v>
      </c>
      <c r="H40" s="1490">
        <f t="shared" si="5"/>
        <v>0</v>
      </c>
      <c r="I40" s="1490">
        <f t="shared" si="5"/>
        <v>0</v>
      </c>
      <c r="J40" s="1490">
        <f t="shared" si="5"/>
        <v>0</v>
      </c>
      <c r="K40" s="1490">
        <f t="shared" si="5"/>
        <v>0</v>
      </c>
      <c r="L40" s="1490">
        <f t="shared" si="5"/>
        <v>0</v>
      </c>
      <c r="M40" s="1490">
        <f t="shared" si="5"/>
        <v>0</v>
      </c>
      <c r="N40" s="1490">
        <f t="shared" si="5"/>
        <v>0</v>
      </c>
      <c r="O40" s="1490">
        <f t="shared" si="5"/>
        <v>0</v>
      </c>
      <c r="P40" s="1490">
        <f t="shared" si="5"/>
        <v>0</v>
      </c>
      <c r="Q40" s="1490">
        <f>SUM(Q41,Q47)</f>
        <v>0</v>
      </c>
    </row>
    <row r="41" spans="1:17" s="120" customFormat="1" ht="24.95" customHeight="1">
      <c r="A41" s="1496">
        <v>1</v>
      </c>
      <c r="B41" s="1489" t="s">
        <v>488</v>
      </c>
      <c r="C41" s="1490">
        <f>SUM(C42:C46)</f>
        <v>0</v>
      </c>
      <c r="D41" s="1490">
        <f t="shared" ref="D41:P41" si="6">SUM(D42:D46)</f>
        <v>0</v>
      </c>
      <c r="E41" s="1490">
        <f t="shared" si="6"/>
        <v>0</v>
      </c>
      <c r="F41" s="1490">
        <f t="shared" si="6"/>
        <v>0</v>
      </c>
      <c r="G41" s="1490">
        <f t="shared" si="6"/>
        <v>0</v>
      </c>
      <c r="H41" s="1490">
        <f t="shared" si="6"/>
        <v>0</v>
      </c>
      <c r="I41" s="1490">
        <f t="shared" si="6"/>
        <v>0</v>
      </c>
      <c r="J41" s="1490">
        <f t="shared" si="6"/>
        <v>0</v>
      </c>
      <c r="K41" s="1490">
        <f t="shared" si="6"/>
        <v>0</v>
      </c>
      <c r="L41" s="1490">
        <f t="shared" si="6"/>
        <v>0</v>
      </c>
      <c r="M41" s="1490">
        <f t="shared" si="6"/>
        <v>0</v>
      </c>
      <c r="N41" s="1490">
        <f t="shared" si="6"/>
        <v>0</v>
      </c>
      <c r="O41" s="1490">
        <f t="shared" si="6"/>
        <v>0</v>
      </c>
      <c r="P41" s="1490">
        <f t="shared" si="6"/>
        <v>0</v>
      </c>
      <c r="Q41" s="1490">
        <f>SUM(Q42:Q46)</f>
        <v>0</v>
      </c>
    </row>
    <row r="42" spans="1:17" ht="24.95" customHeight="1">
      <c r="A42" s="1488">
        <v>29</v>
      </c>
      <c r="B42" s="731" t="s">
        <v>260</v>
      </c>
      <c r="C42" s="1493">
        <f t="shared" ref="C42:C58" si="7">D42+Q42</f>
        <v>0</v>
      </c>
      <c r="D42" s="1493">
        <f>SUM(E42:P42)</f>
        <v>0</v>
      </c>
      <c r="E42" s="1378"/>
      <c r="F42" s="1378"/>
      <c r="G42" s="1378"/>
      <c r="H42" s="1378"/>
      <c r="I42" s="1378"/>
      <c r="J42" s="1378"/>
      <c r="K42" s="1378"/>
      <c r="L42" s="1378"/>
      <c r="M42" s="1378"/>
      <c r="N42" s="1378"/>
      <c r="O42" s="1378"/>
      <c r="P42" s="1378"/>
      <c r="Q42" s="1378"/>
    </row>
    <row r="43" spans="1:17" ht="24.95" customHeight="1">
      <c r="A43" s="1488">
        <v>30</v>
      </c>
      <c r="B43" s="731" t="s">
        <v>261</v>
      </c>
      <c r="C43" s="1493">
        <f t="shared" si="7"/>
        <v>0</v>
      </c>
      <c r="D43" s="1493">
        <f>SUM(E43:P43)</f>
        <v>0</v>
      </c>
      <c r="E43" s="1378"/>
      <c r="F43" s="1378"/>
      <c r="G43" s="1378"/>
      <c r="H43" s="1378"/>
      <c r="I43" s="1378"/>
      <c r="J43" s="1378"/>
      <c r="K43" s="1378"/>
      <c r="L43" s="1378"/>
      <c r="M43" s="1378"/>
      <c r="N43" s="1378"/>
      <c r="O43" s="1378"/>
      <c r="P43" s="1378"/>
      <c r="Q43" s="1378"/>
    </row>
    <row r="44" spans="1:17" ht="24.95" customHeight="1">
      <c r="A44" s="1488">
        <v>31</v>
      </c>
      <c r="B44" s="731" t="s">
        <v>262</v>
      </c>
      <c r="C44" s="1493">
        <f t="shared" si="7"/>
        <v>0</v>
      </c>
      <c r="D44" s="1493">
        <f>SUM(E44:P44)</f>
        <v>0</v>
      </c>
      <c r="E44" s="1378"/>
      <c r="F44" s="1378"/>
      <c r="G44" s="1378"/>
      <c r="H44" s="1378"/>
      <c r="I44" s="1378"/>
      <c r="J44" s="1378"/>
      <c r="K44" s="1378"/>
      <c r="L44" s="1378"/>
      <c r="M44" s="1378"/>
      <c r="N44" s="1378"/>
      <c r="O44" s="1378"/>
      <c r="P44" s="1378"/>
      <c r="Q44" s="1378"/>
    </row>
    <row r="45" spans="1:17" ht="24.95" customHeight="1">
      <c r="A45" s="1488">
        <v>32</v>
      </c>
      <c r="B45" s="731" t="s">
        <v>263</v>
      </c>
      <c r="C45" s="1493">
        <f t="shared" si="7"/>
        <v>0</v>
      </c>
      <c r="D45" s="1493">
        <f>SUM(E45:P45)</f>
        <v>0</v>
      </c>
      <c r="E45" s="1378"/>
      <c r="F45" s="1378"/>
      <c r="G45" s="1378"/>
      <c r="H45" s="1378"/>
      <c r="I45" s="1378"/>
      <c r="J45" s="1378"/>
      <c r="K45" s="1378"/>
      <c r="L45" s="1378"/>
      <c r="M45" s="1378"/>
      <c r="N45" s="1378"/>
      <c r="O45" s="1378"/>
      <c r="P45" s="1378"/>
      <c r="Q45" s="1378"/>
    </row>
    <row r="46" spans="1:17" ht="24.95" customHeight="1">
      <c r="A46" s="1488">
        <v>33</v>
      </c>
      <c r="B46" s="731" t="s">
        <v>264</v>
      </c>
      <c r="C46" s="1493">
        <f t="shared" si="7"/>
        <v>0</v>
      </c>
      <c r="D46" s="1493">
        <f>SUM(E46:P46)</f>
        <v>0</v>
      </c>
      <c r="E46" s="1378"/>
      <c r="F46" s="1378"/>
      <c r="G46" s="1378"/>
      <c r="H46" s="1378"/>
      <c r="I46" s="1378"/>
      <c r="J46" s="1378"/>
      <c r="K46" s="1378"/>
      <c r="L46" s="1378"/>
      <c r="M46" s="1378"/>
      <c r="N46" s="1378"/>
      <c r="O46" s="1378"/>
      <c r="P46" s="1378"/>
      <c r="Q46" s="1378"/>
    </row>
    <row r="47" spans="1:17" s="120" customFormat="1" ht="24.95" customHeight="1">
      <c r="A47" s="1496">
        <v>2</v>
      </c>
      <c r="B47" s="1489" t="s">
        <v>1144</v>
      </c>
      <c r="C47" s="1490">
        <f>SUM(C48:C54)</f>
        <v>0</v>
      </c>
      <c r="D47" s="1490">
        <f>SUM(D48:D54)</f>
        <v>0</v>
      </c>
      <c r="E47" s="1490">
        <f t="shared" ref="E47:P47" si="8">SUM(E48:E54)</f>
        <v>0</v>
      </c>
      <c r="F47" s="1490">
        <f t="shared" si="8"/>
        <v>0</v>
      </c>
      <c r="G47" s="1490">
        <f t="shared" si="8"/>
        <v>0</v>
      </c>
      <c r="H47" s="1490">
        <f t="shared" si="8"/>
        <v>0</v>
      </c>
      <c r="I47" s="1490">
        <f t="shared" si="8"/>
        <v>0</v>
      </c>
      <c r="J47" s="1490">
        <f t="shared" si="8"/>
        <v>0</v>
      </c>
      <c r="K47" s="1490">
        <f t="shared" si="8"/>
        <v>0</v>
      </c>
      <c r="L47" s="1490">
        <f t="shared" si="8"/>
        <v>0</v>
      </c>
      <c r="M47" s="1490">
        <f t="shared" si="8"/>
        <v>0</v>
      </c>
      <c r="N47" s="1490">
        <f t="shared" si="8"/>
        <v>0</v>
      </c>
      <c r="O47" s="1490">
        <f t="shared" si="8"/>
        <v>0</v>
      </c>
      <c r="P47" s="1490">
        <f t="shared" si="8"/>
        <v>0</v>
      </c>
      <c r="Q47" s="1490">
        <f>SUM(Q48:Q54)</f>
        <v>0</v>
      </c>
    </row>
    <row r="48" spans="1:17" ht="24.95" customHeight="1">
      <c r="A48" s="1488">
        <v>34</v>
      </c>
      <c r="B48" s="731" t="s">
        <v>1147</v>
      </c>
      <c r="C48" s="1493">
        <f>D48+Q48</f>
        <v>0</v>
      </c>
      <c r="D48" s="1493">
        <f t="shared" ref="D48:D54" si="9">SUM(E48:P48)</f>
        <v>0</v>
      </c>
      <c r="E48" s="1378"/>
      <c r="F48" s="1378"/>
      <c r="G48" s="1378"/>
      <c r="H48" s="1378"/>
      <c r="I48" s="1378"/>
      <c r="J48" s="1378"/>
      <c r="K48" s="1378"/>
      <c r="L48" s="1378"/>
      <c r="M48" s="1378"/>
      <c r="N48" s="1378"/>
      <c r="O48" s="1378"/>
      <c r="P48" s="1378"/>
      <c r="Q48" s="1378"/>
    </row>
    <row r="49" spans="1:19" ht="24.95" customHeight="1">
      <c r="A49" s="1488">
        <v>35</v>
      </c>
      <c r="B49" s="731" t="s">
        <v>1146</v>
      </c>
      <c r="C49" s="1493">
        <f>D49+Q49</f>
        <v>0</v>
      </c>
      <c r="D49" s="1493">
        <f t="shared" si="9"/>
        <v>0</v>
      </c>
      <c r="E49" s="1378"/>
      <c r="F49" s="1378"/>
      <c r="G49" s="1378"/>
      <c r="H49" s="1378"/>
      <c r="I49" s="1378"/>
      <c r="J49" s="1378"/>
      <c r="K49" s="1378"/>
      <c r="L49" s="1378"/>
      <c r="M49" s="1378"/>
      <c r="N49" s="1378"/>
      <c r="O49" s="1378"/>
      <c r="P49" s="1378"/>
      <c r="Q49" s="1378"/>
    </row>
    <row r="50" spans="1:19" ht="24.95" customHeight="1">
      <c r="A50" s="1488">
        <v>36</v>
      </c>
      <c r="B50" s="731" t="s">
        <v>1148</v>
      </c>
      <c r="C50" s="1493">
        <f t="shared" si="7"/>
        <v>0</v>
      </c>
      <c r="D50" s="1493">
        <f t="shared" si="9"/>
        <v>0</v>
      </c>
      <c r="E50" s="1378"/>
      <c r="F50" s="1378"/>
      <c r="G50" s="1378"/>
      <c r="H50" s="1378"/>
      <c r="I50" s="1378"/>
      <c r="J50" s="1378"/>
      <c r="K50" s="1378"/>
      <c r="L50" s="1378"/>
      <c r="M50" s="1378"/>
      <c r="N50" s="1378"/>
      <c r="O50" s="1378"/>
      <c r="P50" s="1378"/>
      <c r="Q50" s="1378"/>
    </row>
    <row r="51" spans="1:19" ht="24.95" customHeight="1">
      <c r="A51" s="1488">
        <v>37</v>
      </c>
      <c r="B51" s="731" t="s">
        <v>1145</v>
      </c>
      <c r="C51" s="1493">
        <f>D51+Q51</f>
        <v>0</v>
      </c>
      <c r="D51" s="1493">
        <f t="shared" si="9"/>
        <v>0</v>
      </c>
      <c r="E51" s="1378"/>
      <c r="F51" s="1378"/>
      <c r="G51" s="1378"/>
      <c r="H51" s="1378"/>
      <c r="I51" s="1378"/>
      <c r="J51" s="1378"/>
      <c r="K51" s="1378"/>
      <c r="L51" s="1378"/>
      <c r="M51" s="1378"/>
      <c r="N51" s="1378"/>
      <c r="O51" s="1378"/>
      <c r="P51" s="1378"/>
      <c r="Q51" s="1378"/>
    </row>
    <row r="52" spans="1:19" ht="24.95" customHeight="1">
      <c r="A52" s="1488">
        <v>38</v>
      </c>
      <c r="B52" s="731" t="s">
        <v>265</v>
      </c>
      <c r="C52" s="1493">
        <f>D52+Q52</f>
        <v>0</v>
      </c>
      <c r="D52" s="1493">
        <f t="shared" si="9"/>
        <v>0</v>
      </c>
      <c r="E52" s="1378"/>
      <c r="F52" s="1378"/>
      <c r="G52" s="1378"/>
      <c r="H52" s="1378"/>
      <c r="I52" s="1378"/>
      <c r="J52" s="1378"/>
      <c r="K52" s="1378"/>
      <c r="L52" s="1378"/>
      <c r="M52" s="1378"/>
      <c r="N52" s="1378"/>
      <c r="O52" s="1378"/>
      <c r="P52" s="1378"/>
      <c r="Q52" s="1378"/>
    </row>
    <row r="53" spans="1:19" ht="24.95" customHeight="1">
      <c r="A53" s="1488">
        <v>39</v>
      </c>
      <c r="B53" s="731" t="s">
        <v>266</v>
      </c>
      <c r="C53" s="1493">
        <f t="shared" si="7"/>
        <v>0</v>
      </c>
      <c r="D53" s="1493">
        <f t="shared" si="9"/>
        <v>0</v>
      </c>
      <c r="E53" s="1378"/>
      <c r="F53" s="1378"/>
      <c r="G53" s="1378"/>
      <c r="H53" s="1378"/>
      <c r="I53" s="1378"/>
      <c r="J53" s="1378"/>
      <c r="K53" s="1378"/>
      <c r="L53" s="1378"/>
      <c r="M53" s="1378"/>
      <c r="N53" s="1378"/>
      <c r="O53" s="1378"/>
      <c r="P53" s="1378"/>
      <c r="Q53" s="1378"/>
    </row>
    <row r="54" spans="1:19" ht="24.95" customHeight="1">
      <c r="A54" s="1488">
        <v>40</v>
      </c>
      <c r="B54" s="731" t="s">
        <v>267</v>
      </c>
      <c r="C54" s="1493">
        <f>D54+Q54</f>
        <v>0</v>
      </c>
      <c r="D54" s="1493">
        <f t="shared" si="9"/>
        <v>0</v>
      </c>
      <c r="E54" s="1378"/>
      <c r="F54" s="1378"/>
      <c r="G54" s="1378"/>
      <c r="H54" s="1378"/>
      <c r="I54" s="1378"/>
      <c r="J54" s="1378"/>
      <c r="K54" s="1378"/>
      <c r="L54" s="1378"/>
      <c r="M54" s="1378"/>
      <c r="N54" s="1378"/>
      <c r="O54" s="1378"/>
      <c r="P54" s="1378"/>
      <c r="Q54" s="1378"/>
    </row>
    <row r="55" spans="1:19" s="120" customFormat="1" ht="24.95" customHeight="1">
      <c r="A55" s="1494" t="s">
        <v>422</v>
      </c>
      <c r="B55" s="1489" t="s">
        <v>489</v>
      </c>
      <c r="C55" s="1490">
        <f>SUM(C56:C58)</f>
        <v>130000</v>
      </c>
      <c r="D55" s="1490">
        <f>SUM(D56:D58)</f>
        <v>130000</v>
      </c>
      <c r="E55" s="1490">
        <f>SUM(E56:E58)</f>
        <v>0</v>
      </c>
      <c r="F55" s="1490">
        <f t="shared" ref="F55:P55" si="10">SUM(F56:F58)</f>
        <v>0</v>
      </c>
      <c r="G55" s="1490">
        <f t="shared" si="10"/>
        <v>0</v>
      </c>
      <c r="H55" s="1490">
        <f t="shared" si="10"/>
        <v>0</v>
      </c>
      <c r="I55" s="1490">
        <f t="shared" si="10"/>
        <v>0</v>
      </c>
      <c r="J55" s="1490">
        <f t="shared" si="10"/>
        <v>0</v>
      </c>
      <c r="K55" s="1490">
        <f t="shared" si="10"/>
        <v>0</v>
      </c>
      <c r="L55" s="1490">
        <f t="shared" si="10"/>
        <v>0</v>
      </c>
      <c r="M55" s="1490">
        <f t="shared" si="10"/>
        <v>0</v>
      </c>
      <c r="N55" s="1490">
        <f t="shared" si="10"/>
        <v>0</v>
      </c>
      <c r="O55" s="1490">
        <f t="shared" si="10"/>
        <v>130000</v>
      </c>
      <c r="P55" s="1490">
        <f t="shared" si="10"/>
        <v>0</v>
      </c>
      <c r="Q55" s="1490">
        <f>SUM(Q56:Q58)</f>
        <v>0</v>
      </c>
      <c r="S55" s="1138" t="e">
        <f>O56+#REF!</f>
        <v>#REF!</v>
      </c>
    </row>
    <row r="56" spans="1:19" ht="24.95" customHeight="1">
      <c r="A56" s="1488">
        <v>41</v>
      </c>
      <c r="B56" s="731" t="s">
        <v>1157</v>
      </c>
      <c r="C56" s="1493">
        <f t="shared" si="7"/>
        <v>40000</v>
      </c>
      <c r="D56" s="1378">
        <f>SUM(E56:P56)</f>
        <v>40000</v>
      </c>
      <c r="E56" s="1378"/>
      <c r="F56" s="1378"/>
      <c r="G56" s="1378"/>
      <c r="H56" s="1378"/>
      <c r="I56" s="1378"/>
      <c r="J56" s="1378"/>
      <c r="K56" s="1378"/>
      <c r="L56" s="1378"/>
      <c r="M56" s="1378"/>
      <c r="N56" s="1378">
        <v>0</v>
      </c>
      <c r="O56" s="1378">
        <f>30*698+18000+1060</f>
        <v>40000</v>
      </c>
      <c r="P56" s="1378"/>
      <c r="Q56" s="1378"/>
      <c r="S56" s="1139" t="e">
        <f>+S55/O9</f>
        <v>#REF!</v>
      </c>
    </row>
    <row r="57" spans="1:19" ht="24.95" customHeight="1">
      <c r="A57" s="1488">
        <v>42</v>
      </c>
      <c r="B57" s="731" t="s">
        <v>1156</v>
      </c>
      <c r="C57" s="1493">
        <f t="shared" si="7"/>
        <v>80000</v>
      </c>
      <c r="D57" s="1378">
        <f>SUM(E57:P57)</f>
        <v>80000</v>
      </c>
      <c r="E57" s="1378"/>
      <c r="F57" s="1378"/>
      <c r="G57" s="1378"/>
      <c r="H57" s="1378"/>
      <c r="I57" s="1378"/>
      <c r="J57" s="1378"/>
      <c r="K57" s="1378"/>
      <c r="L57" s="1378"/>
      <c r="M57" s="1378"/>
      <c r="N57" s="1378"/>
      <c r="O57" s="1378">
        <f>60*698+30950+7170</f>
        <v>80000</v>
      </c>
      <c r="P57" s="1378"/>
      <c r="Q57" s="1378"/>
      <c r="S57" s="1140" t="e">
        <f>1-S56</f>
        <v>#REF!</v>
      </c>
    </row>
    <row r="58" spans="1:19" ht="24.95" customHeight="1">
      <c r="A58" s="1488">
        <v>43</v>
      </c>
      <c r="B58" s="731" t="s">
        <v>1158</v>
      </c>
      <c r="C58" s="1493">
        <f t="shared" si="7"/>
        <v>10000</v>
      </c>
      <c r="D58" s="1378">
        <f>SUM(E58:P58)</f>
        <v>10000</v>
      </c>
      <c r="E58" s="1378"/>
      <c r="F58" s="1378"/>
      <c r="G58" s="1378"/>
      <c r="H58" s="1378"/>
      <c r="I58" s="1378"/>
      <c r="J58" s="1378"/>
      <c r="K58" s="1378"/>
      <c r="L58" s="1378"/>
      <c r="M58" s="1378"/>
      <c r="N58" s="1378"/>
      <c r="O58" s="1378">
        <v>10000</v>
      </c>
      <c r="P58" s="1378"/>
      <c r="Q58" s="1378"/>
    </row>
    <row r="59" spans="1:19" s="120" customFormat="1" ht="24.95" customHeight="1">
      <c r="A59" s="1494" t="s">
        <v>423</v>
      </c>
      <c r="B59" s="1489" t="s">
        <v>361</v>
      </c>
      <c r="C59" s="1490">
        <f t="shared" ref="C59:P59" si="11">SUM(C60,C68,C89)</f>
        <v>328342</v>
      </c>
      <c r="D59" s="1490">
        <f t="shared" si="11"/>
        <v>328342</v>
      </c>
      <c r="E59" s="1490">
        <f t="shared" si="11"/>
        <v>0</v>
      </c>
      <c r="F59" s="1490">
        <f t="shared" si="11"/>
        <v>0</v>
      </c>
      <c r="G59" s="1490">
        <f t="shared" si="11"/>
        <v>0</v>
      </c>
      <c r="H59" s="1490">
        <f t="shared" si="11"/>
        <v>0</v>
      </c>
      <c r="I59" s="1490">
        <f t="shared" si="11"/>
        <v>328342</v>
      </c>
      <c r="J59" s="1490">
        <f t="shared" si="11"/>
        <v>0</v>
      </c>
      <c r="K59" s="1490">
        <f t="shared" si="11"/>
        <v>0</v>
      </c>
      <c r="L59" s="1490">
        <f t="shared" si="11"/>
        <v>0</v>
      </c>
      <c r="M59" s="1490">
        <f t="shared" si="11"/>
        <v>0</v>
      </c>
      <c r="N59" s="1490">
        <f t="shared" si="11"/>
        <v>0</v>
      </c>
      <c r="O59" s="1490">
        <f t="shared" si="11"/>
        <v>0</v>
      </c>
      <c r="P59" s="1490">
        <f t="shared" si="11"/>
        <v>0</v>
      </c>
      <c r="Q59" s="1490">
        <f>SUM(Q60,Q68,Q89)</f>
        <v>0</v>
      </c>
    </row>
    <row r="60" spans="1:19" s="162" customFormat="1" ht="24.95" customHeight="1">
      <c r="A60" s="1497">
        <v>1</v>
      </c>
      <c r="B60" s="1498" t="s">
        <v>1164</v>
      </c>
      <c r="C60" s="1499">
        <f>SUM(C61:C67)</f>
        <v>0</v>
      </c>
      <c r="D60" s="1499">
        <f>SUM(D61:D67)</f>
        <v>0</v>
      </c>
      <c r="E60" s="1499">
        <f t="shared" ref="E60:P60" si="12">SUM(E61:E67)</f>
        <v>0</v>
      </c>
      <c r="F60" s="1499">
        <f t="shared" si="12"/>
        <v>0</v>
      </c>
      <c r="G60" s="1499">
        <f t="shared" si="12"/>
        <v>0</v>
      </c>
      <c r="H60" s="1499">
        <f t="shared" si="12"/>
        <v>0</v>
      </c>
      <c r="I60" s="1499">
        <f t="shared" si="12"/>
        <v>0</v>
      </c>
      <c r="J60" s="1499">
        <f t="shared" si="12"/>
        <v>0</v>
      </c>
      <c r="K60" s="1499">
        <f t="shared" si="12"/>
        <v>0</v>
      </c>
      <c r="L60" s="1499">
        <f t="shared" si="12"/>
        <v>0</v>
      </c>
      <c r="M60" s="1499">
        <f t="shared" si="12"/>
        <v>0</v>
      </c>
      <c r="N60" s="1499">
        <f t="shared" si="12"/>
        <v>0</v>
      </c>
      <c r="O60" s="1499">
        <f t="shared" si="12"/>
        <v>0</v>
      </c>
      <c r="P60" s="1499">
        <f t="shared" si="12"/>
        <v>0</v>
      </c>
      <c r="Q60" s="1499">
        <f>SUM(Q61:Q67)</f>
        <v>0</v>
      </c>
    </row>
    <row r="61" spans="1:19" ht="24.95" customHeight="1">
      <c r="A61" s="1488">
        <v>44</v>
      </c>
      <c r="B61" s="731" t="s">
        <v>1150</v>
      </c>
      <c r="C61" s="1493">
        <f t="shared" ref="C61:C98" si="13">D61+Q61</f>
        <v>0</v>
      </c>
      <c r="D61" s="1493">
        <f t="shared" ref="D61:D67" si="14">SUM(E61:P61)</f>
        <v>0</v>
      </c>
      <c r="E61" s="1378"/>
      <c r="F61" s="1378"/>
      <c r="G61" s="1378"/>
      <c r="H61" s="1378"/>
      <c r="I61" s="1378"/>
      <c r="J61" s="1378"/>
      <c r="K61" s="1378"/>
      <c r="L61" s="1378"/>
      <c r="M61" s="1378"/>
      <c r="N61" s="1378"/>
      <c r="O61" s="1378"/>
      <c r="P61" s="1378"/>
      <c r="Q61" s="1378"/>
    </row>
    <row r="62" spans="1:19" ht="24.95" customHeight="1">
      <c r="A62" s="1488">
        <v>45</v>
      </c>
      <c r="B62" s="731" t="s">
        <v>1149</v>
      </c>
      <c r="C62" s="1493">
        <f t="shared" si="13"/>
        <v>0</v>
      </c>
      <c r="D62" s="1493">
        <f t="shared" si="14"/>
        <v>0</v>
      </c>
      <c r="E62" s="1378"/>
      <c r="F62" s="1378"/>
      <c r="G62" s="1378"/>
      <c r="H62" s="1378"/>
      <c r="I62" s="1378"/>
      <c r="J62" s="1378"/>
      <c r="K62" s="1378"/>
      <c r="L62" s="1378"/>
      <c r="M62" s="1378"/>
      <c r="N62" s="1378"/>
      <c r="O62" s="1378"/>
      <c r="P62" s="1378"/>
      <c r="Q62" s="1378"/>
    </row>
    <row r="63" spans="1:19" ht="24.95" customHeight="1">
      <c r="A63" s="1488">
        <v>46</v>
      </c>
      <c r="B63" s="731" t="s">
        <v>1151</v>
      </c>
      <c r="C63" s="1493">
        <f t="shared" si="13"/>
        <v>0</v>
      </c>
      <c r="D63" s="1493">
        <f t="shared" si="14"/>
        <v>0</v>
      </c>
      <c r="E63" s="1378"/>
      <c r="F63" s="1378"/>
      <c r="G63" s="1378"/>
      <c r="H63" s="1378"/>
      <c r="I63" s="1378"/>
      <c r="J63" s="1378"/>
      <c r="K63" s="1378"/>
      <c r="L63" s="1378"/>
      <c r="M63" s="1378"/>
      <c r="N63" s="1378"/>
      <c r="O63" s="1378"/>
      <c r="P63" s="1378"/>
      <c r="Q63" s="1378"/>
    </row>
    <row r="64" spans="1:19" ht="24.95" customHeight="1">
      <c r="A64" s="1488">
        <v>47</v>
      </c>
      <c r="B64" s="731" t="s">
        <v>330</v>
      </c>
      <c r="C64" s="1493">
        <f t="shared" si="13"/>
        <v>0</v>
      </c>
      <c r="D64" s="1493">
        <f t="shared" si="14"/>
        <v>0</v>
      </c>
      <c r="E64" s="1378"/>
      <c r="F64" s="1378"/>
      <c r="G64" s="1378"/>
      <c r="H64" s="1378"/>
      <c r="I64" s="1378"/>
      <c r="J64" s="1378"/>
      <c r="K64" s="1378"/>
      <c r="L64" s="1378"/>
      <c r="M64" s="1378"/>
      <c r="N64" s="1378"/>
      <c r="O64" s="1378"/>
      <c r="P64" s="1378"/>
      <c r="Q64" s="1378"/>
    </row>
    <row r="65" spans="1:17" ht="24.95" customHeight="1">
      <c r="A65" s="1488">
        <v>48</v>
      </c>
      <c r="B65" s="731" t="s">
        <v>331</v>
      </c>
      <c r="C65" s="1493">
        <f t="shared" si="13"/>
        <v>0</v>
      </c>
      <c r="D65" s="1493">
        <f t="shared" si="14"/>
        <v>0</v>
      </c>
      <c r="E65" s="1378"/>
      <c r="F65" s="1378"/>
      <c r="G65" s="1378"/>
      <c r="H65" s="1378"/>
      <c r="I65" s="1378"/>
      <c r="J65" s="1378"/>
      <c r="K65" s="1378"/>
      <c r="L65" s="1378"/>
      <c r="M65" s="1378"/>
      <c r="N65" s="1378"/>
      <c r="O65" s="1378"/>
      <c r="P65" s="1378"/>
      <c r="Q65" s="1378"/>
    </row>
    <row r="66" spans="1:17" ht="24.95" customHeight="1">
      <c r="A66" s="1488">
        <v>49</v>
      </c>
      <c r="B66" s="731" t="s">
        <v>1155</v>
      </c>
      <c r="C66" s="1493">
        <f t="shared" si="13"/>
        <v>0</v>
      </c>
      <c r="D66" s="1493">
        <f t="shared" si="14"/>
        <v>0</v>
      </c>
      <c r="E66" s="1378"/>
      <c r="F66" s="1378"/>
      <c r="G66" s="1378"/>
      <c r="H66" s="1378"/>
      <c r="I66" s="1378"/>
      <c r="J66" s="1378"/>
      <c r="K66" s="1378"/>
      <c r="L66" s="1378"/>
      <c r="M66" s="1378"/>
      <c r="N66" s="1378"/>
      <c r="O66" s="1378"/>
      <c r="P66" s="1378"/>
      <c r="Q66" s="1378"/>
    </row>
    <row r="67" spans="1:17" ht="24.95" customHeight="1">
      <c r="A67" s="1488">
        <v>50</v>
      </c>
      <c r="B67" s="731" t="s">
        <v>1165</v>
      </c>
      <c r="C67" s="1493">
        <f t="shared" si="13"/>
        <v>0</v>
      </c>
      <c r="D67" s="1493">
        <f t="shared" si="14"/>
        <v>0</v>
      </c>
      <c r="E67" s="1378"/>
      <c r="F67" s="1378"/>
      <c r="G67" s="1378"/>
      <c r="H67" s="1378"/>
      <c r="I67" s="1378"/>
      <c r="J67" s="1378"/>
      <c r="K67" s="1378"/>
      <c r="L67" s="1378"/>
      <c r="M67" s="1378"/>
      <c r="N67" s="1378"/>
      <c r="O67" s="1378"/>
      <c r="P67" s="1378"/>
      <c r="Q67" s="1378"/>
    </row>
    <row r="68" spans="1:17" s="162" customFormat="1" ht="24.95" customHeight="1">
      <c r="A68" s="1497">
        <v>2</v>
      </c>
      <c r="B68" s="1498" t="s">
        <v>1152</v>
      </c>
      <c r="C68" s="1499">
        <f t="shared" ref="C68:P68" si="15">SUM(C69:C88)</f>
        <v>0</v>
      </c>
      <c r="D68" s="1499">
        <f t="shared" si="15"/>
        <v>0</v>
      </c>
      <c r="E68" s="1499">
        <f t="shared" si="15"/>
        <v>0</v>
      </c>
      <c r="F68" s="1499">
        <f t="shared" si="15"/>
        <v>0</v>
      </c>
      <c r="G68" s="1499">
        <f t="shared" si="15"/>
        <v>0</v>
      </c>
      <c r="H68" s="1499">
        <f t="shared" si="15"/>
        <v>0</v>
      </c>
      <c r="I68" s="1499">
        <f t="shared" si="15"/>
        <v>0</v>
      </c>
      <c r="J68" s="1499">
        <f t="shared" si="15"/>
        <v>0</v>
      </c>
      <c r="K68" s="1499">
        <f t="shared" si="15"/>
        <v>0</v>
      </c>
      <c r="L68" s="1499">
        <f t="shared" si="15"/>
        <v>0</v>
      </c>
      <c r="M68" s="1499">
        <f t="shared" si="15"/>
        <v>0</v>
      </c>
      <c r="N68" s="1499">
        <f t="shared" si="15"/>
        <v>0</v>
      </c>
      <c r="O68" s="1499">
        <f t="shared" si="15"/>
        <v>0</v>
      </c>
      <c r="P68" s="1499">
        <f t="shared" si="15"/>
        <v>0</v>
      </c>
      <c r="Q68" s="1499">
        <f>SUM(Q69:Q88)</f>
        <v>0</v>
      </c>
    </row>
    <row r="69" spans="1:17" s="162" customFormat="1" ht="24.95" customHeight="1">
      <c r="A69" s="1488">
        <v>51</v>
      </c>
      <c r="B69" s="731" t="s">
        <v>327</v>
      </c>
      <c r="C69" s="1493">
        <f t="shared" ref="C69:C74" si="16">D69+Q69</f>
        <v>0</v>
      </c>
      <c r="D69" s="1493">
        <f t="shared" ref="D69:D74" si="17">SUM(E69:P69)</f>
        <v>0</v>
      </c>
      <c r="E69" s="1378"/>
      <c r="F69" s="1378"/>
      <c r="G69" s="1378"/>
      <c r="H69" s="1378"/>
      <c r="I69" s="1378"/>
      <c r="J69" s="1378"/>
      <c r="K69" s="1378"/>
      <c r="L69" s="1378"/>
      <c r="M69" s="1378"/>
      <c r="N69" s="1378"/>
      <c r="O69" s="1378"/>
      <c r="P69" s="1378"/>
      <c r="Q69" s="1378"/>
    </row>
    <row r="70" spans="1:17" ht="24.95" customHeight="1">
      <c r="A70" s="1488">
        <v>52</v>
      </c>
      <c r="B70" s="731" t="s">
        <v>326</v>
      </c>
      <c r="C70" s="1493">
        <f t="shared" si="16"/>
        <v>0</v>
      </c>
      <c r="D70" s="1493">
        <f t="shared" si="17"/>
        <v>0</v>
      </c>
      <c r="E70" s="1378"/>
      <c r="F70" s="1378"/>
      <c r="G70" s="1378"/>
      <c r="H70" s="1378"/>
      <c r="I70" s="1378"/>
      <c r="J70" s="1378"/>
      <c r="K70" s="1378"/>
      <c r="L70" s="1378"/>
      <c r="M70" s="1378"/>
      <c r="N70" s="1378"/>
      <c r="O70" s="1378"/>
      <c r="P70" s="1378"/>
      <c r="Q70" s="1378"/>
    </row>
    <row r="71" spans="1:17" ht="24.95" customHeight="1">
      <c r="A71" s="1488">
        <v>53</v>
      </c>
      <c r="B71" s="731" t="s">
        <v>328</v>
      </c>
      <c r="C71" s="1493">
        <f t="shared" si="16"/>
        <v>0</v>
      </c>
      <c r="D71" s="1493">
        <f t="shared" si="17"/>
        <v>0</v>
      </c>
      <c r="E71" s="1378"/>
      <c r="F71" s="1378"/>
      <c r="G71" s="1378"/>
      <c r="H71" s="1378"/>
      <c r="I71" s="1378"/>
      <c r="J71" s="1378"/>
      <c r="K71" s="1378"/>
      <c r="L71" s="1378"/>
      <c r="M71" s="1378"/>
      <c r="N71" s="1378"/>
      <c r="O71" s="1378"/>
      <c r="P71" s="1378"/>
      <c r="Q71" s="1378"/>
    </row>
    <row r="72" spans="1:17" ht="24.95" customHeight="1">
      <c r="A72" s="1488">
        <v>54</v>
      </c>
      <c r="B72" s="731" t="s">
        <v>449</v>
      </c>
      <c r="C72" s="1493">
        <f t="shared" si="16"/>
        <v>0</v>
      </c>
      <c r="D72" s="1493">
        <f t="shared" si="17"/>
        <v>0</v>
      </c>
      <c r="E72" s="1378"/>
      <c r="F72" s="1378"/>
      <c r="G72" s="1378"/>
      <c r="H72" s="1378"/>
      <c r="I72" s="1378"/>
      <c r="J72" s="1378"/>
      <c r="K72" s="1378"/>
      <c r="L72" s="1378"/>
      <c r="M72" s="1378"/>
      <c r="N72" s="1378"/>
      <c r="O72" s="1378"/>
      <c r="P72" s="1378"/>
      <c r="Q72" s="1378"/>
    </row>
    <row r="73" spans="1:17" ht="24.95" customHeight="1">
      <c r="A73" s="1488">
        <v>55</v>
      </c>
      <c r="B73" s="731" t="s">
        <v>329</v>
      </c>
      <c r="C73" s="1493">
        <f t="shared" si="16"/>
        <v>0</v>
      </c>
      <c r="D73" s="1493">
        <f t="shared" si="17"/>
        <v>0</v>
      </c>
      <c r="E73" s="1378"/>
      <c r="F73" s="1378"/>
      <c r="G73" s="1378"/>
      <c r="H73" s="1378"/>
      <c r="I73" s="1378"/>
      <c r="J73" s="1378"/>
      <c r="K73" s="1378"/>
      <c r="L73" s="1378"/>
      <c r="M73" s="1378"/>
      <c r="N73" s="1378"/>
      <c r="O73" s="1378"/>
      <c r="P73" s="1378"/>
      <c r="Q73" s="1378"/>
    </row>
    <row r="74" spans="1:17" s="162" customFormat="1" ht="24.95" customHeight="1">
      <c r="A74" s="1488">
        <v>56</v>
      </c>
      <c r="B74" s="731" t="s">
        <v>31</v>
      </c>
      <c r="C74" s="1493">
        <f t="shared" si="16"/>
        <v>0</v>
      </c>
      <c r="D74" s="1493">
        <f t="shared" si="17"/>
        <v>0</v>
      </c>
      <c r="E74" s="1378"/>
      <c r="F74" s="1378"/>
      <c r="G74" s="1378"/>
      <c r="H74" s="1378"/>
      <c r="I74" s="1378"/>
      <c r="J74" s="1378"/>
      <c r="K74" s="1378"/>
      <c r="L74" s="1378"/>
      <c r="M74" s="1378"/>
      <c r="N74" s="1378"/>
      <c r="O74" s="1378"/>
      <c r="P74" s="1378"/>
      <c r="Q74" s="1378"/>
    </row>
    <row r="75" spans="1:17" ht="24.95" customHeight="1">
      <c r="A75" s="1488">
        <v>57</v>
      </c>
      <c r="B75" s="731" t="s">
        <v>332</v>
      </c>
      <c r="C75" s="1493">
        <f t="shared" si="13"/>
        <v>0</v>
      </c>
      <c r="D75" s="1493">
        <f>SUM(E75:P75)</f>
        <v>0</v>
      </c>
      <c r="E75" s="1378"/>
      <c r="F75" s="1378"/>
      <c r="G75" s="1378"/>
      <c r="H75" s="1378"/>
      <c r="I75" s="1378"/>
      <c r="J75" s="1378"/>
      <c r="K75" s="1378"/>
      <c r="L75" s="1378"/>
      <c r="M75" s="1378"/>
      <c r="N75" s="1378"/>
      <c r="O75" s="1378"/>
      <c r="P75" s="1378"/>
      <c r="Q75" s="1378"/>
    </row>
    <row r="76" spans="1:17" ht="24.95" customHeight="1">
      <c r="A76" s="1488">
        <v>58</v>
      </c>
      <c r="B76" s="731" t="s">
        <v>333</v>
      </c>
      <c r="C76" s="1493">
        <f t="shared" si="13"/>
        <v>0</v>
      </c>
      <c r="D76" s="1493">
        <f>SUM(E76:P76)</f>
        <v>0</v>
      </c>
      <c r="E76" s="1378"/>
      <c r="F76" s="1378"/>
      <c r="G76" s="1378"/>
      <c r="H76" s="1378"/>
      <c r="I76" s="1378"/>
      <c r="J76" s="1378"/>
      <c r="K76" s="1378"/>
      <c r="L76" s="1378"/>
      <c r="M76" s="1378"/>
      <c r="N76" s="1378"/>
      <c r="O76" s="1378"/>
      <c r="P76" s="1378"/>
      <c r="Q76" s="1378"/>
    </row>
    <row r="77" spans="1:17" ht="24.95" customHeight="1">
      <c r="A77" s="1488">
        <v>59</v>
      </c>
      <c r="B77" s="731" t="s">
        <v>229</v>
      </c>
      <c r="C77" s="1493">
        <f t="shared" si="13"/>
        <v>0</v>
      </c>
      <c r="D77" s="1493">
        <f>SUM(E77:P77)</f>
        <v>0</v>
      </c>
      <c r="E77" s="1378"/>
      <c r="F77" s="1378"/>
      <c r="G77" s="1378"/>
      <c r="H77" s="1378"/>
      <c r="I77" s="1378"/>
      <c r="J77" s="1378"/>
      <c r="K77" s="1378"/>
      <c r="L77" s="1378"/>
      <c r="M77" s="1378"/>
      <c r="N77" s="1378"/>
      <c r="O77" s="1378"/>
      <c r="P77" s="1378"/>
      <c r="Q77" s="1378"/>
    </row>
    <row r="78" spans="1:17" ht="24.95" customHeight="1">
      <c r="A78" s="1488">
        <v>60</v>
      </c>
      <c r="B78" s="731" t="s">
        <v>360</v>
      </c>
      <c r="C78" s="1493">
        <f t="shared" si="13"/>
        <v>0</v>
      </c>
      <c r="D78" s="1493">
        <f>SUM(E78:P78)</f>
        <v>0</v>
      </c>
      <c r="E78" s="1378"/>
      <c r="F78" s="1378"/>
      <c r="G78" s="1378"/>
      <c r="H78" s="1378"/>
      <c r="I78" s="1378"/>
      <c r="J78" s="1378"/>
      <c r="K78" s="1378"/>
      <c r="L78" s="1378"/>
      <c r="M78" s="1378"/>
      <c r="N78" s="1378"/>
      <c r="O78" s="1378"/>
      <c r="P78" s="1378"/>
      <c r="Q78" s="1378"/>
    </row>
    <row r="79" spans="1:17" ht="24.95" customHeight="1">
      <c r="A79" s="1488">
        <v>61</v>
      </c>
      <c r="B79" s="145" t="s">
        <v>450</v>
      </c>
      <c r="C79" s="1493">
        <f t="shared" si="13"/>
        <v>0</v>
      </c>
      <c r="D79" s="1493">
        <f t="shared" ref="D79:D84" si="18">SUM(E79:P79)</f>
        <v>0</v>
      </c>
      <c r="E79" s="1378"/>
      <c r="F79" s="1378"/>
      <c r="G79" s="1378"/>
      <c r="H79" s="1378"/>
      <c r="I79" s="1378"/>
      <c r="J79" s="1378"/>
      <c r="K79" s="1378"/>
      <c r="L79" s="1378"/>
      <c r="M79" s="1378"/>
      <c r="N79" s="1378"/>
      <c r="O79" s="1378"/>
      <c r="P79" s="1378"/>
      <c r="Q79" s="1378"/>
    </row>
    <row r="80" spans="1:17" ht="24.95" customHeight="1">
      <c r="A80" s="1488">
        <v>62</v>
      </c>
      <c r="B80" s="145" t="s">
        <v>647</v>
      </c>
      <c r="C80" s="1493">
        <f>D80+Q80</f>
        <v>0</v>
      </c>
      <c r="D80" s="1493">
        <f t="shared" si="18"/>
        <v>0</v>
      </c>
      <c r="E80" s="1378"/>
      <c r="F80" s="1378"/>
      <c r="G80" s="1378"/>
      <c r="H80" s="1378"/>
      <c r="I80" s="1378"/>
      <c r="J80" s="1378"/>
      <c r="K80" s="1378"/>
      <c r="L80" s="1378"/>
      <c r="M80" s="1378"/>
      <c r="N80" s="1378"/>
      <c r="O80" s="1378"/>
      <c r="P80" s="1378"/>
      <c r="Q80" s="1378"/>
    </row>
    <row r="81" spans="1:17" ht="24.95" customHeight="1">
      <c r="A81" s="1488">
        <v>63</v>
      </c>
      <c r="B81" s="145" t="s">
        <v>648</v>
      </c>
      <c r="C81" s="1493">
        <f>D81+Q81</f>
        <v>0</v>
      </c>
      <c r="D81" s="1493">
        <f t="shared" si="18"/>
        <v>0</v>
      </c>
      <c r="E81" s="1378"/>
      <c r="F81" s="1378"/>
      <c r="G81" s="1378"/>
      <c r="H81" s="1378"/>
      <c r="I81" s="1378"/>
      <c r="J81" s="1378"/>
      <c r="K81" s="1378"/>
      <c r="L81" s="1378"/>
      <c r="M81" s="1378"/>
      <c r="N81" s="1378"/>
      <c r="O81" s="1378"/>
      <c r="P81" s="1378"/>
      <c r="Q81" s="1378"/>
    </row>
    <row r="82" spans="1:17" ht="24.95" customHeight="1">
      <c r="A82" s="1488">
        <v>64</v>
      </c>
      <c r="B82" s="145" t="s">
        <v>1166</v>
      </c>
      <c r="C82" s="1493">
        <f t="shared" si="13"/>
        <v>0</v>
      </c>
      <c r="D82" s="1493">
        <f t="shared" si="18"/>
        <v>0</v>
      </c>
      <c r="E82" s="1501"/>
      <c r="F82" s="1501"/>
      <c r="G82" s="1501"/>
      <c r="H82" s="1501"/>
      <c r="I82" s="1501"/>
      <c r="J82" s="1501"/>
      <c r="K82" s="1501"/>
      <c r="L82" s="1501"/>
      <c r="M82" s="1501"/>
      <c r="N82" s="1501"/>
      <c r="O82" s="1501"/>
      <c r="P82" s="1501"/>
      <c r="Q82" s="1501"/>
    </row>
    <row r="83" spans="1:17" ht="24.95" customHeight="1">
      <c r="A83" s="1488">
        <v>65</v>
      </c>
      <c r="B83" s="145" t="s">
        <v>1167</v>
      </c>
      <c r="C83" s="1493">
        <f t="shared" si="13"/>
        <v>0</v>
      </c>
      <c r="D83" s="1493">
        <f t="shared" si="18"/>
        <v>0</v>
      </c>
      <c r="E83" s="1501"/>
      <c r="F83" s="1501"/>
      <c r="G83" s="1501"/>
      <c r="H83" s="1501"/>
      <c r="I83" s="1501"/>
      <c r="J83" s="1501"/>
      <c r="K83" s="1501"/>
      <c r="L83" s="1501"/>
      <c r="M83" s="1501"/>
      <c r="N83" s="1501"/>
      <c r="O83" s="1501"/>
      <c r="P83" s="1501"/>
      <c r="Q83" s="1501"/>
    </row>
    <row r="84" spans="1:17" ht="24.95" customHeight="1">
      <c r="A84" s="1488">
        <v>66</v>
      </c>
      <c r="B84" s="145" t="s">
        <v>1168</v>
      </c>
      <c r="C84" s="1493">
        <f t="shared" si="13"/>
        <v>0</v>
      </c>
      <c r="D84" s="1493">
        <f t="shared" si="18"/>
        <v>0</v>
      </c>
      <c r="E84" s="1501"/>
      <c r="F84" s="1501"/>
      <c r="G84" s="1501"/>
      <c r="H84" s="1501"/>
      <c r="I84" s="1501"/>
      <c r="J84" s="1501"/>
      <c r="K84" s="1501"/>
      <c r="L84" s="1501"/>
      <c r="M84" s="1501"/>
      <c r="N84" s="1501"/>
      <c r="O84" s="1501"/>
      <c r="P84" s="1501"/>
      <c r="Q84" s="1501"/>
    </row>
    <row r="85" spans="1:17" ht="24.95" customHeight="1">
      <c r="A85" s="1488">
        <v>67</v>
      </c>
      <c r="B85" s="731" t="s">
        <v>1169</v>
      </c>
      <c r="C85" s="1493">
        <f t="shared" si="13"/>
        <v>0</v>
      </c>
      <c r="D85" s="1493">
        <f>SUM(E85:P85)</f>
        <v>0</v>
      </c>
      <c r="E85" s="1378"/>
      <c r="F85" s="1378"/>
      <c r="G85" s="1378"/>
      <c r="H85" s="1378"/>
      <c r="I85" s="1378"/>
      <c r="J85" s="1378"/>
      <c r="K85" s="1378"/>
      <c r="L85" s="1378"/>
      <c r="M85" s="1378"/>
      <c r="N85" s="1378"/>
      <c r="O85" s="1378"/>
      <c r="P85" s="1378"/>
      <c r="Q85" s="1378"/>
    </row>
    <row r="86" spans="1:17" ht="24.95" customHeight="1">
      <c r="A86" s="1488">
        <v>68</v>
      </c>
      <c r="B86" s="731" t="s">
        <v>1170</v>
      </c>
      <c r="C86" s="1493">
        <f t="shared" si="13"/>
        <v>0</v>
      </c>
      <c r="D86" s="1493">
        <f>SUM(E86:P86)</f>
        <v>0</v>
      </c>
      <c r="E86" s="1378"/>
      <c r="F86" s="1378"/>
      <c r="G86" s="1378"/>
      <c r="H86" s="1378"/>
      <c r="I86" s="1378"/>
      <c r="J86" s="1378"/>
      <c r="K86" s="1378"/>
      <c r="L86" s="1378"/>
      <c r="M86" s="1378"/>
      <c r="N86" s="1378"/>
      <c r="O86" s="1378"/>
      <c r="P86" s="1501"/>
      <c r="Q86" s="1501"/>
    </row>
    <row r="87" spans="1:17" ht="24.95" customHeight="1">
      <c r="A87" s="1488">
        <v>69</v>
      </c>
      <c r="B87" s="731" t="s">
        <v>1171</v>
      </c>
      <c r="C87" s="1493">
        <f t="shared" si="13"/>
        <v>0</v>
      </c>
      <c r="D87" s="1493">
        <f>SUM(E87:P87)</f>
        <v>0</v>
      </c>
      <c r="E87" s="1378"/>
      <c r="F87" s="1378"/>
      <c r="G87" s="1378"/>
      <c r="H87" s="1378"/>
      <c r="I87" s="1378"/>
      <c r="J87" s="1378"/>
      <c r="K87" s="1378"/>
      <c r="L87" s="1378"/>
      <c r="M87" s="1378"/>
      <c r="N87" s="1378"/>
      <c r="O87" s="1378"/>
      <c r="P87" s="1501"/>
      <c r="Q87" s="1501"/>
    </row>
    <row r="88" spans="1:17" ht="24.95" customHeight="1">
      <c r="A88" s="1488">
        <v>70</v>
      </c>
      <c r="B88" s="731" t="s">
        <v>1172</v>
      </c>
      <c r="C88" s="1493">
        <f t="shared" si="13"/>
        <v>0</v>
      </c>
      <c r="D88" s="1493">
        <f>SUM(E88:P88)</f>
        <v>0</v>
      </c>
      <c r="E88" s="1378"/>
      <c r="F88" s="1378"/>
      <c r="G88" s="1378"/>
      <c r="H88" s="1378"/>
      <c r="I88" s="1378"/>
      <c r="J88" s="1378"/>
      <c r="K88" s="1378"/>
      <c r="L88" s="1378"/>
      <c r="M88" s="1378"/>
      <c r="N88" s="1378"/>
      <c r="O88" s="1378"/>
      <c r="P88" s="1378"/>
      <c r="Q88" s="1378"/>
    </row>
    <row r="89" spans="1:17" s="162" customFormat="1" ht="24.95" customHeight="1">
      <c r="A89" s="1497">
        <v>3</v>
      </c>
      <c r="B89" s="1498" t="s">
        <v>538</v>
      </c>
      <c r="C89" s="1502">
        <f>SUM(C90:C98)</f>
        <v>328342</v>
      </c>
      <c r="D89" s="1502">
        <f t="shared" ref="D89:P89" si="19">SUM(D90:D98)</f>
        <v>328342</v>
      </c>
      <c r="E89" s="1502">
        <f t="shared" si="19"/>
        <v>0</v>
      </c>
      <c r="F89" s="1502">
        <f t="shared" si="19"/>
        <v>0</v>
      </c>
      <c r="G89" s="1502">
        <f t="shared" si="19"/>
        <v>0</v>
      </c>
      <c r="H89" s="1502">
        <f t="shared" si="19"/>
        <v>0</v>
      </c>
      <c r="I89" s="1502">
        <f t="shared" si="19"/>
        <v>328342</v>
      </c>
      <c r="J89" s="1502">
        <f t="shared" si="19"/>
        <v>0</v>
      </c>
      <c r="K89" s="1502">
        <f t="shared" si="19"/>
        <v>0</v>
      </c>
      <c r="L89" s="1502">
        <f t="shared" si="19"/>
        <v>0</v>
      </c>
      <c r="M89" s="1502">
        <f t="shared" si="19"/>
        <v>0</v>
      </c>
      <c r="N89" s="1502">
        <f t="shared" si="19"/>
        <v>0</v>
      </c>
      <c r="O89" s="1502">
        <f t="shared" si="19"/>
        <v>0</v>
      </c>
      <c r="P89" s="1502">
        <f t="shared" si="19"/>
        <v>0</v>
      </c>
      <c r="Q89" s="1502">
        <f>SUM(Q90:Q98)</f>
        <v>0</v>
      </c>
    </row>
    <row r="90" spans="1:17" ht="24.95" customHeight="1">
      <c r="A90" s="1503">
        <v>71</v>
      </c>
      <c r="B90" s="731" t="s">
        <v>369</v>
      </c>
      <c r="C90" s="1493">
        <f t="shared" si="13"/>
        <v>0</v>
      </c>
      <c r="D90" s="1493">
        <f t="shared" ref="D90:D98" si="20">SUM(E90:P90)</f>
        <v>0</v>
      </c>
      <c r="E90" s="1378"/>
      <c r="F90" s="1378"/>
      <c r="G90" s="1378"/>
      <c r="H90" s="1378"/>
      <c r="I90" s="1378"/>
      <c r="J90" s="1378"/>
      <c r="K90" s="1378"/>
      <c r="L90" s="1378"/>
      <c r="M90" s="1378"/>
      <c r="N90" s="1378"/>
      <c r="O90" s="1378"/>
      <c r="P90" s="1378"/>
      <c r="Q90" s="1378"/>
    </row>
    <row r="91" spans="1:17" ht="24.95" customHeight="1">
      <c r="A91" s="1503">
        <v>72</v>
      </c>
      <c r="B91" s="164" t="s">
        <v>370</v>
      </c>
      <c r="C91" s="1493">
        <f t="shared" si="13"/>
        <v>0</v>
      </c>
      <c r="D91" s="1493">
        <f t="shared" si="20"/>
        <v>0</v>
      </c>
      <c r="E91" s="1378"/>
      <c r="F91" s="1378"/>
      <c r="G91" s="1378"/>
      <c r="H91" s="1378"/>
      <c r="I91" s="1378"/>
      <c r="J91" s="1378"/>
      <c r="K91" s="1378"/>
      <c r="L91" s="1378"/>
      <c r="M91" s="1378"/>
      <c r="N91" s="1378"/>
      <c r="O91" s="1378"/>
      <c r="P91" s="1378"/>
      <c r="Q91" s="1378"/>
    </row>
    <row r="92" spans="1:17" ht="24.95" customHeight="1">
      <c r="A92" s="1503">
        <v>73</v>
      </c>
      <c r="B92" s="731" t="s">
        <v>1173</v>
      </c>
      <c r="C92" s="1493">
        <f t="shared" si="13"/>
        <v>0</v>
      </c>
      <c r="D92" s="1493">
        <f t="shared" si="20"/>
        <v>0</v>
      </c>
      <c r="E92" s="1378"/>
      <c r="F92" s="1378"/>
      <c r="G92" s="1378"/>
      <c r="H92" s="1378"/>
      <c r="I92" s="1378"/>
      <c r="J92" s="1378"/>
      <c r="K92" s="1378"/>
      <c r="L92" s="1378"/>
      <c r="M92" s="1378"/>
      <c r="N92" s="1378"/>
      <c r="O92" s="1378"/>
      <c r="P92" s="1378"/>
      <c r="Q92" s="1378"/>
    </row>
    <row r="93" spans="1:17" ht="24.95" customHeight="1">
      <c r="A93" s="1503">
        <v>74</v>
      </c>
      <c r="B93" s="731" t="s">
        <v>325</v>
      </c>
      <c r="C93" s="1493">
        <f t="shared" si="13"/>
        <v>0</v>
      </c>
      <c r="D93" s="1493">
        <f t="shared" si="20"/>
        <v>0</v>
      </c>
      <c r="E93" s="1378"/>
      <c r="F93" s="1378"/>
      <c r="G93" s="1378"/>
      <c r="H93" s="1378"/>
      <c r="I93" s="1378"/>
      <c r="J93" s="1378"/>
      <c r="K93" s="1378"/>
      <c r="L93" s="1378"/>
      <c r="M93" s="1378"/>
      <c r="N93" s="1378"/>
      <c r="O93" s="1378"/>
      <c r="P93" s="1378"/>
      <c r="Q93" s="1378"/>
    </row>
    <row r="94" spans="1:17" ht="24.95" customHeight="1">
      <c r="A94" s="1503">
        <v>75</v>
      </c>
      <c r="B94" s="731" t="s">
        <v>230</v>
      </c>
      <c r="C94" s="1493">
        <f t="shared" si="13"/>
        <v>0</v>
      </c>
      <c r="D94" s="1493">
        <f t="shared" si="20"/>
        <v>0</v>
      </c>
      <c r="E94" s="1378"/>
      <c r="F94" s="1378"/>
      <c r="G94" s="1378"/>
      <c r="H94" s="1378"/>
      <c r="I94" s="1378"/>
      <c r="J94" s="1378"/>
      <c r="K94" s="1378"/>
      <c r="L94" s="1378"/>
      <c r="M94" s="1378"/>
      <c r="N94" s="1378"/>
      <c r="O94" s="1378"/>
      <c r="P94" s="1378"/>
      <c r="Q94" s="1378"/>
    </row>
    <row r="95" spans="1:17" ht="24.95" customHeight="1">
      <c r="A95" s="1503">
        <v>76</v>
      </c>
      <c r="B95" s="731" t="s">
        <v>542</v>
      </c>
      <c r="C95" s="1493">
        <f t="shared" si="13"/>
        <v>0</v>
      </c>
      <c r="D95" s="1493">
        <f t="shared" si="20"/>
        <v>0</v>
      </c>
      <c r="E95" s="1378"/>
      <c r="F95" s="1378"/>
      <c r="G95" s="1378"/>
      <c r="H95" s="1378"/>
      <c r="I95" s="1378"/>
      <c r="J95" s="1378"/>
      <c r="K95" s="1378"/>
      <c r="L95" s="1378"/>
      <c r="M95" s="1378"/>
      <c r="N95" s="1378"/>
      <c r="O95" s="1378"/>
      <c r="P95" s="1378"/>
      <c r="Q95" s="1378"/>
    </row>
    <row r="96" spans="1:17" ht="24.95" customHeight="1">
      <c r="A96" s="1503">
        <v>77</v>
      </c>
      <c r="B96" s="731" t="s">
        <v>540</v>
      </c>
      <c r="C96" s="1493">
        <f>D96+Q96</f>
        <v>328342</v>
      </c>
      <c r="D96" s="1493">
        <f t="shared" si="20"/>
        <v>328342</v>
      </c>
      <c r="E96" s="1378"/>
      <c r="F96" s="1378"/>
      <c r="G96" s="1378"/>
      <c r="H96" s="1378"/>
      <c r="I96" s="1378">
        <f>125780+30543+44804+2007+39+47265+64330+13574</f>
        <v>328342</v>
      </c>
      <c r="J96" s="1378"/>
      <c r="K96" s="1378"/>
      <c r="L96" s="1378"/>
      <c r="M96" s="1378"/>
      <c r="N96" s="1378"/>
      <c r="O96" s="1378"/>
      <c r="P96" s="1378"/>
      <c r="Q96" s="1378"/>
    </row>
    <row r="97" spans="1:17" ht="24.95" customHeight="1">
      <c r="A97" s="1503">
        <v>78</v>
      </c>
      <c r="B97" s="731" t="s">
        <v>1037</v>
      </c>
      <c r="C97" s="1493">
        <f>D97+Q97</f>
        <v>0</v>
      </c>
      <c r="D97" s="1493">
        <f t="shared" si="20"/>
        <v>0</v>
      </c>
      <c r="E97" s="1378"/>
      <c r="F97" s="1378"/>
      <c r="G97" s="1378"/>
      <c r="H97" s="1378"/>
      <c r="I97" s="1378"/>
      <c r="J97" s="1378"/>
      <c r="K97" s="1378"/>
      <c r="L97" s="1378"/>
      <c r="M97" s="1378"/>
      <c r="N97" s="1378"/>
      <c r="O97" s="1378"/>
      <c r="P97" s="1378"/>
      <c r="Q97" s="1378"/>
    </row>
    <row r="98" spans="1:17" ht="24.95" customHeight="1">
      <c r="A98" s="1503">
        <v>79</v>
      </c>
      <c r="B98" s="731" t="s">
        <v>468</v>
      </c>
      <c r="C98" s="1493">
        <f t="shared" si="13"/>
        <v>0</v>
      </c>
      <c r="D98" s="1493">
        <f t="shared" si="20"/>
        <v>0</v>
      </c>
      <c r="E98" s="1378"/>
      <c r="F98" s="1378"/>
      <c r="G98" s="1378"/>
      <c r="H98" s="1378"/>
      <c r="I98" s="1378"/>
      <c r="J98" s="1378"/>
      <c r="K98" s="1378"/>
      <c r="L98" s="1378"/>
      <c r="M98" s="1378"/>
      <c r="N98" s="1378"/>
      <c r="O98" s="1378"/>
      <c r="P98" s="1378"/>
      <c r="Q98" s="1378"/>
    </row>
    <row r="99" spans="1:17" s="1393" customFormat="1" ht="24.95" customHeight="1">
      <c r="A99" s="1491" t="s">
        <v>440</v>
      </c>
      <c r="B99" s="1492" t="s">
        <v>1793</v>
      </c>
      <c r="C99" s="1493" t="e">
        <f>SUM(D99,Q99)</f>
        <v>#REF!</v>
      </c>
      <c r="D99" s="1493">
        <f t="shared" ref="D99:D105" si="21">SUM(E99:P99)</f>
        <v>763293</v>
      </c>
      <c r="E99" s="1493">
        <f t="shared" ref="E99:Q99" si="22">SUM(E100:E112)</f>
        <v>256599</v>
      </c>
      <c r="F99" s="1493">
        <f t="shared" si="22"/>
        <v>30000</v>
      </c>
      <c r="G99" s="1493">
        <f t="shared" si="22"/>
        <v>5000</v>
      </c>
      <c r="H99" s="1493">
        <f t="shared" si="22"/>
        <v>248036</v>
      </c>
      <c r="I99" s="1493">
        <f t="shared" si="22"/>
        <v>81658</v>
      </c>
      <c r="J99" s="1493">
        <f t="shared" si="22"/>
        <v>0</v>
      </c>
      <c r="K99" s="1493">
        <f t="shared" si="22"/>
        <v>7000</v>
      </c>
      <c r="L99" s="1493">
        <f t="shared" si="22"/>
        <v>4000</v>
      </c>
      <c r="M99" s="1493">
        <f t="shared" si="22"/>
        <v>46000</v>
      </c>
      <c r="N99" s="1493">
        <f t="shared" si="22"/>
        <v>50000</v>
      </c>
      <c r="O99" s="1493">
        <f t="shared" si="22"/>
        <v>10000</v>
      </c>
      <c r="P99" s="1493">
        <f t="shared" si="22"/>
        <v>25000</v>
      </c>
      <c r="Q99" s="1493" t="e">
        <f t="shared" si="22"/>
        <v>#REF!</v>
      </c>
    </row>
    <row r="100" spans="1:17" s="184" customFormat="1" ht="24.95" customHeight="1">
      <c r="A100" s="1504" t="s">
        <v>507</v>
      </c>
      <c r="B100" s="1505" t="s">
        <v>1791</v>
      </c>
      <c r="C100" s="1506">
        <f t="shared" ref="C100:C111" si="23">D100+Q100</f>
        <v>66462</v>
      </c>
      <c r="D100" s="1506">
        <f t="shared" si="21"/>
        <v>66462</v>
      </c>
      <c r="E100" s="1506">
        <f>215162-148700</f>
        <v>66462</v>
      </c>
      <c r="F100" s="1506">
        <v>0</v>
      </c>
      <c r="G100" s="1506">
        <v>0</v>
      </c>
      <c r="H100" s="1506">
        <v>0</v>
      </c>
      <c r="I100" s="1506">
        <v>0</v>
      </c>
      <c r="J100" s="1506">
        <v>0</v>
      </c>
      <c r="K100" s="1506">
        <v>0</v>
      </c>
      <c r="L100" s="1506">
        <v>0</v>
      </c>
      <c r="M100" s="1506">
        <v>0</v>
      </c>
      <c r="N100" s="1506">
        <v>0</v>
      </c>
      <c r="O100" s="1506">
        <v>0</v>
      </c>
      <c r="P100" s="1506">
        <v>0</v>
      </c>
      <c r="Q100" s="1506">
        <v>0</v>
      </c>
    </row>
    <row r="101" spans="1:17" s="184" customFormat="1" ht="24.95" customHeight="1">
      <c r="A101" s="1504"/>
      <c r="B101" s="1505" t="s">
        <v>1792</v>
      </c>
      <c r="C101" s="1506">
        <f t="shared" si="23"/>
        <v>26181</v>
      </c>
      <c r="D101" s="1506">
        <f t="shared" si="21"/>
        <v>26181</v>
      </c>
      <c r="E101" s="1506">
        <f>195279-169098</f>
        <v>26181</v>
      </c>
      <c r="F101" s="1506">
        <v>0</v>
      </c>
      <c r="G101" s="1506">
        <v>0</v>
      </c>
      <c r="H101" s="1378">
        <v>0</v>
      </c>
      <c r="I101" s="1506">
        <v>0</v>
      </c>
      <c r="J101" s="1506">
        <v>0</v>
      </c>
      <c r="K101" s="1506">
        <v>0</v>
      </c>
      <c r="L101" s="1506">
        <v>0</v>
      </c>
      <c r="M101" s="1506">
        <v>0</v>
      </c>
      <c r="N101" s="1506">
        <v>0</v>
      </c>
      <c r="O101" s="1506">
        <v>0</v>
      </c>
      <c r="P101" s="1506">
        <v>0</v>
      </c>
      <c r="Q101" s="1506">
        <v>0</v>
      </c>
    </row>
    <row r="102" spans="1:17" s="184" customFormat="1" ht="24.95" customHeight="1">
      <c r="A102" s="1504" t="s">
        <v>507</v>
      </c>
      <c r="B102" s="728" t="s">
        <v>1047</v>
      </c>
      <c r="C102" s="1506">
        <f t="shared" si="23"/>
        <v>70000</v>
      </c>
      <c r="D102" s="1506">
        <f t="shared" si="21"/>
        <v>70000</v>
      </c>
      <c r="E102" s="1506">
        <v>70000</v>
      </c>
      <c r="F102" s="1506">
        <v>0</v>
      </c>
      <c r="G102" s="1506">
        <v>0</v>
      </c>
      <c r="H102" s="1506">
        <v>0</v>
      </c>
      <c r="I102" s="1506">
        <v>0</v>
      </c>
      <c r="J102" s="1506">
        <v>0</v>
      </c>
      <c r="K102" s="1506">
        <v>0</v>
      </c>
      <c r="L102" s="1506">
        <v>0</v>
      </c>
      <c r="M102" s="1506">
        <v>0</v>
      </c>
      <c r="N102" s="1506">
        <v>0</v>
      </c>
      <c r="O102" s="1506">
        <v>0</v>
      </c>
      <c r="P102" s="1506">
        <v>0</v>
      </c>
      <c r="Q102" s="1506">
        <v>0</v>
      </c>
    </row>
    <row r="103" spans="1:17" s="184" customFormat="1" ht="42" customHeight="1">
      <c r="A103" s="1504" t="s">
        <v>507</v>
      </c>
      <c r="B103" s="728" t="s">
        <v>1789</v>
      </c>
      <c r="C103" s="1506">
        <f t="shared" si="23"/>
        <v>53945</v>
      </c>
      <c r="D103" s="1506">
        <f t="shared" si="21"/>
        <v>53945</v>
      </c>
      <c r="E103" s="1506">
        <v>0</v>
      </c>
      <c r="F103" s="1506">
        <v>0</v>
      </c>
      <c r="G103" s="1506">
        <v>0</v>
      </c>
      <c r="H103" s="1506">
        <f>(21472+3989+44418)-(3432+2768+9734)</f>
        <v>53945</v>
      </c>
      <c r="I103" s="1506">
        <v>0</v>
      </c>
      <c r="J103" s="1506">
        <v>0</v>
      </c>
      <c r="K103" s="1506">
        <v>0</v>
      </c>
      <c r="L103" s="1506">
        <v>0</v>
      </c>
      <c r="M103" s="1506">
        <v>0</v>
      </c>
      <c r="N103" s="1506">
        <v>0</v>
      </c>
      <c r="O103" s="1506">
        <v>0</v>
      </c>
      <c r="P103" s="1506">
        <v>0</v>
      </c>
      <c r="Q103" s="1506">
        <v>0</v>
      </c>
    </row>
    <row r="104" spans="1:17" s="184" customFormat="1" ht="24.95" customHeight="1">
      <c r="A104" s="1504" t="s">
        <v>507</v>
      </c>
      <c r="B104" s="728" t="s">
        <v>1790</v>
      </c>
      <c r="C104" s="1506">
        <f t="shared" si="23"/>
        <v>33484</v>
      </c>
      <c r="D104" s="1506">
        <f t="shared" si="21"/>
        <v>33484</v>
      </c>
      <c r="E104" s="1506">
        <v>0</v>
      </c>
      <c r="F104" s="1506">
        <v>0</v>
      </c>
      <c r="G104" s="1506">
        <v>0</v>
      </c>
      <c r="H104" s="1506">
        <v>0</v>
      </c>
      <c r="I104" s="1506">
        <v>0</v>
      </c>
      <c r="J104" s="1506">
        <v>0</v>
      </c>
      <c r="K104" s="1506">
        <v>0</v>
      </c>
      <c r="L104" s="1506">
        <v>0</v>
      </c>
      <c r="M104" s="1506">
        <f>(438296-404812)</f>
        <v>33484</v>
      </c>
      <c r="N104" s="1506">
        <v>0</v>
      </c>
      <c r="O104" s="1506">
        <v>0</v>
      </c>
      <c r="P104" s="1506">
        <v>0</v>
      </c>
      <c r="Q104" s="1506">
        <v>0</v>
      </c>
    </row>
    <row r="105" spans="1:17" s="184" customFormat="1" ht="38.25">
      <c r="A105" s="1504" t="s">
        <v>507</v>
      </c>
      <c r="B105" s="731" t="s">
        <v>1796</v>
      </c>
      <c r="C105" s="1506">
        <f t="shared" si="23"/>
        <v>25000</v>
      </c>
      <c r="D105" s="1506">
        <f t="shared" si="21"/>
        <v>25000</v>
      </c>
      <c r="E105" s="1506">
        <f>25000</f>
        <v>25000</v>
      </c>
      <c r="F105" s="1506">
        <v>0</v>
      </c>
      <c r="G105" s="1506">
        <v>0</v>
      </c>
      <c r="H105" s="1506">
        <v>0</v>
      </c>
      <c r="I105" s="1506">
        <v>0</v>
      </c>
      <c r="J105" s="1506">
        <v>0</v>
      </c>
      <c r="K105" s="1506">
        <v>0</v>
      </c>
      <c r="L105" s="1506">
        <v>0</v>
      </c>
      <c r="M105" s="1506">
        <v>0</v>
      </c>
      <c r="N105" s="1506">
        <v>0</v>
      </c>
      <c r="O105" s="1506">
        <v>0</v>
      </c>
      <c r="P105" s="1506">
        <v>0</v>
      </c>
      <c r="Q105" s="1506">
        <v>0</v>
      </c>
    </row>
    <row r="106" spans="1:17" s="184" customFormat="1" ht="13.5">
      <c r="A106" s="1504" t="s">
        <v>507</v>
      </c>
      <c r="B106" s="340" t="s">
        <v>1054</v>
      </c>
      <c r="C106" s="1506">
        <f t="shared" si="23"/>
        <v>1500</v>
      </c>
      <c r="D106" s="1506">
        <f t="shared" ref="D106:D111" si="24">SUM(E106:P106)</f>
        <v>0</v>
      </c>
      <c r="E106" s="1506">
        <v>0</v>
      </c>
      <c r="F106" s="1506">
        <v>0</v>
      </c>
      <c r="G106" s="1506">
        <v>0</v>
      </c>
      <c r="H106" s="1506">
        <v>0</v>
      </c>
      <c r="I106" s="1506">
        <v>0</v>
      </c>
      <c r="J106" s="1506">
        <v>0</v>
      </c>
      <c r="K106" s="1506">
        <v>0</v>
      </c>
      <c r="L106" s="1506">
        <v>0</v>
      </c>
      <c r="M106" s="1506">
        <v>0</v>
      </c>
      <c r="N106" s="1506">
        <v>0</v>
      </c>
      <c r="O106" s="1506">
        <v>0</v>
      </c>
      <c r="P106" s="1506">
        <v>0</v>
      </c>
      <c r="Q106" s="1506">
        <v>1500</v>
      </c>
    </row>
    <row r="107" spans="1:17" s="184" customFormat="1" ht="27">
      <c r="A107" s="1504" t="s">
        <v>507</v>
      </c>
      <c r="B107" s="340" t="s">
        <v>649</v>
      </c>
      <c r="C107" s="1506" t="e">
        <f t="shared" si="23"/>
        <v>#REF!</v>
      </c>
      <c r="D107" s="1506">
        <f t="shared" si="24"/>
        <v>0</v>
      </c>
      <c r="E107" s="1506">
        <v>0</v>
      </c>
      <c r="F107" s="1506">
        <v>0</v>
      </c>
      <c r="G107" s="1506">
        <v>0</v>
      </c>
      <c r="H107" s="1506">
        <v>0</v>
      </c>
      <c r="I107" s="1506">
        <v>0</v>
      </c>
      <c r="J107" s="1506">
        <v>0</v>
      </c>
      <c r="K107" s="1506">
        <v>0</v>
      </c>
      <c r="L107" s="1506">
        <v>0</v>
      </c>
      <c r="M107" s="1506">
        <v>0</v>
      </c>
      <c r="N107" s="1506">
        <v>0</v>
      </c>
      <c r="O107" s="1506">
        <v>0</v>
      </c>
      <c r="P107" s="1506">
        <v>0</v>
      </c>
      <c r="Q107" s="1506" t="e">
        <f>#REF!</f>
        <v>#REF!</v>
      </c>
    </row>
    <row r="108" spans="1:17" s="184" customFormat="1" ht="27">
      <c r="A108" s="1504" t="s">
        <v>507</v>
      </c>
      <c r="B108" s="340" t="s">
        <v>812</v>
      </c>
      <c r="C108" s="1506" t="e">
        <f t="shared" si="23"/>
        <v>#REF!</v>
      </c>
      <c r="D108" s="1506">
        <f t="shared" si="24"/>
        <v>0</v>
      </c>
      <c r="E108" s="1506">
        <v>0</v>
      </c>
      <c r="F108" s="1506">
        <v>0</v>
      </c>
      <c r="G108" s="1506">
        <v>0</v>
      </c>
      <c r="H108" s="1506">
        <v>0</v>
      </c>
      <c r="I108" s="1506">
        <v>0</v>
      </c>
      <c r="J108" s="1506">
        <v>0</v>
      </c>
      <c r="K108" s="1506">
        <v>0</v>
      </c>
      <c r="L108" s="1506">
        <v>0</v>
      </c>
      <c r="M108" s="1506">
        <v>0</v>
      </c>
      <c r="N108" s="1506">
        <v>0</v>
      </c>
      <c r="O108" s="1506">
        <v>0</v>
      </c>
      <c r="P108" s="1506">
        <v>0</v>
      </c>
      <c r="Q108" s="1506" t="e">
        <f>#REF!</f>
        <v>#REF!</v>
      </c>
    </row>
    <row r="109" spans="1:17" s="184" customFormat="1" ht="13.5">
      <c r="A109" s="1504" t="s">
        <v>507</v>
      </c>
      <c r="B109" s="340" t="s">
        <v>1803</v>
      </c>
      <c r="C109" s="1506" t="e">
        <f t="shared" si="23"/>
        <v>#REF!</v>
      </c>
      <c r="D109" s="1506">
        <f t="shared" si="24"/>
        <v>0</v>
      </c>
      <c r="E109" s="1506">
        <v>0</v>
      </c>
      <c r="F109" s="1506">
        <v>0</v>
      </c>
      <c r="G109" s="1506">
        <v>0</v>
      </c>
      <c r="H109" s="1506">
        <v>0</v>
      </c>
      <c r="I109" s="1506">
        <v>0</v>
      </c>
      <c r="J109" s="1506">
        <v>0</v>
      </c>
      <c r="K109" s="1506">
        <v>0</v>
      </c>
      <c r="L109" s="1506">
        <v>0</v>
      </c>
      <c r="M109" s="1506">
        <v>0</v>
      </c>
      <c r="N109" s="1506">
        <v>0</v>
      </c>
      <c r="O109" s="1506">
        <v>0</v>
      </c>
      <c r="P109" s="1506">
        <v>0</v>
      </c>
      <c r="Q109" s="1506" t="e">
        <f>#REF!</f>
        <v>#REF!</v>
      </c>
    </row>
    <row r="110" spans="1:17" s="184" customFormat="1" ht="13.5">
      <c r="A110" s="1504" t="s">
        <v>507</v>
      </c>
      <c r="B110" s="340" t="s">
        <v>1799</v>
      </c>
      <c r="C110" s="1506" t="e">
        <f t="shared" si="23"/>
        <v>#REF!</v>
      </c>
      <c r="D110" s="1506">
        <f t="shared" si="24"/>
        <v>0</v>
      </c>
      <c r="E110" s="1506">
        <v>0</v>
      </c>
      <c r="F110" s="1506">
        <v>0</v>
      </c>
      <c r="G110" s="1506">
        <v>0</v>
      </c>
      <c r="H110" s="1506">
        <v>0</v>
      </c>
      <c r="I110" s="1506">
        <v>0</v>
      </c>
      <c r="J110" s="1506">
        <v>0</v>
      </c>
      <c r="K110" s="1506">
        <v>0</v>
      </c>
      <c r="L110" s="1506">
        <v>0</v>
      </c>
      <c r="M110" s="1506">
        <v>0</v>
      </c>
      <c r="N110" s="1506">
        <v>0</v>
      </c>
      <c r="O110" s="1506">
        <v>0</v>
      </c>
      <c r="P110" s="1506">
        <v>0</v>
      </c>
      <c r="Q110" s="1506" t="e">
        <f>#REF!</f>
        <v>#REF!</v>
      </c>
    </row>
    <row r="111" spans="1:17" s="184" customFormat="1" ht="12.75">
      <c r="A111" s="1504" t="s">
        <v>507</v>
      </c>
      <c r="B111" s="731" t="s">
        <v>1040</v>
      </c>
      <c r="C111" s="1506">
        <f t="shared" si="23"/>
        <v>30000</v>
      </c>
      <c r="D111" s="1506">
        <f t="shared" si="24"/>
        <v>30000</v>
      </c>
      <c r="E111" s="1506">
        <v>30000</v>
      </c>
      <c r="F111" s="1506">
        <v>0</v>
      </c>
      <c r="G111" s="1506">
        <v>0</v>
      </c>
      <c r="H111" s="1506">
        <v>0</v>
      </c>
      <c r="I111" s="1506">
        <v>0</v>
      </c>
      <c r="J111" s="1506">
        <v>0</v>
      </c>
      <c r="K111" s="1506">
        <v>0</v>
      </c>
      <c r="L111" s="1506">
        <v>0</v>
      </c>
      <c r="M111" s="1506">
        <v>0</v>
      </c>
      <c r="N111" s="1506">
        <v>0</v>
      </c>
      <c r="O111" s="1506">
        <v>0</v>
      </c>
      <c r="P111" s="1506">
        <v>0</v>
      </c>
      <c r="Q111" s="1506">
        <v>0</v>
      </c>
    </row>
    <row r="112" spans="1:17" s="184" customFormat="1" ht="12.75">
      <c r="A112" s="1504" t="s">
        <v>507</v>
      </c>
      <c r="B112" s="731" t="s">
        <v>1804</v>
      </c>
      <c r="C112" s="1506">
        <f>D112+Q112</f>
        <v>458221</v>
      </c>
      <c r="D112" s="1506">
        <f>SUM(E112:P112)</f>
        <v>458221</v>
      </c>
      <c r="E112" s="1506">
        <v>38956</v>
      </c>
      <c r="F112" s="1506">
        <f>62000-32000</f>
        <v>30000</v>
      </c>
      <c r="G112" s="1506">
        <v>5000</v>
      </c>
      <c r="H112" s="1506">
        <f>954435-760344</f>
        <v>194091</v>
      </c>
      <c r="I112" s="1506">
        <f>441658-360000</f>
        <v>81658</v>
      </c>
      <c r="J112" s="1506">
        <v>0</v>
      </c>
      <c r="K112" s="1506">
        <v>7000</v>
      </c>
      <c r="L112" s="1506">
        <v>4000</v>
      </c>
      <c r="M112" s="1506">
        <f>75000-62484</f>
        <v>12516</v>
      </c>
      <c r="N112" s="1506">
        <f>450000-400000</f>
        <v>50000</v>
      </c>
      <c r="O112" s="1506">
        <f>140000-130000</f>
        <v>10000</v>
      </c>
      <c r="P112" s="1506">
        <f>30000-5000</f>
        <v>25000</v>
      </c>
      <c r="Q112" s="1506">
        <v>0</v>
      </c>
    </row>
    <row r="113" spans="1:17" s="120" customFormat="1" ht="24.95" customHeight="1">
      <c r="A113" s="1494" t="s">
        <v>397</v>
      </c>
      <c r="B113" s="1508" t="s">
        <v>628</v>
      </c>
      <c r="C113" s="1509" t="e">
        <f>#REF!</f>
        <v>#REF!</v>
      </c>
      <c r="D113" s="1509"/>
      <c r="E113" s="1509"/>
      <c r="F113" s="1509"/>
      <c r="G113" s="1509"/>
      <c r="H113" s="1509"/>
      <c r="I113" s="1509"/>
      <c r="J113" s="1509"/>
      <c r="K113" s="1509"/>
      <c r="L113" s="1509"/>
      <c r="M113" s="1509"/>
      <c r="N113" s="1509"/>
      <c r="O113" s="1509"/>
      <c r="P113" s="1509"/>
      <c r="Q113" s="1509"/>
    </row>
    <row r="114" spans="1:17" s="120" customFormat="1" ht="24.95" customHeight="1">
      <c r="A114" s="1494" t="s">
        <v>401</v>
      </c>
      <c r="B114" s="1508" t="s">
        <v>629</v>
      </c>
      <c r="C114" s="1509" t="e">
        <f>#REF!</f>
        <v>#REF!</v>
      </c>
      <c r="D114" s="1509"/>
      <c r="E114" s="1509"/>
      <c r="F114" s="1509"/>
      <c r="G114" s="1509"/>
      <c r="H114" s="1509"/>
      <c r="I114" s="1509"/>
      <c r="J114" s="1509"/>
      <c r="K114" s="1509"/>
      <c r="L114" s="1509"/>
      <c r="M114" s="1509"/>
      <c r="N114" s="1509"/>
      <c r="O114" s="1509"/>
      <c r="P114" s="1509"/>
      <c r="Q114" s="1509"/>
    </row>
    <row r="115" spans="1:17" s="120" customFormat="1" ht="24.95" customHeight="1">
      <c r="A115" s="1494" t="s">
        <v>436</v>
      </c>
      <c r="B115" s="1508" t="s">
        <v>630</v>
      </c>
      <c r="C115" s="1509" t="e">
        <f>#REF!</f>
        <v>#REF!</v>
      </c>
      <c r="D115" s="1509"/>
      <c r="E115" s="1509"/>
      <c r="F115" s="1509"/>
      <c r="G115" s="1509"/>
      <c r="H115" s="1509"/>
      <c r="I115" s="1509"/>
      <c r="J115" s="1509"/>
      <c r="K115" s="1509"/>
      <c r="L115" s="1509"/>
      <c r="M115" s="1509"/>
      <c r="N115" s="1509"/>
      <c r="O115" s="1509"/>
      <c r="P115" s="1509"/>
      <c r="Q115" s="1509"/>
    </row>
    <row r="116" spans="1:17" s="120" customFormat="1" ht="24.95" customHeight="1">
      <c r="A116" s="1494" t="s">
        <v>631</v>
      </c>
      <c r="B116" s="1508" t="s">
        <v>1869</v>
      </c>
      <c r="C116" s="1509" t="e">
        <f>#REF!</f>
        <v>#REF!</v>
      </c>
      <c r="D116" s="1509"/>
      <c r="E116" s="1509"/>
      <c r="F116" s="1509"/>
      <c r="G116" s="1509"/>
      <c r="H116" s="1509"/>
      <c r="I116" s="1509"/>
      <c r="J116" s="1509"/>
      <c r="K116" s="1509"/>
      <c r="L116" s="1509"/>
      <c r="M116" s="1509"/>
      <c r="N116" s="1509"/>
      <c r="O116" s="1509"/>
      <c r="P116" s="1509"/>
      <c r="Q116" s="1509"/>
    </row>
    <row r="117" spans="1:17" s="120" customFormat="1" ht="24.95" customHeight="1">
      <c r="A117" s="1494" t="s">
        <v>632</v>
      </c>
      <c r="B117" s="1508" t="s">
        <v>640</v>
      </c>
      <c r="C117" s="1509" t="e">
        <f>#REF!</f>
        <v>#REF!</v>
      </c>
      <c r="D117" s="1509"/>
      <c r="E117" s="1509"/>
      <c r="F117" s="1509"/>
      <c r="G117" s="1509"/>
      <c r="H117" s="1509"/>
      <c r="I117" s="1509"/>
      <c r="J117" s="1509"/>
      <c r="K117" s="1509"/>
      <c r="L117" s="1509"/>
      <c r="M117" s="1509"/>
      <c r="N117" s="1509"/>
      <c r="O117" s="1509"/>
      <c r="P117" s="1509"/>
      <c r="Q117" s="1509"/>
    </row>
    <row r="118" spans="1:17" s="120" customFormat="1" ht="24.95" customHeight="1">
      <c r="A118" s="1494" t="s">
        <v>634</v>
      </c>
      <c r="B118" s="1508" t="s">
        <v>639</v>
      </c>
      <c r="C118" s="1509" t="e">
        <f>#REF!</f>
        <v>#REF!</v>
      </c>
      <c r="D118" s="1510"/>
      <c r="E118" s="1510"/>
      <c r="F118" s="1510"/>
      <c r="G118" s="1510"/>
      <c r="H118" s="1510"/>
      <c r="I118" s="1510"/>
      <c r="J118" s="1510"/>
      <c r="K118" s="1510"/>
      <c r="L118" s="1510"/>
      <c r="M118" s="1510"/>
      <c r="N118" s="1510"/>
      <c r="O118" s="1510"/>
      <c r="P118" s="1510"/>
      <c r="Q118" s="1510"/>
    </row>
    <row r="119" spans="1:17" s="120" customFormat="1" ht="24.95" customHeight="1">
      <c r="A119" s="1494" t="s">
        <v>384</v>
      </c>
      <c r="B119" s="1508" t="s">
        <v>1154</v>
      </c>
      <c r="C119" s="1509" t="e">
        <f>#REF!</f>
        <v>#REF!</v>
      </c>
      <c r="D119" s="1510"/>
      <c r="E119" s="1510"/>
      <c r="F119" s="1510"/>
      <c r="G119" s="1510"/>
      <c r="H119" s="1510"/>
      <c r="I119" s="1510"/>
      <c r="J119" s="1510"/>
      <c r="K119" s="1510"/>
      <c r="L119" s="1510"/>
      <c r="M119" s="1510"/>
      <c r="N119" s="1510"/>
      <c r="O119" s="1510"/>
      <c r="P119" s="1510"/>
      <c r="Q119" s="1510"/>
    </row>
    <row r="120" spans="1:17" s="120" customFormat="1" ht="24.95" customHeight="1">
      <c r="A120" s="1494" t="s">
        <v>637</v>
      </c>
      <c r="B120" s="1508" t="s">
        <v>635</v>
      </c>
      <c r="C120" s="1509" t="e">
        <f>#REF!</f>
        <v>#REF!</v>
      </c>
      <c r="D120" s="1510"/>
      <c r="E120" s="1510"/>
      <c r="F120" s="1510"/>
      <c r="G120" s="1510"/>
      <c r="H120" s="1510"/>
      <c r="I120" s="1510"/>
      <c r="J120" s="1510"/>
      <c r="K120" s="1510"/>
      <c r="L120" s="1510"/>
      <c r="M120" s="1510"/>
      <c r="N120" s="1510"/>
      <c r="O120" s="1510"/>
      <c r="P120" s="1510"/>
      <c r="Q120" s="1510"/>
    </row>
    <row r="121" spans="1:17" s="120" customFormat="1" ht="24.95" customHeight="1">
      <c r="A121" s="1494" t="s">
        <v>638</v>
      </c>
      <c r="B121" s="1508" t="s">
        <v>1880</v>
      </c>
      <c r="C121" s="1509" t="e">
        <f>#REF!</f>
        <v>#REF!</v>
      </c>
      <c r="D121" s="1510"/>
      <c r="E121" s="1510"/>
      <c r="F121" s="1510"/>
      <c r="G121" s="1510"/>
      <c r="H121" s="1510"/>
      <c r="I121" s="1510"/>
      <c r="J121" s="1510"/>
      <c r="K121" s="1510"/>
      <c r="L121" s="1510"/>
      <c r="M121" s="1510"/>
      <c r="N121" s="1510"/>
      <c r="O121" s="1510"/>
      <c r="P121" s="1510"/>
      <c r="Q121" s="1510"/>
    </row>
    <row r="122" spans="1:17" ht="24.95" customHeight="1">
      <c r="A122" s="1494" t="s">
        <v>804</v>
      </c>
      <c r="B122" s="1508" t="s">
        <v>636</v>
      </c>
      <c r="C122" s="1509" t="e">
        <f>#REF!</f>
        <v>#REF!</v>
      </c>
      <c r="D122" s="1510"/>
      <c r="E122" s="1510"/>
      <c r="F122" s="1510"/>
      <c r="G122" s="1510"/>
      <c r="H122" s="1510"/>
      <c r="I122" s="1510"/>
      <c r="J122" s="1510"/>
      <c r="K122" s="1510"/>
      <c r="L122" s="1510"/>
      <c r="M122" s="1510"/>
      <c r="N122" s="1510"/>
      <c r="O122" s="1510"/>
      <c r="P122" s="1510"/>
      <c r="Q122" s="1510"/>
    </row>
    <row r="123" spans="1:17" ht="15.95" customHeight="1">
      <c r="A123" s="1511" t="s">
        <v>1853</v>
      </c>
      <c r="B123" s="1512" t="s">
        <v>1153</v>
      </c>
      <c r="C123" s="1513" t="e">
        <f>#REF!</f>
        <v>#REF!</v>
      </c>
      <c r="D123" s="1514"/>
      <c r="E123" s="1514"/>
      <c r="F123" s="1514"/>
      <c r="G123" s="1514"/>
      <c r="H123" s="1514"/>
      <c r="I123" s="1514"/>
      <c r="J123" s="1514"/>
      <c r="K123" s="1514"/>
      <c r="L123" s="1514"/>
      <c r="M123" s="1514"/>
      <c r="N123" s="1514"/>
      <c r="O123" s="1514"/>
      <c r="P123" s="1514"/>
      <c r="Q123" s="1514"/>
    </row>
    <row r="124" spans="1:17" ht="15.95" customHeight="1">
      <c r="E124" s="1379">
        <f>215162</f>
        <v>215162</v>
      </c>
      <c r="F124" s="59">
        <v>148700</v>
      </c>
      <c r="G124" s="1139">
        <f>+F124/E124</f>
        <v>0.6911071657634712</v>
      </c>
      <c r="H124" s="1396">
        <v>4090257</v>
      </c>
    </row>
    <row r="125" spans="1:17" ht="15.95" customHeight="1">
      <c r="E125" s="1379">
        <f>195279</f>
        <v>195279</v>
      </c>
      <c r="F125" s="59">
        <v>169098</v>
      </c>
      <c r="G125" s="1139">
        <f>+F125/E125</f>
        <v>0.86593028436237385</v>
      </c>
      <c r="H125" s="1396" t="e">
        <f>H124-#REF!</f>
        <v>#REF!</v>
      </c>
    </row>
    <row r="126" spans="1:17" ht="15.95" customHeight="1">
      <c r="E126" s="59">
        <f>SUM(E124:E125)</f>
        <v>410441</v>
      </c>
      <c r="F126" s="59">
        <f>SUM(F124:F125)</f>
        <v>317798</v>
      </c>
      <c r="G126" s="1139">
        <f>+F126/E126</f>
        <v>0.77428424548229835</v>
      </c>
      <c r="H126" s="1049" t="e">
        <f>+H125-982634</f>
        <v>#REF!</v>
      </c>
    </row>
  </sheetData>
  <mergeCells count="21">
    <mergeCell ref="L6:L7"/>
    <mergeCell ref="M6:M7"/>
    <mergeCell ref="N6:N7"/>
    <mergeCell ref="O6:O7"/>
    <mergeCell ref="P6:P7"/>
    <mergeCell ref="K6:K7"/>
    <mergeCell ref="A1:Q1"/>
    <mergeCell ref="A3:A7"/>
    <mergeCell ref="B3:B7"/>
    <mergeCell ref="C3:Q3"/>
    <mergeCell ref="C4:C7"/>
    <mergeCell ref="D4:P4"/>
    <mergeCell ref="Q4:Q7"/>
    <mergeCell ref="D5:D7"/>
    <mergeCell ref="E5:P5"/>
    <mergeCell ref="E6:E7"/>
    <mergeCell ref="F6:F7"/>
    <mergeCell ref="G6:G7"/>
    <mergeCell ref="H6:H7"/>
    <mergeCell ref="I6:I7"/>
    <mergeCell ref="J6:J7"/>
  </mergeCells>
  <printOptions horizontalCentered="1"/>
  <pageMargins left="0" right="0" top="0.39370078740157483" bottom="0.19685039370078741" header="0" footer="0"/>
  <pageSetup paperSize="9" scale="56" fitToHeight="2" orientation="landscape" r:id="rId1"/>
  <headerFooter alignWithMargins="0">
    <oddHeader>&amp;R&amp;A</oddHeader>
  </headerFooter>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S193"/>
  <sheetViews>
    <sheetView zoomScaleNormal="100" workbookViewId="0">
      <selection activeCell="T6" sqref="T6:T17"/>
    </sheetView>
  </sheetViews>
  <sheetFormatPr defaultColWidth="9" defaultRowHeight="15.75"/>
  <cols>
    <col min="1" max="1" width="4.125" style="642" customWidth="1"/>
    <col min="2" max="2" width="15.375" style="642" customWidth="1"/>
    <col min="3" max="3" width="6.5" style="642" customWidth="1"/>
    <col min="4" max="4" width="7" style="642" customWidth="1"/>
    <col min="5" max="5" width="7.125" style="642" customWidth="1"/>
    <col min="6" max="9" width="8.125" style="642" customWidth="1"/>
    <col min="10" max="10" width="7.125" style="642" customWidth="1"/>
    <col min="11" max="11" width="8.125" style="642" customWidth="1"/>
    <col min="12" max="12" width="8.5" style="642" customWidth="1"/>
    <col min="13" max="13" width="7.5" style="642" customWidth="1"/>
    <col min="14" max="15" width="8.125" style="642" customWidth="1"/>
    <col min="16" max="16" width="7.625" style="642" customWidth="1"/>
    <col min="17" max="17" width="7.375" style="642" customWidth="1"/>
    <col min="18" max="16384" width="9" style="642"/>
  </cols>
  <sheetData>
    <row r="1" spans="1:19" ht="36.75" customHeight="1">
      <c r="A1" s="1716" t="s">
        <v>1872</v>
      </c>
      <c r="B1" s="1762"/>
      <c r="C1" s="1762"/>
      <c r="D1" s="1762"/>
      <c r="E1" s="1762"/>
      <c r="F1" s="1762"/>
      <c r="G1" s="1762"/>
      <c r="H1" s="1762"/>
      <c r="I1" s="1762"/>
      <c r="J1" s="1762"/>
      <c r="K1" s="1762"/>
      <c r="L1" s="1762"/>
      <c r="M1" s="1762"/>
      <c r="N1" s="1762"/>
      <c r="O1" s="1762"/>
      <c r="P1" s="1762"/>
      <c r="Q1" s="1762"/>
    </row>
    <row r="2" spans="1:19">
      <c r="P2" s="1764" t="s">
        <v>36</v>
      </c>
      <c r="Q2" s="1764"/>
    </row>
    <row r="3" spans="1:19" s="638" customFormat="1">
      <c r="A3" s="1645" t="s">
        <v>37</v>
      </c>
      <c r="B3" s="1645" t="s">
        <v>1286</v>
      </c>
      <c r="C3" s="1765" t="s">
        <v>38</v>
      </c>
      <c r="D3" s="1766"/>
      <c r="E3" s="1766"/>
      <c r="F3" s="1766"/>
      <c r="G3" s="1766"/>
      <c r="H3" s="1766"/>
      <c r="I3" s="1766"/>
      <c r="J3" s="1766"/>
      <c r="K3" s="1766"/>
      <c r="L3" s="1766"/>
      <c r="M3" s="1766"/>
      <c r="N3" s="1766"/>
      <c r="O3" s="1766"/>
      <c r="P3" s="1766"/>
      <c r="Q3" s="1767"/>
    </row>
    <row r="4" spans="1:19" s="638" customFormat="1" ht="27" customHeight="1">
      <c r="A4" s="1645"/>
      <c r="B4" s="1645"/>
      <c r="C4" s="1768" t="s">
        <v>39</v>
      </c>
      <c r="D4" s="1769"/>
      <c r="E4" s="1769"/>
      <c r="F4" s="1769"/>
      <c r="G4" s="1770"/>
      <c r="H4" s="1645" t="s">
        <v>806</v>
      </c>
      <c r="I4" s="1645" t="s">
        <v>474</v>
      </c>
      <c r="J4" s="1645" t="s">
        <v>40</v>
      </c>
      <c r="K4" s="1645" t="s">
        <v>41</v>
      </c>
      <c r="L4" s="1645" t="s">
        <v>269</v>
      </c>
      <c r="M4" s="1645" t="s">
        <v>592</v>
      </c>
      <c r="N4" s="1630" t="s">
        <v>593</v>
      </c>
      <c r="O4" s="1645" t="s">
        <v>594</v>
      </c>
      <c r="P4" s="1772" t="s">
        <v>595</v>
      </c>
      <c r="Q4" s="1645" t="s">
        <v>42</v>
      </c>
    </row>
    <row r="5" spans="1:19" s="1471" customFormat="1" ht="103.5" customHeight="1">
      <c r="A5" s="1645"/>
      <c r="B5" s="1645"/>
      <c r="C5" s="1475" t="s">
        <v>43</v>
      </c>
      <c r="D5" s="1475" t="s">
        <v>44</v>
      </c>
      <c r="E5" s="1475" t="s">
        <v>389</v>
      </c>
      <c r="F5" s="1475" t="s">
        <v>45</v>
      </c>
      <c r="G5" s="1475" t="s">
        <v>46</v>
      </c>
      <c r="H5" s="1645"/>
      <c r="I5" s="1645"/>
      <c r="J5" s="1645"/>
      <c r="K5" s="1645"/>
      <c r="L5" s="1645"/>
      <c r="M5" s="1645"/>
      <c r="N5" s="1631"/>
      <c r="O5" s="1645"/>
      <c r="P5" s="1772"/>
      <c r="Q5" s="1645"/>
    </row>
    <row r="6" spans="1:19" ht="20.100000000000001" customHeight="1">
      <c r="A6" s="1115">
        <v>1</v>
      </c>
      <c r="B6" s="1116" t="s">
        <v>47</v>
      </c>
      <c r="C6" s="1117">
        <v>1</v>
      </c>
      <c r="D6" s="1117">
        <v>1</v>
      </c>
      <c r="E6" s="1117">
        <v>0</v>
      </c>
      <c r="F6" s="1117">
        <v>0</v>
      </c>
      <c r="G6" s="1117">
        <v>1</v>
      </c>
      <c r="H6" s="1117">
        <v>1</v>
      </c>
      <c r="I6" s="1117">
        <v>1</v>
      </c>
      <c r="J6" s="1117">
        <v>1</v>
      </c>
      <c r="K6" s="1117">
        <v>0</v>
      </c>
      <c r="L6" s="1117">
        <v>0</v>
      </c>
      <c r="M6" s="1117">
        <v>1</v>
      </c>
      <c r="N6" s="1117">
        <v>1</v>
      </c>
      <c r="O6" s="1117">
        <v>1</v>
      </c>
      <c r="P6" s="1117">
        <v>1</v>
      </c>
      <c r="Q6" s="1117">
        <v>0</v>
      </c>
      <c r="S6" s="642" t="str">
        <f>+LEFT(B6,5)</f>
        <v>Huyện</v>
      </c>
    </row>
    <row r="7" spans="1:19" ht="20.100000000000001" customHeight="1">
      <c r="A7" s="1118">
        <v>2</v>
      </c>
      <c r="B7" s="657" t="s">
        <v>1243</v>
      </c>
      <c r="C7" s="1119">
        <v>1</v>
      </c>
      <c r="D7" s="1119">
        <v>1</v>
      </c>
      <c r="E7" s="1119">
        <v>0</v>
      </c>
      <c r="F7" s="1119">
        <v>0</v>
      </c>
      <c r="G7" s="1119">
        <v>1</v>
      </c>
      <c r="H7" s="1119">
        <v>1</v>
      </c>
      <c r="I7" s="1119">
        <v>1</v>
      </c>
      <c r="J7" s="1119">
        <v>1</v>
      </c>
      <c r="K7" s="1119">
        <v>0</v>
      </c>
      <c r="L7" s="1119">
        <v>0</v>
      </c>
      <c r="M7" s="1119">
        <v>1</v>
      </c>
      <c r="N7" s="1119">
        <v>1</v>
      </c>
      <c r="O7" s="1119">
        <v>1</v>
      </c>
      <c r="P7" s="1119">
        <v>1</v>
      </c>
      <c r="Q7" s="1119">
        <v>0</v>
      </c>
    </row>
    <row r="8" spans="1:19" ht="20.100000000000001" customHeight="1">
      <c r="A8" s="1118">
        <v>3</v>
      </c>
      <c r="B8" s="657" t="s">
        <v>48</v>
      </c>
      <c r="C8" s="1119">
        <v>1</v>
      </c>
      <c r="D8" s="1119">
        <v>1</v>
      </c>
      <c r="E8" s="1119">
        <v>0</v>
      </c>
      <c r="F8" s="1119">
        <v>0</v>
      </c>
      <c r="G8" s="1119">
        <v>1</v>
      </c>
      <c r="H8" s="1119">
        <v>1</v>
      </c>
      <c r="I8" s="1119">
        <v>1</v>
      </c>
      <c r="J8" s="1119">
        <v>1</v>
      </c>
      <c r="K8" s="1119">
        <v>0</v>
      </c>
      <c r="L8" s="1119">
        <v>0</v>
      </c>
      <c r="M8" s="1119">
        <v>1</v>
      </c>
      <c r="N8" s="1119">
        <v>1</v>
      </c>
      <c r="O8" s="1119">
        <v>1</v>
      </c>
      <c r="P8" s="1119">
        <v>1</v>
      </c>
      <c r="Q8" s="1119">
        <v>0</v>
      </c>
    </row>
    <row r="9" spans="1:19" ht="20.100000000000001" customHeight="1">
      <c r="A9" s="1118">
        <v>4</v>
      </c>
      <c r="B9" s="657" t="s">
        <v>49</v>
      </c>
      <c r="C9" s="1119">
        <v>1</v>
      </c>
      <c r="D9" s="1119">
        <v>1</v>
      </c>
      <c r="E9" s="1119">
        <v>0</v>
      </c>
      <c r="F9" s="1119">
        <v>0</v>
      </c>
      <c r="G9" s="1119">
        <v>1</v>
      </c>
      <c r="H9" s="1119">
        <v>1</v>
      </c>
      <c r="I9" s="1119">
        <v>1</v>
      </c>
      <c r="J9" s="1119">
        <v>1</v>
      </c>
      <c r="K9" s="1119">
        <v>0</v>
      </c>
      <c r="L9" s="1119">
        <v>0</v>
      </c>
      <c r="M9" s="1119">
        <v>1</v>
      </c>
      <c r="N9" s="1119">
        <v>1</v>
      </c>
      <c r="O9" s="1119">
        <v>1</v>
      </c>
      <c r="P9" s="1119">
        <v>1</v>
      </c>
      <c r="Q9" s="1119">
        <v>0</v>
      </c>
    </row>
    <row r="10" spans="1:19" ht="20.100000000000001" customHeight="1">
      <c r="A10" s="1118">
        <v>5</v>
      </c>
      <c r="B10" s="657" t="s">
        <v>50</v>
      </c>
      <c r="C10" s="1119">
        <v>1</v>
      </c>
      <c r="D10" s="1119">
        <v>1</v>
      </c>
      <c r="E10" s="1119">
        <v>0</v>
      </c>
      <c r="F10" s="1119">
        <v>0</v>
      </c>
      <c r="G10" s="1119">
        <v>1</v>
      </c>
      <c r="H10" s="1119">
        <v>1</v>
      </c>
      <c r="I10" s="1119">
        <v>1</v>
      </c>
      <c r="J10" s="1119">
        <v>1</v>
      </c>
      <c r="K10" s="1119">
        <v>0</v>
      </c>
      <c r="L10" s="1119">
        <v>0</v>
      </c>
      <c r="M10" s="1119">
        <v>1</v>
      </c>
      <c r="N10" s="1119">
        <v>1</v>
      </c>
      <c r="O10" s="1119">
        <v>1</v>
      </c>
      <c r="P10" s="1119">
        <v>1</v>
      </c>
      <c r="Q10" s="1119">
        <v>0</v>
      </c>
    </row>
    <row r="11" spans="1:19" ht="20.100000000000001" customHeight="1">
      <c r="A11" s="1118">
        <v>6</v>
      </c>
      <c r="B11" s="657" t="s">
        <v>51</v>
      </c>
      <c r="C11" s="1119">
        <v>1</v>
      </c>
      <c r="D11" s="1119">
        <v>1</v>
      </c>
      <c r="E11" s="1119">
        <v>0</v>
      </c>
      <c r="F11" s="1119">
        <v>0</v>
      </c>
      <c r="G11" s="1119">
        <v>1</v>
      </c>
      <c r="H11" s="1119">
        <v>1</v>
      </c>
      <c r="I11" s="1119">
        <v>1</v>
      </c>
      <c r="J11" s="1119">
        <v>1</v>
      </c>
      <c r="K11" s="1119">
        <v>0</v>
      </c>
      <c r="L11" s="1119">
        <v>0</v>
      </c>
      <c r="M11" s="1119">
        <v>1</v>
      </c>
      <c r="N11" s="1119">
        <v>1</v>
      </c>
      <c r="O11" s="1119">
        <v>1</v>
      </c>
      <c r="P11" s="1119">
        <v>1</v>
      </c>
      <c r="Q11" s="1119">
        <v>0</v>
      </c>
    </row>
    <row r="12" spans="1:19" ht="20.100000000000001" customHeight="1">
      <c r="A12" s="1118">
        <v>7</v>
      </c>
      <c r="B12" s="657" t="s">
        <v>52</v>
      </c>
      <c r="C12" s="1119">
        <v>1</v>
      </c>
      <c r="D12" s="1119">
        <v>1</v>
      </c>
      <c r="E12" s="1119">
        <v>0</v>
      </c>
      <c r="F12" s="1119">
        <v>0</v>
      </c>
      <c r="G12" s="1119">
        <v>1</v>
      </c>
      <c r="H12" s="1119">
        <v>1</v>
      </c>
      <c r="I12" s="1119">
        <v>1</v>
      </c>
      <c r="J12" s="1119">
        <v>1</v>
      </c>
      <c r="K12" s="1119">
        <v>0</v>
      </c>
      <c r="L12" s="1119">
        <v>0</v>
      </c>
      <c r="M12" s="1119">
        <v>1</v>
      </c>
      <c r="N12" s="1119">
        <v>1</v>
      </c>
      <c r="O12" s="1119">
        <v>1</v>
      </c>
      <c r="P12" s="1119">
        <v>1</v>
      </c>
      <c r="Q12" s="1119">
        <v>0</v>
      </c>
    </row>
    <row r="13" spans="1:19" ht="20.100000000000001" customHeight="1">
      <c r="A13" s="1118">
        <v>8</v>
      </c>
      <c r="B13" s="657" t="s">
        <v>53</v>
      </c>
      <c r="C13" s="1119">
        <v>1</v>
      </c>
      <c r="D13" s="1119">
        <v>1</v>
      </c>
      <c r="E13" s="1119">
        <v>0</v>
      </c>
      <c r="F13" s="1119">
        <v>0</v>
      </c>
      <c r="G13" s="1119">
        <v>1</v>
      </c>
      <c r="H13" s="1119">
        <v>1</v>
      </c>
      <c r="I13" s="1119">
        <v>1</v>
      </c>
      <c r="J13" s="1119">
        <v>1</v>
      </c>
      <c r="K13" s="1119">
        <v>0</v>
      </c>
      <c r="L13" s="1119">
        <v>0</v>
      </c>
      <c r="M13" s="1119">
        <v>1</v>
      </c>
      <c r="N13" s="1119">
        <v>1</v>
      </c>
      <c r="O13" s="1119">
        <v>1</v>
      </c>
      <c r="P13" s="1119">
        <v>1</v>
      </c>
      <c r="Q13" s="1119">
        <v>0</v>
      </c>
    </row>
    <row r="14" spans="1:19" ht="20.100000000000001" customHeight="1">
      <c r="A14" s="1118">
        <v>9</v>
      </c>
      <c r="B14" s="657" t="s">
        <v>54</v>
      </c>
      <c r="C14" s="1119">
        <v>1</v>
      </c>
      <c r="D14" s="1119">
        <v>1</v>
      </c>
      <c r="E14" s="1119">
        <v>0</v>
      </c>
      <c r="F14" s="1119">
        <v>0</v>
      </c>
      <c r="G14" s="1119">
        <v>1</v>
      </c>
      <c r="H14" s="1119">
        <v>1</v>
      </c>
      <c r="I14" s="1119">
        <v>1</v>
      </c>
      <c r="J14" s="1119">
        <v>1</v>
      </c>
      <c r="K14" s="1119">
        <v>0</v>
      </c>
      <c r="L14" s="1119">
        <v>0</v>
      </c>
      <c r="M14" s="1119">
        <v>1</v>
      </c>
      <c r="N14" s="1119">
        <v>1</v>
      </c>
      <c r="O14" s="1119">
        <v>1</v>
      </c>
      <c r="P14" s="1119">
        <v>1</v>
      </c>
      <c r="Q14" s="1119">
        <v>0</v>
      </c>
    </row>
    <row r="15" spans="1:19" ht="20.100000000000001" customHeight="1">
      <c r="A15" s="1118">
        <v>10</v>
      </c>
      <c r="B15" s="657" t="s">
        <v>55</v>
      </c>
      <c r="C15" s="1119">
        <v>1</v>
      </c>
      <c r="D15" s="1119">
        <v>1</v>
      </c>
      <c r="E15" s="1119">
        <v>0</v>
      </c>
      <c r="F15" s="1119">
        <v>0</v>
      </c>
      <c r="G15" s="1119">
        <v>1</v>
      </c>
      <c r="H15" s="1119">
        <v>1</v>
      </c>
      <c r="I15" s="1119">
        <v>1</v>
      </c>
      <c r="J15" s="1119">
        <v>1</v>
      </c>
      <c r="K15" s="1119">
        <v>0</v>
      </c>
      <c r="L15" s="1119">
        <v>0</v>
      </c>
      <c r="M15" s="1119">
        <v>1</v>
      </c>
      <c r="N15" s="1119">
        <v>1</v>
      </c>
      <c r="O15" s="1119">
        <v>1</v>
      </c>
      <c r="P15" s="1119">
        <v>1</v>
      </c>
      <c r="Q15" s="1119">
        <v>0</v>
      </c>
    </row>
    <row r="16" spans="1:19" ht="20.100000000000001" customHeight="1">
      <c r="A16" s="1118">
        <v>11</v>
      </c>
      <c r="B16" s="657" t="s">
        <v>146</v>
      </c>
      <c r="C16" s="1119">
        <v>1</v>
      </c>
      <c r="D16" s="1119">
        <v>1</v>
      </c>
      <c r="E16" s="1119">
        <v>0</v>
      </c>
      <c r="F16" s="1119">
        <v>0</v>
      </c>
      <c r="G16" s="1119">
        <v>1</v>
      </c>
      <c r="H16" s="1119">
        <v>1</v>
      </c>
      <c r="I16" s="1119">
        <v>1</v>
      </c>
      <c r="J16" s="1119">
        <v>1</v>
      </c>
      <c r="K16" s="1119">
        <v>0</v>
      </c>
      <c r="L16" s="1119">
        <v>0</v>
      </c>
      <c r="M16" s="1119">
        <v>1</v>
      </c>
      <c r="N16" s="1119">
        <v>1</v>
      </c>
      <c r="O16" s="1119">
        <v>1</v>
      </c>
      <c r="P16" s="1119">
        <v>1</v>
      </c>
      <c r="Q16" s="1119">
        <v>0</v>
      </c>
    </row>
    <row r="17" spans="1:17" ht="20.100000000000001" customHeight="1">
      <c r="A17" s="1120">
        <v>12</v>
      </c>
      <c r="B17" s="1121" t="s">
        <v>56</v>
      </c>
      <c r="C17" s="1122">
        <v>1</v>
      </c>
      <c r="D17" s="1122">
        <v>1</v>
      </c>
      <c r="E17" s="1122">
        <v>0</v>
      </c>
      <c r="F17" s="1122">
        <v>0</v>
      </c>
      <c r="G17" s="1122">
        <v>1</v>
      </c>
      <c r="H17" s="1122">
        <v>1</v>
      </c>
      <c r="I17" s="1122">
        <v>1</v>
      </c>
      <c r="J17" s="1122">
        <v>1</v>
      </c>
      <c r="K17" s="1122">
        <v>0</v>
      </c>
      <c r="L17" s="1122">
        <v>0</v>
      </c>
      <c r="M17" s="1122">
        <v>1</v>
      </c>
      <c r="N17" s="1122">
        <v>1</v>
      </c>
      <c r="O17" s="1122">
        <v>1</v>
      </c>
      <c r="P17" s="1122">
        <v>1</v>
      </c>
      <c r="Q17" s="1122">
        <v>0</v>
      </c>
    </row>
    <row r="18" spans="1:17">
      <c r="B18" s="1123" t="s">
        <v>57</v>
      </c>
      <c r="M18" s="1776"/>
      <c r="N18" s="1776"/>
      <c r="O18" s="1776"/>
      <c r="P18" s="1776"/>
    </row>
    <row r="19" spans="1:17">
      <c r="B19" s="1124" t="s">
        <v>807</v>
      </c>
      <c r="M19" s="1762"/>
      <c r="N19" s="1762"/>
      <c r="O19" s="1762"/>
      <c r="P19" s="1762"/>
    </row>
    <row r="20" spans="1:17">
      <c r="B20" s="1124" t="s">
        <v>58</v>
      </c>
      <c r="M20" s="1762"/>
      <c r="N20" s="1762"/>
      <c r="O20" s="1762"/>
      <c r="P20" s="1762"/>
    </row>
    <row r="21" spans="1:17">
      <c r="B21" s="1124" t="s">
        <v>59</v>
      </c>
    </row>
    <row r="22" spans="1:17">
      <c r="B22" s="1124" t="s">
        <v>596</v>
      </c>
    </row>
    <row r="23" spans="1:17">
      <c r="B23" s="1124" t="s">
        <v>597</v>
      </c>
    </row>
    <row r="24" spans="1:17">
      <c r="B24" s="1124" t="s">
        <v>814</v>
      </c>
    </row>
    <row r="25" spans="1:17" ht="38.25" customHeight="1">
      <c r="B25" s="1771" t="s">
        <v>1287</v>
      </c>
      <c r="C25" s="1771"/>
      <c r="D25" s="1771"/>
      <c r="E25" s="1771"/>
      <c r="F25" s="1771"/>
      <c r="G25" s="1771"/>
      <c r="H25" s="1771"/>
      <c r="I25" s="1771"/>
      <c r="J25" s="1771"/>
      <c r="K25" s="1771"/>
      <c r="L25" s="1771"/>
      <c r="M25" s="1771"/>
      <c r="N25" s="1771"/>
      <c r="O25" s="1771"/>
      <c r="P25" s="1771"/>
      <c r="Q25" s="1771"/>
    </row>
    <row r="26" spans="1:17" ht="24" customHeight="1">
      <c r="A26" s="1762" t="s">
        <v>1353</v>
      </c>
      <c r="B26" s="1762"/>
      <c r="C26" s="1762"/>
      <c r="D26" s="1762"/>
      <c r="E26" s="1762"/>
      <c r="F26" s="1762"/>
      <c r="G26" s="1762"/>
    </row>
    <row r="27" spans="1:17" ht="33" customHeight="1">
      <c r="A27" s="1716" t="s">
        <v>1873</v>
      </c>
      <c r="B27" s="1762"/>
      <c r="C27" s="1762"/>
      <c r="D27" s="1762"/>
      <c r="E27" s="1762"/>
      <c r="F27" s="1762"/>
      <c r="G27" s="1762"/>
    </row>
    <row r="28" spans="1:17">
      <c r="A28" s="1477"/>
      <c r="B28" s="1478"/>
      <c r="C28" s="1478"/>
      <c r="D28" s="1478"/>
      <c r="E28" s="1478"/>
      <c r="F28" s="1478"/>
      <c r="G28" s="1478"/>
    </row>
    <row r="29" spans="1:17">
      <c r="A29" s="1125"/>
      <c r="F29" s="1763" t="s">
        <v>61</v>
      </c>
      <c r="G29" s="1763"/>
    </row>
    <row r="30" spans="1:17">
      <c r="A30" s="1645" t="s">
        <v>37</v>
      </c>
      <c r="B30" s="1645" t="s">
        <v>62</v>
      </c>
      <c r="C30" s="1773"/>
      <c r="D30" s="1773"/>
      <c r="E30" s="1773"/>
      <c r="F30" s="1773"/>
      <c r="G30" s="1773"/>
    </row>
    <row r="31" spans="1:17" ht="126">
      <c r="A31" s="1645"/>
      <c r="B31" s="1645"/>
      <c r="C31" s="1475" t="s">
        <v>269</v>
      </c>
      <c r="D31" s="1475" t="s">
        <v>598</v>
      </c>
      <c r="E31" s="1475" t="s">
        <v>41</v>
      </c>
      <c r="F31" s="1475" t="s">
        <v>63</v>
      </c>
      <c r="G31" s="1475" t="s">
        <v>64</v>
      </c>
    </row>
    <row r="32" spans="1:17">
      <c r="A32" s="1126" t="s">
        <v>384</v>
      </c>
      <c r="B32" s="1127" t="s">
        <v>47</v>
      </c>
      <c r="C32" s="1128"/>
      <c r="D32" s="1128"/>
      <c r="E32" s="1128"/>
      <c r="F32" s="1128"/>
      <c r="G32" s="1128"/>
    </row>
    <row r="33" spans="1:7">
      <c r="A33" s="1118">
        <v>1</v>
      </c>
      <c r="B33" s="657" t="s">
        <v>1160</v>
      </c>
      <c r="C33" s="1119">
        <v>1</v>
      </c>
      <c r="D33" s="1119">
        <v>1</v>
      </c>
      <c r="E33" s="1119">
        <v>1</v>
      </c>
      <c r="F33" s="1119">
        <v>1</v>
      </c>
      <c r="G33" s="1119">
        <v>1</v>
      </c>
    </row>
    <row r="34" spans="1:7">
      <c r="A34" s="1118">
        <v>2</v>
      </c>
      <c r="B34" s="657" t="s">
        <v>65</v>
      </c>
      <c r="C34" s="1119">
        <v>1</v>
      </c>
      <c r="D34" s="1119">
        <v>1</v>
      </c>
      <c r="E34" s="1119">
        <v>1</v>
      </c>
      <c r="F34" s="1119">
        <v>1</v>
      </c>
      <c r="G34" s="1119">
        <v>1</v>
      </c>
    </row>
    <row r="35" spans="1:7">
      <c r="A35" s="1118">
        <v>3</v>
      </c>
      <c r="B35" s="657" t="s">
        <v>66</v>
      </c>
      <c r="C35" s="1119">
        <v>1</v>
      </c>
      <c r="D35" s="1119">
        <v>1</v>
      </c>
      <c r="E35" s="1119">
        <v>1</v>
      </c>
      <c r="F35" s="1119">
        <v>1</v>
      </c>
      <c r="G35" s="1119">
        <v>1</v>
      </c>
    </row>
    <row r="36" spans="1:7">
      <c r="A36" s="1118">
        <v>4</v>
      </c>
      <c r="B36" s="657" t="s">
        <v>67</v>
      </c>
      <c r="C36" s="1119">
        <v>1</v>
      </c>
      <c r="D36" s="1119">
        <v>1</v>
      </c>
      <c r="E36" s="1119">
        <v>1</v>
      </c>
      <c r="F36" s="1119">
        <v>1</v>
      </c>
      <c r="G36" s="1119">
        <v>1</v>
      </c>
    </row>
    <row r="37" spans="1:7">
      <c r="A37" s="1118">
        <v>5</v>
      </c>
      <c r="B37" s="657" t="s">
        <v>68</v>
      </c>
      <c r="C37" s="1119">
        <v>1</v>
      </c>
      <c r="D37" s="1119">
        <v>1</v>
      </c>
      <c r="E37" s="1119">
        <v>1</v>
      </c>
      <c r="F37" s="1119">
        <v>1</v>
      </c>
      <c r="G37" s="1119">
        <v>1</v>
      </c>
    </row>
    <row r="38" spans="1:7">
      <c r="A38" s="1118">
        <v>6</v>
      </c>
      <c r="B38" s="657" t="s">
        <v>69</v>
      </c>
      <c r="C38" s="1119">
        <v>1</v>
      </c>
      <c r="D38" s="1119">
        <v>1</v>
      </c>
      <c r="E38" s="1119">
        <v>1</v>
      </c>
      <c r="F38" s="1119">
        <v>1</v>
      </c>
      <c r="G38" s="1119">
        <v>1</v>
      </c>
    </row>
    <row r="39" spans="1:7">
      <c r="A39" s="1118">
        <v>7</v>
      </c>
      <c r="B39" s="657" t="s">
        <v>70</v>
      </c>
      <c r="C39" s="1119">
        <v>1</v>
      </c>
      <c r="D39" s="1119">
        <v>1</v>
      </c>
      <c r="E39" s="1119">
        <v>1</v>
      </c>
      <c r="F39" s="1119">
        <v>1</v>
      </c>
      <c r="G39" s="1119">
        <v>1</v>
      </c>
    </row>
    <row r="40" spans="1:7">
      <c r="A40" s="1118">
        <v>8</v>
      </c>
      <c r="B40" s="657" t="s">
        <v>71</v>
      </c>
      <c r="C40" s="1119">
        <v>1</v>
      </c>
      <c r="D40" s="1119">
        <v>1</v>
      </c>
      <c r="E40" s="1119">
        <v>1</v>
      </c>
      <c r="F40" s="1119">
        <v>1</v>
      </c>
      <c r="G40" s="1119">
        <v>1</v>
      </c>
    </row>
    <row r="41" spans="1:7">
      <c r="A41" s="1118">
        <v>9</v>
      </c>
      <c r="B41" s="657" t="s">
        <v>72</v>
      </c>
      <c r="C41" s="1119">
        <v>1</v>
      </c>
      <c r="D41" s="1119">
        <v>1</v>
      </c>
      <c r="E41" s="1119">
        <v>1</v>
      </c>
      <c r="F41" s="1119">
        <v>1</v>
      </c>
      <c r="G41" s="1119">
        <v>1</v>
      </c>
    </row>
    <row r="42" spans="1:7">
      <c r="A42" s="1118">
        <v>10</v>
      </c>
      <c r="B42" s="657" t="s">
        <v>73</v>
      </c>
      <c r="C42" s="1119">
        <v>1</v>
      </c>
      <c r="D42" s="1119">
        <v>1</v>
      </c>
      <c r="E42" s="1119">
        <v>1</v>
      </c>
      <c r="F42" s="1119">
        <v>1</v>
      </c>
      <c r="G42" s="1119">
        <v>1</v>
      </c>
    </row>
    <row r="43" spans="1:7">
      <c r="A43" s="1129" t="s">
        <v>396</v>
      </c>
      <c r="B43" s="650" t="s">
        <v>1243</v>
      </c>
      <c r="C43" s="1130"/>
      <c r="D43" s="1130"/>
      <c r="E43" s="1130"/>
      <c r="F43" s="1130"/>
      <c r="G43" s="1130"/>
    </row>
    <row r="44" spans="1:7">
      <c r="A44" s="1118">
        <v>1</v>
      </c>
      <c r="B44" s="657" t="s">
        <v>74</v>
      </c>
      <c r="C44" s="1777" t="s">
        <v>1288</v>
      </c>
      <c r="D44" s="1778"/>
      <c r="E44" s="1778"/>
      <c r="F44" s="1779"/>
      <c r="G44" s="1119">
        <v>1</v>
      </c>
    </row>
    <row r="45" spans="1:7">
      <c r="A45" s="1118">
        <v>2</v>
      </c>
      <c r="B45" s="657" t="s">
        <v>75</v>
      </c>
      <c r="C45" s="1780"/>
      <c r="D45" s="1781"/>
      <c r="E45" s="1781"/>
      <c r="F45" s="1782"/>
      <c r="G45" s="1119">
        <v>1</v>
      </c>
    </row>
    <row r="46" spans="1:7">
      <c r="A46" s="1131">
        <v>3</v>
      </c>
      <c r="B46" s="1132" t="s">
        <v>76</v>
      </c>
      <c r="C46" s="1780"/>
      <c r="D46" s="1781"/>
      <c r="E46" s="1781"/>
      <c r="F46" s="1782"/>
      <c r="G46" s="1479">
        <v>1</v>
      </c>
    </row>
    <row r="47" spans="1:7">
      <c r="A47" s="1118">
        <v>4</v>
      </c>
      <c r="B47" s="657" t="s">
        <v>1292</v>
      </c>
      <c r="C47" s="1780"/>
      <c r="D47" s="1781"/>
      <c r="E47" s="1781"/>
      <c r="F47" s="1782"/>
      <c r="G47" s="1119">
        <v>1</v>
      </c>
    </row>
    <row r="48" spans="1:7">
      <c r="A48" s="1118">
        <v>5</v>
      </c>
      <c r="B48" s="657" t="s">
        <v>1293</v>
      </c>
      <c r="C48" s="1783"/>
      <c r="D48" s="1784"/>
      <c r="E48" s="1784"/>
      <c r="F48" s="1785"/>
      <c r="G48" s="1119">
        <v>1</v>
      </c>
    </row>
    <row r="49" spans="1:7">
      <c r="A49" s="1118">
        <v>6</v>
      </c>
      <c r="B49" s="657" t="s">
        <v>77</v>
      </c>
      <c r="C49" s="1119">
        <v>1</v>
      </c>
      <c r="D49" s="1119">
        <v>1</v>
      </c>
      <c r="E49" s="1119">
        <v>1</v>
      </c>
      <c r="F49" s="1119">
        <v>1</v>
      </c>
      <c r="G49" s="1119">
        <v>1</v>
      </c>
    </row>
    <row r="50" spans="1:7">
      <c r="A50" s="1118">
        <v>7</v>
      </c>
      <c r="B50" s="657" t="s">
        <v>78</v>
      </c>
      <c r="C50" s="1119">
        <v>1</v>
      </c>
      <c r="D50" s="1119">
        <v>1</v>
      </c>
      <c r="E50" s="1119">
        <v>1</v>
      </c>
      <c r="F50" s="1119">
        <v>1</v>
      </c>
      <c r="G50" s="1119">
        <v>1</v>
      </c>
    </row>
    <row r="51" spans="1:7">
      <c r="A51" s="1129" t="s">
        <v>422</v>
      </c>
      <c r="B51" s="650" t="s">
        <v>48</v>
      </c>
      <c r="C51" s="1130"/>
      <c r="D51" s="1130"/>
      <c r="E51" s="1130"/>
      <c r="F51" s="1130"/>
      <c r="G51" s="1130"/>
    </row>
    <row r="52" spans="1:7">
      <c r="A52" s="1118">
        <v>1</v>
      </c>
      <c r="B52" s="657" t="s">
        <v>1294</v>
      </c>
      <c r="C52" s="1119">
        <v>1</v>
      </c>
      <c r="D52" s="1119">
        <v>1</v>
      </c>
      <c r="E52" s="1119">
        <v>1</v>
      </c>
      <c r="F52" s="1119">
        <v>1</v>
      </c>
      <c r="G52" s="1119">
        <v>1</v>
      </c>
    </row>
    <row r="53" spans="1:7">
      <c r="A53" s="1118">
        <v>2</v>
      </c>
      <c r="B53" s="657" t="s">
        <v>79</v>
      </c>
      <c r="C53" s="1119">
        <v>1</v>
      </c>
      <c r="D53" s="1119">
        <v>1</v>
      </c>
      <c r="E53" s="1119">
        <v>1</v>
      </c>
      <c r="F53" s="1119">
        <v>1</v>
      </c>
      <c r="G53" s="1119">
        <v>1</v>
      </c>
    </row>
    <row r="54" spans="1:7">
      <c r="A54" s="1118">
        <v>3</v>
      </c>
      <c r="B54" s="657" t="s">
        <v>80</v>
      </c>
      <c r="C54" s="1119">
        <v>1</v>
      </c>
      <c r="D54" s="1119">
        <v>1</v>
      </c>
      <c r="E54" s="1119">
        <v>1</v>
      </c>
      <c r="F54" s="1119">
        <v>1</v>
      </c>
      <c r="G54" s="1119">
        <v>1</v>
      </c>
    </row>
    <row r="55" spans="1:7">
      <c r="A55" s="1118">
        <v>4</v>
      </c>
      <c r="B55" s="657" t="s">
        <v>81</v>
      </c>
      <c r="C55" s="1119">
        <v>1</v>
      </c>
      <c r="D55" s="1119">
        <v>1</v>
      </c>
      <c r="E55" s="1119">
        <v>1</v>
      </c>
      <c r="F55" s="1119">
        <v>1</v>
      </c>
      <c r="G55" s="1119">
        <v>1</v>
      </c>
    </row>
    <row r="56" spans="1:7">
      <c r="A56" s="1118">
        <v>5</v>
      </c>
      <c r="B56" s="657" t="s">
        <v>82</v>
      </c>
      <c r="C56" s="1119">
        <v>1</v>
      </c>
      <c r="D56" s="1119">
        <v>1</v>
      </c>
      <c r="E56" s="1119">
        <v>1</v>
      </c>
      <c r="F56" s="1119">
        <v>1</v>
      </c>
      <c r="G56" s="1119">
        <v>1</v>
      </c>
    </row>
    <row r="57" spans="1:7">
      <c r="A57" s="1118">
        <v>6</v>
      </c>
      <c r="B57" s="657" t="s">
        <v>83</v>
      </c>
      <c r="C57" s="1119">
        <v>1</v>
      </c>
      <c r="D57" s="1119">
        <v>1</v>
      </c>
      <c r="E57" s="1119">
        <v>1</v>
      </c>
      <c r="F57" s="1119">
        <v>1</v>
      </c>
      <c r="G57" s="1119">
        <v>1</v>
      </c>
    </row>
    <row r="58" spans="1:7">
      <c r="A58" s="1118">
        <v>7</v>
      </c>
      <c r="B58" s="657" t="s">
        <v>84</v>
      </c>
      <c r="C58" s="1119">
        <v>1</v>
      </c>
      <c r="D58" s="1119">
        <v>1</v>
      </c>
      <c r="E58" s="1119">
        <v>1</v>
      </c>
      <c r="F58" s="1119">
        <v>1</v>
      </c>
      <c r="G58" s="1119">
        <v>1</v>
      </c>
    </row>
    <row r="59" spans="1:7">
      <c r="A59" s="1118">
        <v>8</v>
      </c>
      <c r="B59" s="657" t="s">
        <v>85</v>
      </c>
      <c r="C59" s="1119">
        <v>1</v>
      </c>
      <c r="D59" s="1119">
        <v>1</v>
      </c>
      <c r="E59" s="1119">
        <v>1</v>
      </c>
      <c r="F59" s="1119">
        <v>1</v>
      </c>
      <c r="G59" s="1119">
        <v>1</v>
      </c>
    </row>
    <row r="60" spans="1:7">
      <c r="A60" s="1118">
        <v>9</v>
      </c>
      <c r="B60" s="657" t="s">
        <v>86</v>
      </c>
      <c r="C60" s="1119">
        <v>1</v>
      </c>
      <c r="D60" s="1119">
        <v>1</v>
      </c>
      <c r="E60" s="1119">
        <v>1</v>
      </c>
      <c r="F60" s="1119">
        <v>1</v>
      </c>
      <c r="G60" s="1119">
        <v>1</v>
      </c>
    </row>
    <row r="61" spans="1:7">
      <c r="A61" s="1129" t="s">
        <v>423</v>
      </c>
      <c r="B61" s="650" t="s">
        <v>87</v>
      </c>
      <c r="C61" s="1130"/>
      <c r="D61" s="1130"/>
      <c r="E61" s="1130"/>
      <c r="F61" s="1130"/>
      <c r="G61" s="1130"/>
    </row>
    <row r="62" spans="1:7">
      <c r="A62" s="1118">
        <v>1</v>
      </c>
      <c r="B62" s="657" t="s">
        <v>88</v>
      </c>
      <c r="C62" s="1119">
        <v>1</v>
      </c>
      <c r="D62" s="1119">
        <v>1</v>
      </c>
      <c r="E62" s="1119">
        <v>1</v>
      </c>
      <c r="F62" s="1119">
        <v>1</v>
      </c>
      <c r="G62" s="1119">
        <v>1</v>
      </c>
    </row>
    <row r="63" spans="1:7">
      <c r="A63" s="1118">
        <v>2</v>
      </c>
      <c r="B63" s="657" t="s">
        <v>89</v>
      </c>
      <c r="C63" s="1119">
        <v>1</v>
      </c>
      <c r="D63" s="1119">
        <v>1</v>
      </c>
      <c r="E63" s="1119">
        <v>1</v>
      </c>
      <c r="F63" s="1119">
        <v>1</v>
      </c>
      <c r="G63" s="1119">
        <v>1</v>
      </c>
    </row>
    <row r="64" spans="1:7">
      <c r="A64" s="1118">
        <v>3</v>
      </c>
      <c r="B64" s="657" t="s">
        <v>90</v>
      </c>
      <c r="C64" s="1119">
        <v>1</v>
      </c>
      <c r="D64" s="1119">
        <v>1</v>
      </c>
      <c r="E64" s="1119">
        <v>1</v>
      </c>
      <c r="F64" s="1119">
        <v>1</v>
      </c>
      <c r="G64" s="1119">
        <v>1</v>
      </c>
    </row>
    <row r="65" spans="1:7">
      <c r="A65" s="1118">
        <v>4</v>
      </c>
      <c r="B65" s="657" t="s">
        <v>91</v>
      </c>
      <c r="C65" s="1119">
        <v>1</v>
      </c>
      <c r="D65" s="1119">
        <v>1</v>
      </c>
      <c r="E65" s="1119">
        <v>1</v>
      </c>
      <c r="F65" s="1119">
        <v>1</v>
      </c>
      <c r="G65" s="1119">
        <v>1</v>
      </c>
    </row>
    <row r="66" spans="1:7">
      <c r="A66" s="1118">
        <v>5</v>
      </c>
      <c r="B66" s="657" t="s">
        <v>92</v>
      </c>
      <c r="C66" s="1119">
        <v>1</v>
      </c>
      <c r="D66" s="1119">
        <v>1</v>
      </c>
      <c r="E66" s="1119">
        <v>1</v>
      </c>
      <c r="F66" s="1119">
        <v>1</v>
      </c>
      <c r="G66" s="1119">
        <v>1</v>
      </c>
    </row>
    <row r="67" spans="1:7">
      <c r="A67" s="1118">
        <v>6</v>
      </c>
      <c r="B67" s="657" t="s">
        <v>93</v>
      </c>
      <c r="C67" s="1119">
        <v>1</v>
      </c>
      <c r="D67" s="1119">
        <v>1</v>
      </c>
      <c r="E67" s="1119">
        <v>1</v>
      </c>
      <c r="F67" s="1119">
        <v>1</v>
      </c>
      <c r="G67" s="1119">
        <v>1</v>
      </c>
    </row>
    <row r="68" spans="1:7">
      <c r="A68" s="1118">
        <v>7</v>
      </c>
      <c r="B68" s="657" t="s">
        <v>94</v>
      </c>
      <c r="C68" s="1119">
        <v>1</v>
      </c>
      <c r="D68" s="1119">
        <v>1</v>
      </c>
      <c r="E68" s="1119">
        <v>1</v>
      </c>
      <c r="F68" s="1119">
        <v>1</v>
      </c>
      <c r="G68" s="1119">
        <v>1</v>
      </c>
    </row>
    <row r="69" spans="1:7">
      <c r="A69" s="1118">
        <v>8</v>
      </c>
      <c r="B69" s="657" t="s">
        <v>95</v>
      </c>
      <c r="C69" s="1119">
        <v>1</v>
      </c>
      <c r="D69" s="1119">
        <v>1</v>
      </c>
      <c r="E69" s="1119">
        <v>1</v>
      </c>
      <c r="F69" s="1119">
        <v>1</v>
      </c>
      <c r="G69" s="1119">
        <v>1</v>
      </c>
    </row>
    <row r="70" spans="1:7">
      <c r="A70" s="1118">
        <v>9</v>
      </c>
      <c r="B70" s="657" t="s">
        <v>96</v>
      </c>
      <c r="C70" s="1119">
        <v>1</v>
      </c>
      <c r="D70" s="1119">
        <v>1</v>
      </c>
      <c r="E70" s="1119">
        <v>1</v>
      </c>
      <c r="F70" s="1119">
        <v>1</v>
      </c>
      <c r="G70" s="1119">
        <v>1</v>
      </c>
    </row>
    <row r="71" spans="1:7">
      <c r="A71" s="1118">
        <v>10</v>
      </c>
      <c r="B71" s="657" t="s">
        <v>97</v>
      </c>
      <c r="C71" s="1119">
        <v>1</v>
      </c>
      <c r="D71" s="1119">
        <v>1</v>
      </c>
      <c r="E71" s="1119">
        <v>1</v>
      </c>
      <c r="F71" s="1119">
        <v>1</v>
      </c>
      <c r="G71" s="1119">
        <v>1</v>
      </c>
    </row>
    <row r="72" spans="1:7">
      <c r="A72" s="1118">
        <v>11</v>
      </c>
      <c r="B72" s="657" t="s">
        <v>98</v>
      </c>
      <c r="C72" s="1119">
        <v>1</v>
      </c>
      <c r="D72" s="1119">
        <v>1</v>
      </c>
      <c r="E72" s="1119">
        <v>1</v>
      </c>
      <c r="F72" s="1119">
        <v>1</v>
      </c>
      <c r="G72" s="1119">
        <v>1</v>
      </c>
    </row>
    <row r="73" spans="1:7">
      <c r="A73" s="1118">
        <v>12</v>
      </c>
      <c r="B73" s="657" t="s">
        <v>99</v>
      </c>
      <c r="C73" s="1119">
        <v>1</v>
      </c>
      <c r="D73" s="1119">
        <v>1</v>
      </c>
      <c r="E73" s="1119">
        <v>1</v>
      </c>
      <c r="F73" s="1119">
        <v>1</v>
      </c>
      <c r="G73" s="1119">
        <v>1</v>
      </c>
    </row>
    <row r="74" spans="1:7">
      <c r="A74" s="1129" t="s">
        <v>440</v>
      </c>
      <c r="B74" s="650" t="s">
        <v>50</v>
      </c>
      <c r="C74" s="1130"/>
      <c r="D74" s="1130"/>
      <c r="E74" s="1130"/>
      <c r="F74" s="1130"/>
      <c r="G74" s="1130"/>
    </row>
    <row r="75" spans="1:7">
      <c r="A75" s="1118">
        <v>1</v>
      </c>
      <c r="B75" s="982" t="s">
        <v>100</v>
      </c>
      <c r="C75" s="1119">
        <v>1</v>
      </c>
      <c r="D75" s="1119">
        <v>1</v>
      </c>
      <c r="E75" s="1119">
        <v>1</v>
      </c>
      <c r="F75" s="1119">
        <v>1</v>
      </c>
      <c r="G75" s="1119">
        <v>1</v>
      </c>
    </row>
    <row r="76" spans="1:7">
      <c r="A76" s="1118">
        <v>2</v>
      </c>
      <c r="B76" s="982" t="s">
        <v>101</v>
      </c>
      <c r="C76" s="1119">
        <v>1</v>
      </c>
      <c r="D76" s="1119">
        <v>1</v>
      </c>
      <c r="E76" s="1119">
        <v>1</v>
      </c>
      <c r="F76" s="1119">
        <v>1</v>
      </c>
      <c r="G76" s="1119">
        <v>1</v>
      </c>
    </row>
    <row r="77" spans="1:7">
      <c r="A77" s="1118">
        <v>3</v>
      </c>
      <c r="B77" s="982" t="s">
        <v>102</v>
      </c>
      <c r="C77" s="1119">
        <v>1</v>
      </c>
      <c r="D77" s="1119">
        <v>1</v>
      </c>
      <c r="E77" s="1119">
        <v>1</v>
      </c>
      <c r="F77" s="1119">
        <v>1</v>
      </c>
      <c r="G77" s="1119">
        <v>1</v>
      </c>
    </row>
    <row r="78" spans="1:7">
      <c r="A78" s="1118">
        <v>4</v>
      </c>
      <c r="B78" s="982" t="s">
        <v>103</v>
      </c>
      <c r="C78" s="1119">
        <v>1</v>
      </c>
      <c r="D78" s="1119">
        <v>1</v>
      </c>
      <c r="E78" s="1119">
        <v>1</v>
      </c>
      <c r="F78" s="1119">
        <v>1</v>
      </c>
      <c r="G78" s="1119">
        <v>1</v>
      </c>
    </row>
    <row r="79" spans="1:7">
      <c r="A79" s="1118">
        <v>5</v>
      </c>
      <c r="B79" s="982" t="s">
        <v>104</v>
      </c>
      <c r="C79" s="1119">
        <v>1</v>
      </c>
      <c r="D79" s="1119">
        <v>1</v>
      </c>
      <c r="E79" s="1119">
        <v>1</v>
      </c>
      <c r="F79" s="1119">
        <v>1</v>
      </c>
      <c r="G79" s="1119">
        <v>1</v>
      </c>
    </row>
    <row r="80" spans="1:7">
      <c r="A80" s="1118">
        <v>6</v>
      </c>
      <c r="B80" s="982" t="s">
        <v>105</v>
      </c>
      <c r="C80" s="1119">
        <v>1</v>
      </c>
      <c r="D80" s="1119">
        <v>1</v>
      </c>
      <c r="E80" s="1119">
        <v>1</v>
      </c>
      <c r="F80" s="1119">
        <v>1</v>
      </c>
      <c r="G80" s="1119">
        <v>1</v>
      </c>
    </row>
    <row r="81" spans="1:7">
      <c r="A81" s="1118">
        <v>7</v>
      </c>
      <c r="B81" s="982" t="s">
        <v>106</v>
      </c>
      <c r="C81" s="1119">
        <v>1</v>
      </c>
      <c r="D81" s="1119">
        <v>1</v>
      </c>
      <c r="E81" s="1119">
        <v>1</v>
      </c>
      <c r="F81" s="1119">
        <v>1</v>
      </c>
      <c r="G81" s="1119">
        <v>1</v>
      </c>
    </row>
    <row r="82" spans="1:7">
      <c r="A82" s="1118">
        <v>8</v>
      </c>
      <c r="B82" s="982" t="s">
        <v>107</v>
      </c>
      <c r="C82" s="1119">
        <v>1</v>
      </c>
      <c r="D82" s="1119">
        <v>1</v>
      </c>
      <c r="E82" s="1119">
        <v>1</v>
      </c>
      <c r="F82" s="1119">
        <v>1</v>
      </c>
      <c r="G82" s="1119">
        <v>1</v>
      </c>
    </row>
    <row r="83" spans="1:7">
      <c r="A83" s="1118">
        <v>9</v>
      </c>
      <c r="B83" s="982" t="s">
        <v>108</v>
      </c>
      <c r="C83" s="1119">
        <v>1</v>
      </c>
      <c r="D83" s="1119">
        <v>1</v>
      </c>
      <c r="E83" s="1119">
        <v>1</v>
      </c>
      <c r="F83" s="1119">
        <v>1</v>
      </c>
      <c r="G83" s="1119">
        <v>1</v>
      </c>
    </row>
    <row r="84" spans="1:7">
      <c r="A84" s="1118">
        <v>10</v>
      </c>
      <c r="B84" s="982" t="s">
        <v>109</v>
      </c>
      <c r="C84" s="1119">
        <v>1</v>
      </c>
      <c r="D84" s="1119">
        <v>1</v>
      </c>
      <c r="E84" s="1119">
        <v>1</v>
      </c>
      <c r="F84" s="1119">
        <v>1</v>
      </c>
      <c r="G84" s="1119">
        <v>1</v>
      </c>
    </row>
    <row r="85" spans="1:7">
      <c r="A85" s="1118">
        <v>11</v>
      </c>
      <c r="B85" s="982" t="s">
        <v>110</v>
      </c>
      <c r="C85" s="1119">
        <v>1</v>
      </c>
      <c r="D85" s="1119">
        <v>1</v>
      </c>
      <c r="E85" s="1119">
        <v>1</v>
      </c>
      <c r="F85" s="1119">
        <v>1</v>
      </c>
      <c r="G85" s="1119">
        <v>1</v>
      </c>
    </row>
    <row r="86" spans="1:7">
      <c r="A86" s="1118">
        <v>12</v>
      </c>
      <c r="B86" s="982" t="s">
        <v>111</v>
      </c>
      <c r="C86" s="1119">
        <v>1</v>
      </c>
      <c r="D86" s="1119">
        <v>1</v>
      </c>
      <c r="E86" s="1119">
        <v>1</v>
      </c>
      <c r="F86" s="1119">
        <v>1</v>
      </c>
      <c r="G86" s="1119">
        <v>1</v>
      </c>
    </row>
    <row r="87" spans="1:7">
      <c r="A87" s="1118">
        <v>13</v>
      </c>
      <c r="B87" s="982" t="s">
        <v>112</v>
      </c>
      <c r="C87" s="1119">
        <v>1</v>
      </c>
      <c r="D87" s="1119">
        <v>1</v>
      </c>
      <c r="E87" s="1119">
        <v>1</v>
      </c>
      <c r="F87" s="1119">
        <v>1</v>
      </c>
      <c r="G87" s="1119">
        <v>1</v>
      </c>
    </row>
    <row r="88" spans="1:7">
      <c r="A88" s="1129" t="s">
        <v>441</v>
      </c>
      <c r="B88" s="658" t="s">
        <v>113</v>
      </c>
      <c r="C88" s="1119"/>
      <c r="D88" s="1119"/>
      <c r="E88" s="1119"/>
      <c r="F88" s="1119"/>
      <c r="G88" s="1119"/>
    </row>
    <row r="89" spans="1:7">
      <c r="A89" s="1118">
        <v>1</v>
      </c>
      <c r="B89" s="982" t="s">
        <v>114</v>
      </c>
      <c r="C89" s="1774" t="s">
        <v>808</v>
      </c>
      <c r="D89" s="1775"/>
      <c r="E89" s="1775"/>
      <c r="F89" s="1775"/>
      <c r="G89" s="1119">
        <v>1</v>
      </c>
    </row>
    <row r="90" spans="1:7">
      <c r="A90" s="1118">
        <v>2</v>
      </c>
      <c r="B90" s="982" t="s">
        <v>115</v>
      </c>
      <c r="C90" s="1775"/>
      <c r="D90" s="1775"/>
      <c r="E90" s="1775"/>
      <c r="F90" s="1775"/>
      <c r="G90" s="1119">
        <v>1</v>
      </c>
    </row>
    <row r="91" spans="1:7">
      <c r="A91" s="1118">
        <v>3</v>
      </c>
      <c r="B91" s="982" t="s">
        <v>116</v>
      </c>
      <c r="C91" s="1775"/>
      <c r="D91" s="1775"/>
      <c r="E91" s="1775"/>
      <c r="F91" s="1775"/>
      <c r="G91" s="1119">
        <v>1</v>
      </c>
    </row>
    <row r="92" spans="1:7">
      <c r="A92" s="1118">
        <v>4</v>
      </c>
      <c r="B92" s="982" t="s">
        <v>117</v>
      </c>
      <c r="C92" s="1775"/>
      <c r="D92" s="1775"/>
      <c r="E92" s="1775"/>
      <c r="F92" s="1775"/>
      <c r="G92" s="1119">
        <v>1</v>
      </c>
    </row>
    <row r="93" spans="1:7">
      <c r="A93" s="1118">
        <v>5</v>
      </c>
      <c r="B93" s="982" t="s">
        <v>118</v>
      </c>
      <c r="C93" s="1775"/>
      <c r="D93" s="1775"/>
      <c r="E93" s="1775"/>
      <c r="F93" s="1775"/>
      <c r="G93" s="1119">
        <v>1</v>
      </c>
    </row>
    <row r="94" spans="1:7">
      <c r="A94" s="1118">
        <v>6</v>
      </c>
      <c r="B94" s="982" t="s">
        <v>119</v>
      </c>
      <c r="C94" s="1775"/>
      <c r="D94" s="1775"/>
      <c r="E94" s="1775"/>
      <c r="F94" s="1775"/>
      <c r="G94" s="1119">
        <v>1</v>
      </c>
    </row>
    <row r="95" spans="1:7">
      <c r="A95" s="1118">
        <v>7</v>
      </c>
      <c r="B95" s="982" t="s">
        <v>120</v>
      </c>
      <c r="C95" s="1775"/>
      <c r="D95" s="1775"/>
      <c r="E95" s="1775"/>
      <c r="F95" s="1775"/>
      <c r="G95" s="1119">
        <v>1</v>
      </c>
    </row>
    <row r="96" spans="1:7">
      <c r="A96" s="1118">
        <v>8</v>
      </c>
      <c r="B96" s="982" t="s">
        <v>121</v>
      </c>
      <c r="C96" s="1775"/>
      <c r="D96" s="1775"/>
      <c r="E96" s="1775"/>
      <c r="F96" s="1775"/>
      <c r="G96" s="1119">
        <v>1</v>
      </c>
    </row>
    <row r="97" spans="1:7">
      <c r="A97" s="1118">
        <v>9</v>
      </c>
      <c r="B97" s="982" t="s">
        <v>122</v>
      </c>
      <c r="C97" s="1119">
        <v>1</v>
      </c>
      <c r="D97" s="1119">
        <v>1</v>
      </c>
      <c r="E97" s="1119">
        <v>1</v>
      </c>
      <c r="F97" s="1119">
        <v>1</v>
      </c>
      <c r="G97" s="1119">
        <v>1</v>
      </c>
    </row>
    <row r="98" spans="1:7">
      <c r="A98" s="1118">
        <v>10</v>
      </c>
      <c r="B98" s="982" t="s">
        <v>123</v>
      </c>
      <c r="C98" s="1119">
        <v>1</v>
      </c>
      <c r="D98" s="1119">
        <v>1</v>
      </c>
      <c r="E98" s="1119">
        <v>1</v>
      </c>
      <c r="F98" s="1119">
        <v>1</v>
      </c>
      <c r="G98" s="1119">
        <v>1</v>
      </c>
    </row>
    <row r="99" spans="1:7">
      <c r="A99" s="1118">
        <v>11</v>
      </c>
      <c r="B99" s="982" t="s">
        <v>124</v>
      </c>
      <c r="C99" s="1119">
        <v>1</v>
      </c>
      <c r="D99" s="1119">
        <v>1</v>
      </c>
      <c r="E99" s="1119">
        <v>1</v>
      </c>
      <c r="F99" s="1119">
        <v>1</v>
      </c>
      <c r="G99" s="1119">
        <v>1</v>
      </c>
    </row>
    <row r="100" spans="1:7">
      <c r="A100" s="1118">
        <v>12</v>
      </c>
      <c r="B100" s="982" t="s">
        <v>125</v>
      </c>
      <c r="C100" s="1119">
        <v>1</v>
      </c>
      <c r="D100" s="1119">
        <v>1</v>
      </c>
      <c r="E100" s="1119">
        <v>1</v>
      </c>
      <c r="F100" s="1119">
        <v>1</v>
      </c>
      <c r="G100" s="1119">
        <v>1</v>
      </c>
    </row>
    <row r="101" spans="1:7">
      <c r="A101" s="1118">
        <v>13</v>
      </c>
      <c r="B101" s="982" t="s">
        <v>126</v>
      </c>
      <c r="C101" s="1119">
        <v>1</v>
      </c>
      <c r="D101" s="1119">
        <v>1</v>
      </c>
      <c r="E101" s="1119">
        <v>1</v>
      </c>
      <c r="F101" s="1119">
        <v>1</v>
      </c>
      <c r="G101" s="1119">
        <v>1</v>
      </c>
    </row>
    <row r="102" spans="1:7">
      <c r="A102" s="1118">
        <v>14</v>
      </c>
      <c r="B102" s="982" t="s">
        <v>127</v>
      </c>
      <c r="C102" s="1119">
        <v>1</v>
      </c>
      <c r="D102" s="1119">
        <v>1</v>
      </c>
      <c r="E102" s="1119">
        <v>1</v>
      </c>
      <c r="F102" s="1119">
        <v>1</v>
      </c>
      <c r="G102" s="1119">
        <v>1</v>
      </c>
    </row>
    <row r="103" spans="1:7">
      <c r="A103" s="1118">
        <v>15</v>
      </c>
      <c r="B103" s="982" t="s">
        <v>128</v>
      </c>
      <c r="C103" s="1119">
        <v>1</v>
      </c>
      <c r="D103" s="1119">
        <v>1</v>
      </c>
      <c r="E103" s="1119">
        <v>1</v>
      </c>
      <c r="F103" s="1119">
        <v>1</v>
      </c>
      <c r="G103" s="1119">
        <v>1</v>
      </c>
    </row>
    <row r="104" spans="1:7">
      <c r="A104" s="1129" t="s">
        <v>459</v>
      </c>
      <c r="B104" s="658" t="s">
        <v>129</v>
      </c>
      <c r="C104" s="1119"/>
      <c r="D104" s="1119"/>
      <c r="E104" s="1119"/>
      <c r="F104" s="1119"/>
      <c r="G104" s="1119"/>
    </row>
    <row r="105" spans="1:7">
      <c r="A105" s="1118">
        <v>1</v>
      </c>
      <c r="B105" s="982" t="s">
        <v>130</v>
      </c>
      <c r="C105" s="1119">
        <v>1</v>
      </c>
      <c r="D105" s="1119">
        <v>1</v>
      </c>
      <c r="E105" s="1119">
        <v>1</v>
      </c>
      <c r="F105" s="1119">
        <v>1</v>
      </c>
      <c r="G105" s="1119">
        <v>1</v>
      </c>
    </row>
    <row r="106" spans="1:7">
      <c r="A106" s="1118">
        <v>2</v>
      </c>
      <c r="B106" s="982" t="s">
        <v>131</v>
      </c>
      <c r="C106" s="1119">
        <v>1</v>
      </c>
      <c r="D106" s="1119">
        <v>1</v>
      </c>
      <c r="E106" s="1119">
        <v>1</v>
      </c>
      <c r="F106" s="1119">
        <v>1</v>
      </c>
      <c r="G106" s="1119">
        <v>1</v>
      </c>
    </row>
    <row r="107" spans="1:7">
      <c r="A107" s="1118">
        <v>3</v>
      </c>
      <c r="B107" s="982" t="s">
        <v>132</v>
      </c>
      <c r="C107" s="1119">
        <v>1</v>
      </c>
      <c r="D107" s="1119">
        <v>1</v>
      </c>
      <c r="E107" s="1119">
        <v>1</v>
      </c>
      <c r="F107" s="1119">
        <v>1</v>
      </c>
      <c r="G107" s="1119">
        <v>1</v>
      </c>
    </row>
    <row r="108" spans="1:7">
      <c r="A108" s="1118">
        <v>4</v>
      </c>
      <c r="B108" s="982" t="s">
        <v>133</v>
      </c>
      <c r="C108" s="1119">
        <v>1</v>
      </c>
      <c r="D108" s="1119">
        <v>1</v>
      </c>
      <c r="E108" s="1119">
        <v>1</v>
      </c>
      <c r="F108" s="1119">
        <v>1</v>
      </c>
      <c r="G108" s="1119">
        <v>1</v>
      </c>
    </row>
    <row r="109" spans="1:7">
      <c r="A109" s="1118">
        <v>5</v>
      </c>
      <c r="B109" s="982" t="s">
        <v>134</v>
      </c>
      <c r="C109" s="1119">
        <v>1</v>
      </c>
      <c r="D109" s="1119">
        <v>1</v>
      </c>
      <c r="E109" s="1119">
        <v>1</v>
      </c>
      <c r="F109" s="1119">
        <v>1</v>
      </c>
      <c r="G109" s="1119">
        <v>1</v>
      </c>
    </row>
    <row r="110" spans="1:7">
      <c r="A110" s="1118">
        <v>6</v>
      </c>
      <c r="B110" s="982" t="s">
        <v>135</v>
      </c>
      <c r="C110" s="1119">
        <v>1</v>
      </c>
      <c r="D110" s="1119">
        <v>1</v>
      </c>
      <c r="E110" s="1119">
        <v>1</v>
      </c>
      <c r="F110" s="1119">
        <v>1</v>
      </c>
      <c r="G110" s="1119">
        <v>1</v>
      </c>
    </row>
    <row r="111" spans="1:7">
      <c r="A111" s="1118">
        <v>7</v>
      </c>
      <c r="B111" s="982" t="s">
        <v>136</v>
      </c>
      <c r="C111" s="1119">
        <v>1</v>
      </c>
      <c r="D111" s="1119">
        <v>1</v>
      </c>
      <c r="E111" s="1119">
        <v>1</v>
      </c>
      <c r="F111" s="1119">
        <v>1</v>
      </c>
      <c r="G111" s="1119">
        <v>1</v>
      </c>
    </row>
    <row r="112" spans="1:7">
      <c r="A112" s="1118">
        <v>8</v>
      </c>
      <c r="B112" s="982" t="s">
        <v>137</v>
      </c>
      <c r="C112" s="1119">
        <v>1</v>
      </c>
      <c r="D112" s="1119">
        <v>1</v>
      </c>
      <c r="E112" s="1119">
        <v>1</v>
      </c>
      <c r="F112" s="1119">
        <v>1</v>
      </c>
      <c r="G112" s="1119">
        <v>1</v>
      </c>
    </row>
    <row r="113" spans="1:7">
      <c r="A113" s="1118">
        <v>9</v>
      </c>
      <c r="B113" s="982" t="s">
        <v>138</v>
      </c>
      <c r="C113" s="1119">
        <v>1</v>
      </c>
      <c r="D113" s="1119">
        <v>1</v>
      </c>
      <c r="E113" s="1119">
        <v>1</v>
      </c>
      <c r="F113" s="1119">
        <v>1</v>
      </c>
      <c r="G113" s="1119">
        <v>1</v>
      </c>
    </row>
    <row r="114" spans="1:7">
      <c r="A114" s="1118">
        <v>10</v>
      </c>
      <c r="B114" s="982" t="s">
        <v>139</v>
      </c>
      <c r="C114" s="1119">
        <v>1</v>
      </c>
      <c r="D114" s="1119">
        <v>1</v>
      </c>
      <c r="E114" s="1119">
        <v>1</v>
      </c>
      <c r="F114" s="1119">
        <v>1</v>
      </c>
      <c r="G114" s="1119">
        <v>1</v>
      </c>
    </row>
    <row r="115" spans="1:7">
      <c r="A115" s="1118">
        <v>11</v>
      </c>
      <c r="B115" s="982" t="s">
        <v>140</v>
      </c>
      <c r="C115" s="1119">
        <v>1</v>
      </c>
      <c r="D115" s="1119">
        <v>1</v>
      </c>
      <c r="E115" s="1119">
        <v>1</v>
      </c>
      <c r="F115" s="1119">
        <v>1</v>
      </c>
      <c r="G115" s="1119">
        <v>1</v>
      </c>
    </row>
    <row r="116" spans="1:7">
      <c r="A116" s="1118">
        <v>12</v>
      </c>
      <c r="B116" s="982" t="s">
        <v>141</v>
      </c>
      <c r="C116" s="1119">
        <v>1</v>
      </c>
      <c r="D116" s="1119">
        <v>1</v>
      </c>
      <c r="E116" s="1119">
        <v>1</v>
      </c>
      <c r="F116" s="1119">
        <v>1</v>
      </c>
      <c r="G116" s="1119">
        <v>1</v>
      </c>
    </row>
    <row r="117" spans="1:7">
      <c r="A117" s="1118">
        <v>13</v>
      </c>
      <c r="B117" s="982" t="s">
        <v>148</v>
      </c>
      <c r="C117" s="1119">
        <v>1</v>
      </c>
      <c r="D117" s="1119">
        <v>1</v>
      </c>
      <c r="E117" s="1119">
        <v>1</v>
      </c>
      <c r="F117" s="1119">
        <v>1</v>
      </c>
      <c r="G117" s="1119">
        <v>1</v>
      </c>
    </row>
    <row r="118" spans="1:7">
      <c r="A118" s="1118">
        <v>14</v>
      </c>
      <c r="B118" s="982" t="s">
        <v>149</v>
      </c>
      <c r="C118" s="1119">
        <v>1</v>
      </c>
      <c r="D118" s="1119">
        <v>1</v>
      </c>
      <c r="E118" s="1119">
        <v>1</v>
      </c>
      <c r="F118" s="1119">
        <v>1</v>
      </c>
      <c r="G118" s="1119">
        <v>1</v>
      </c>
    </row>
    <row r="119" spans="1:7">
      <c r="A119" s="1118">
        <v>15</v>
      </c>
      <c r="B119" s="982" t="s">
        <v>150</v>
      </c>
      <c r="C119" s="1119">
        <v>1</v>
      </c>
      <c r="D119" s="1119">
        <v>1</v>
      </c>
      <c r="E119" s="1119">
        <v>1</v>
      </c>
      <c r="F119" s="1119">
        <v>1</v>
      </c>
      <c r="G119" s="1119">
        <v>1</v>
      </c>
    </row>
    <row r="120" spans="1:7">
      <c r="A120" s="1118">
        <v>16</v>
      </c>
      <c r="B120" s="982" t="s">
        <v>151</v>
      </c>
      <c r="C120" s="1119">
        <v>1</v>
      </c>
      <c r="D120" s="1119">
        <v>1</v>
      </c>
      <c r="E120" s="1119">
        <v>1</v>
      </c>
      <c r="F120" s="1119">
        <v>1</v>
      </c>
      <c r="G120" s="1119">
        <v>1</v>
      </c>
    </row>
    <row r="121" spans="1:7">
      <c r="A121" s="1118">
        <v>17</v>
      </c>
      <c r="B121" s="982" t="s">
        <v>77</v>
      </c>
      <c r="C121" s="1119">
        <v>1</v>
      </c>
      <c r="D121" s="1119">
        <v>1</v>
      </c>
      <c r="E121" s="1119">
        <v>1</v>
      </c>
      <c r="F121" s="1119">
        <v>1</v>
      </c>
      <c r="G121" s="1119">
        <v>1</v>
      </c>
    </row>
    <row r="122" spans="1:7">
      <c r="A122" s="1118">
        <v>18</v>
      </c>
      <c r="B122" s="982" t="s">
        <v>152</v>
      </c>
      <c r="C122" s="1119">
        <v>1</v>
      </c>
      <c r="D122" s="1119">
        <v>1</v>
      </c>
      <c r="E122" s="1119">
        <v>1</v>
      </c>
      <c r="F122" s="1119">
        <v>1</v>
      </c>
      <c r="G122" s="1119">
        <v>1</v>
      </c>
    </row>
    <row r="123" spans="1:7">
      <c r="A123" s="1129" t="s">
        <v>460</v>
      </c>
      <c r="B123" s="658" t="s">
        <v>53</v>
      </c>
      <c r="C123" s="982"/>
      <c r="D123" s="982"/>
      <c r="E123" s="982"/>
      <c r="F123" s="982"/>
      <c r="G123" s="982"/>
    </row>
    <row r="124" spans="1:7">
      <c r="A124" s="1118">
        <v>1</v>
      </c>
      <c r="B124" s="982" t="s">
        <v>153</v>
      </c>
      <c r="C124" s="1119">
        <v>1</v>
      </c>
      <c r="D124" s="1119">
        <v>1</v>
      </c>
      <c r="E124" s="1119">
        <v>1</v>
      </c>
      <c r="F124" s="1119">
        <v>1</v>
      </c>
      <c r="G124" s="1119">
        <v>1</v>
      </c>
    </row>
    <row r="125" spans="1:7">
      <c r="A125" s="1118">
        <v>2</v>
      </c>
      <c r="B125" s="982" t="s">
        <v>154</v>
      </c>
      <c r="C125" s="1119">
        <v>1</v>
      </c>
      <c r="D125" s="1119">
        <v>1</v>
      </c>
      <c r="E125" s="1119">
        <v>1</v>
      </c>
      <c r="F125" s="1119">
        <v>1</v>
      </c>
      <c r="G125" s="1119">
        <v>1</v>
      </c>
    </row>
    <row r="126" spans="1:7">
      <c r="A126" s="1118">
        <v>3</v>
      </c>
      <c r="B126" s="982" t="s">
        <v>155</v>
      </c>
      <c r="C126" s="1119">
        <v>1</v>
      </c>
      <c r="D126" s="1119">
        <v>1</v>
      </c>
      <c r="E126" s="1119">
        <v>1</v>
      </c>
      <c r="F126" s="1119">
        <v>1</v>
      </c>
      <c r="G126" s="1119">
        <v>1</v>
      </c>
    </row>
    <row r="127" spans="1:7">
      <c r="A127" s="1118">
        <v>4</v>
      </c>
      <c r="B127" s="982" t="s">
        <v>156</v>
      </c>
      <c r="C127" s="1119">
        <v>1</v>
      </c>
      <c r="D127" s="1119">
        <v>1</v>
      </c>
      <c r="E127" s="1119">
        <v>1</v>
      </c>
      <c r="F127" s="1119">
        <v>1</v>
      </c>
      <c r="G127" s="1119">
        <v>1</v>
      </c>
    </row>
    <row r="128" spans="1:7">
      <c r="A128" s="1118">
        <v>5</v>
      </c>
      <c r="B128" s="982" t="s">
        <v>157</v>
      </c>
      <c r="C128" s="1119">
        <v>1</v>
      </c>
      <c r="D128" s="1119">
        <v>1</v>
      </c>
      <c r="E128" s="1119">
        <v>1</v>
      </c>
      <c r="F128" s="1119">
        <v>1</v>
      </c>
      <c r="G128" s="1119">
        <v>1</v>
      </c>
    </row>
    <row r="129" spans="1:7">
      <c r="A129" s="1118">
        <v>6</v>
      </c>
      <c r="B129" s="982" t="s">
        <v>158</v>
      </c>
      <c r="C129" s="1119">
        <v>1</v>
      </c>
      <c r="D129" s="1119">
        <v>1</v>
      </c>
      <c r="E129" s="1119">
        <v>1</v>
      </c>
      <c r="F129" s="1119">
        <v>1</v>
      </c>
      <c r="G129" s="1119">
        <v>1</v>
      </c>
    </row>
    <row r="130" spans="1:7">
      <c r="A130" s="1118">
        <v>7</v>
      </c>
      <c r="B130" s="982" t="s">
        <v>159</v>
      </c>
      <c r="C130" s="1119">
        <v>1</v>
      </c>
      <c r="D130" s="1119">
        <v>1</v>
      </c>
      <c r="E130" s="1119">
        <v>1</v>
      </c>
      <c r="F130" s="1119">
        <v>1</v>
      </c>
      <c r="G130" s="1119">
        <v>1</v>
      </c>
    </row>
    <row r="131" spans="1:7">
      <c r="A131" s="1118">
        <v>8</v>
      </c>
      <c r="B131" s="982" t="s">
        <v>160</v>
      </c>
      <c r="C131" s="1119">
        <v>1</v>
      </c>
      <c r="D131" s="1119">
        <v>1</v>
      </c>
      <c r="E131" s="1119">
        <v>1</v>
      </c>
      <c r="F131" s="1119">
        <v>1</v>
      </c>
      <c r="G131" s="1119">
        <v>1</v>
      </c>
    </row>
    <row r="132" spans="1:7">
      <c r="A132" s="1118">
        <v>9</v>
      </c>
      <c r="B132" s="982" t="s">
        <v>161</v>
      </c>
      <c r="C132" s="1119">
        <v>1</v>
      </c>
      <c r="D132" s="1119">
        <v>1</v>
      </c>
      <c r="E132" s="1119">
        <v>1</v>
      </c>
      <c r="F132" s="1119">
        <v>1</v>
      </c>
      <c r="G132" s="1119">
        <v>1</v>
      </c>
    </row>
    <row r="133" spans="1:7">
      <c r="A133" s="1118">
        <v>10</v>
      </c>
      <c r="B133" s="982" t="s">
        <v>162</v>
      </c>
      <c r="C133" s="1119">
        <v>1</v>
      </c>
      <c r="D133" s="1119">
        <v>1</v>
      </c>
      <c r="E133" s="1119">
        <v>1</v>
      </c>
      <c r="F133" s="1119">
        <v>1</v>
      </c>
      <c r="G133" s="1119">
        <v>1</v>
      </c>
    </row>
    <row r="134" spans="1:7">
      <c r="A134" s="1118">
        <v>11</v>
      </c>
      <c r="B134" s="982" t="s">
        <v>163</v>
      </c>
      <c r="C134" s="1119">
        <v>1</v>
      </c>
      <c r="D134" s="1119">
        <v>1</v>
      </c>
      <c r="E134" s="1119">
        <v>1</v>
      </c>
      <c r="F134" s="1119">
        <v>1</v>
      </c>
      <c r="G134" s="1119">
        <v>1</v>
      </c>
    </row>
    <row r="135" spans="1:7">
      <c r="A135" s="1118">
        <v>12</v>
      </c>
      <c r="B135" s="982" t="s">
        <v>164</v>
      </c>
      <c r="C135" s="1119">
        <v>1</v>
      </c>
      <c r="D135" s="1119">
        <v>1</v>
      </c>
      <c r="E135" s="1119">
        <v>1</v>
      </c>
      <c r="F135" s="1119">
        <v>1</v>
      </c>
      <c r="G135" s="1119">
        <v>1</v>
      </c>
    </row>
    <row r="136" spans="1:7">
      <c r="A136" s="1118">
        <v>13</v>
      </c>
      <c r="B136" s="982" t="s">
        <v>165</v>
      </c>
      <c r="C136" s="1119">
        <v>1</v>
      </c>
      <c r="D136" s="1119">
        <v>1</v>
      </c>
      <c r="E136" s="1119">
        <v>1</v>
      </c>
      <c r="F136" s="1119">
        <v>1</v>
      </c>
      <c r="G136" s="1119">
        <v>1</v>
      </c>
    </row>
    <row r="137" spans="1:7">
      <c r="A137" s="1129" t="s">
        <v>461</v>
      </c>
      <c r="B137" s="658" t="s">
        <v>54</v>
      </c>
      <c r="C137" s="982"/>
      <c r="D137" s="982"/>
      <c r="E137" s="982"/>
      <c r="F137" s="982"/>
      <c r="G137" s="982"/>
    </row>
    <row r="138" spans="1:7">
      <c r="A138" s="1118">
        <v>1</v>
      </c>
      <c r="B138" s="982" t="s">
        <v>166</v>
      </c>
      <c r="C138" s="1119">
        <v>1</v>
      </c>
      <c r="D138" s="1119">
        <v>1</v>
      </c>
      <c r="E138" s="1119">
        <v>1</v>
      </c>
      <c r="F138" s="1119">
        <v>1</v>
      </c>
      <c r="G138" s="1119">
        <v>1</v>
      </c>
    </row>
    <row r="139" spans="1:7">
      <c r="A139" s="1118">
        <v>2</v>
      </c>
      <c r="B139" s="982" t="s">
        <v>101</v>
      </c>
      <c r="C139" s="1119">
        <v>1</v>
      </c>
      <c r="D139" s="1119">
        <v>1</v>
      </c>
      <c r="E139" s="1119">
        <v>1</v>
      </c>
      <c r="F139" s="1119">
        <v>1</v>
      </c>
      <c r="G139" s="1119">
        <v>1</v>
      </c>
    </row>
    <row r="140" spans="1:7">
      <c r="A140" s="1118">
        <v>3</v>
      </c>
      <c r="B140" s="982" t="s">
        <v>167</v>
      </c>
      <c r="C140" s="1119">
        <v>1</v>
      </c>
      <c r="D140" s="1119">
        <v>1</v>
      </c>
      <c r="E140" s="1119">
        <v>1</v>
      </c>
      <c r="F140" s="1119">
        <v>1</v>
      </c>
      <c r="G140" s="1119">
        <v>1</v>
      </c>
    </row>
    <row r="141" spans="1:7">
      <c r="A141" s="1118">
        <v>4</v>
      </c>
      <c r="B141" s="982" t="s">
        <v>168</v>
      </c>
      <c r="C141" s="1119">
        <v>1</v>
      </c>
      <c r="D141" s="1119">
        <v>1</v>
      </c>
      <c r="E141" s="1119">
        <v>1</v>
      </c>
      <c r="F141" s="1119">
        <v>1</v>
      </c>
      <c r="G141" s="1119">
        <v>1</v>
      </c>
    </row>
    <row r="142" spans="1:7">
      <c r="A142" s="1118">
        <v>5</v>
      </c>
      <c r="B142" s="982" t="s">
        <v>169</v>
      </c>
      <c r="C142" s="1119">
        <v>1</v>
      </c>
      <c r="D142" s="1119">
        <v>1</v>
      </c>
      <c r="E142" s="1119">
        <v>1</v>
      </c>
      <c r="F142" s="1119">
        <v>1</v>
      </c>
      <c r="G142" s="1119">
        <v>1</v>
      </c>
    </row>
    <row r="143" spans="1:7">
      <c r="A143" s="1118">
        <v>6</v>
      </c>
      <c r="B143" s="982" t="s">
        <v>170</v>
      </c>
      <c r="C143" s="1119">
        <v>1</v>
      </c>
      <c r="D143" s="1119">
        <v>1</v>
      </c>
      <c r="E143" s="1119">
        <v>1</v>
      </c>
      <c r="F143" s="1119">
        <v>1</v>
      </c>
      <c r="G143" s="1119">
        <v>1</v>
      </c>
    </row>
    <row r="144" spans="1:7">
      <c r="A144" s="1118">
        <v>7</v>
      </c>
      <c r="B144" s="982" t="s">
        <v>171</v>
      </c>
      <c r="C144" s="1119">
        <v>1</v>
      </c>
      <c r="D144" s="1119">
        <v>1</v>
      </c>
      <c r="E144" s="1119">
        <v>1</v>
      </c>
      <c r="F144" s="1119">
        <v>1</v>
      </c>
      <c r="G144" s="1119">
        <v>1</v>
      </c>
    </row>
    <row r="145" spans="1:7">
      <c r="A145" s="1118">
        <v>8</v>
      </c>
      <c r="B145" s="982" t="s">
        <v>172</v>
      </c>
      <c r="C145" s="1119">
        <v>1</v>
      </c>
      <c r="D145" s="1119">
        <v>1</v>
      </c>
      <c r="E145" s="1119">
        <v>1</v>
      </c>
      <c r="F145" s="1119">
        <v>1</v>
      </c>
      <c r="G145" s="1119">
        <v>1</v>
      </c>
    </row>
    <row r="146" spans="1:7">
      <c r="A146" s="1118">
        <v>9</v>
      </c>
      <c r="B146" s="982" t="s">
        <v>173</v>
      </c>
      <c r="C146" s="1119">
        <v>1</v>
      </c>
      <c r="D146" s="1119">
        <v>1</v>
      </c>
      <c r="E146" s="1119">
        <v>1</v>
      </c>
      <c r="F146" s="1119">
        <v>1</v>
      </c>
      <c r="G146" s="1119">
        <v>1</v>
      </c>
    </row>
    <row r="147" spans="1:7">
      <c r="A147" s="1118">
        <v>10</v>
      </c>
      <c r="B147" s="982" t="s">
        <v>174</v>
      </c>
      <c r="C147" s="1119">
        <v>1</v>
      </c>
      <c r="D147" s="1119">
        <v>1</v>
      </c>
      <c r="E147" s="1119">
        <v>1</v>
      </c>
      <c r="F147" s="1119">
        <v>1</v>
      </c>
      <c r="G147" s="1119">
        <v>1</v>
      </c>
    </row>
    <row r="148" spans="1:7">
      <c r="A148" s="1118">
        <v>11</v>
      </c>
      <c r="B148" s="982" t="s">
        <v>175</v>
      </c>
      <c r="C148" s="1119">
        <v>1</v>
      </c>
      <c r="D148" s="1119">
        <v>1</v>
      </c>
      <c r="E148" s="1119">
        <v>1</v>
      </c>
      <c r="F148" s="1119">
        <v>1</v>
      </c>
      <c r="G148" s="1119">
        <v>1</v>
      </c>
    </row>
    <row r="149" spans="1:7">
      <c r="A149" s="1118">
        <v>12</v>
      </c>
      <c r="B149" s="982" t="s">
        <v>176</v>
      </c>
      <c r="C149" s="1119">
        <v>1</v>
      </c>
      <c r="D149" s="1119">
        <v>1</v>
      </c>
      <c r="E149" s="1119">
        <v>1</v>
      </c>
      <c r="F149" s="1119">
        <v>1</v>
      </c>
      <c r="G149" s="1119">
        <v>1</v>
      </c>
    </row>
    <row r="150" spans="1:7">
      <c r="A150" s="1118">
        <v>13</v>
      </c>
      <c r="B150" s="982" t="s">
        <v>177</v>
      </c>
      <c r="C150" s="1119">
        <v>1</v>
      </c>
      <c r="D150" s="1119">
        <v>1</v>
      </c>
      <c r="E150" s="1119">
        <v>1</v>
      </c>
      <c r="F150" s="1119">
        <v>1</v>
      </c>
      <c r="G150" s="1119">
        <v>1</v>
      </c>
    </row>
    <row r="151" spans="1:7">
      <c r="A151" s="1129" t="s">
        <v>470</v>
      </c>
      <c r="B151" s="658" t="s">
        <v>178</v>
      </c>
      <c r="C151" s="982"/>
      <c r="D151" s="982"/>
      <c r="E151" s="982"/>
      <c r="F151" s="982"/>
      <c r="G151" s="982"/>
    </row>
    <row r="152" spans="1:7">
      <c r="A152" s="1118">
        <v>1</v>
      </c>
      <c r="B152" s="982" t="s">
        <v>179</v>
      </c>
      <c r="C152" s="1119">
        <v>1</v>
      </c>
      <c r="D152" s="1119">
        <v>1</v>
      </c>
      <c r="E152" s="1119">
        <v>1</v>
      </c>
      <c r="F152" s="1119">
        <v>1</v>
      </c>
      <c r="G152" s="1119">
        <v>1</v>
      </c>
    </row>
    <row r="153" spans="1:7">
      <c r="A153" s="1118">
        <v>2</v>
      </c>
      <c r="B153" s="982" t="s">
        <v>180</v>
      </c>
      <c r="C153" s="1119">
        <v>1</v>
      </c>
      <c r="D153" s="1119">
        <v>1</v>
      </c>
      <c r="E153" s="1119">
        <v>1</v>
      </c>
      <c r="F153" s="1119">
        <v>1</v>
      </c>
      <c r="G153" s="1119">
        <v>1</v>
      </c>
    </row>
    <row r="154" spans="1:7">
      <c r="A154" s="1118">
        <v>3</v>
      </c>
      <c r="B154" s="982" t="s">
        <v>181</v>
      </c>
      <c r="C154" s="1119">
        <v>1</v>
      </c>
      <c r="D154" s="1119">
        <v>1</v>
      </c>
      <c r="E154" s="1119">
        <v>1</v>
      </c>
      <c r="F154" s="1119">
        <v>1</v>
      </c>
      <c r="G154" s="1119">
        <v>1</v>
      </c>
    </row>
    <row r="155" spans="1:7">
      <c r="A155" s="1118">
        <v>4</v>
      </c>
      <c r="B155" s="982" t="s">
        <v>84</v>
      </c>
      <c r="C155" s="1119">
        <v>1</v>
      </c>
      <c r="D155" s="1119">
        <v>1</v>
      </c>
      <c r="E155" s="1119">
        <v>1</v>
      </c>
      <c r="F155" s="1119">
        <v>1</v>
      </c>
      <c r="G155" s="1119">
        <v>1</v>
      </c>
    </row>
    <row r="156" spans="1:7">
      <c r="A156" s="1118">
        <v>5</v>
      </c>
      <c r="B156" s="982" t="s">
        <v>182</v>
      </c>
      <c r="C156" s="1119">
        <v>1</v>
      </c>
      <c r="D156" s="1119">
        <v>1</v>
      </c>
      <c r="E156" s="1119">
        <v>1</v>
      </c>
      <c r="F156" s="1119">
        <v>1</v>
      </c>
      <c r="G156" s="1119">
        <v>1</v>
      </c>
    </row>
    <row r="157" spans="1:7">
      <c r="A157" s="1118">
        <v>6</v>
      </c>
      <c r="B157" s="982" t="s">
        <v>183</v>
      </c>
      <c r="C157" s="1119">
        <v>1</v>
      </c>
      <c r="D157" s="1119">
        <v>1</v>
      </c>
      <c r="E157" s="1119">
        <v>1</v>
      </c>
      <c r="F157" s="1119">
        <v>1</v>
      </c>
      <c r="G157" s="1119">
        <v>1</v>
      </c>
    </row>
    <row r="158" spans="1:7">
      <c r="A158" s="1118">
        <v>7</v>
      </c>
      <c r="B158" s="982" t="s">
        <v>184</v>
      </c>
      <c r="C158" s="1119">
        <v>1</v>
      </c>
      <c r="D158" s="1119">
        <v>1</v>
      </c>
      <c r="E158" s="1119">
        <v>1</v>
      </c>
      <c r="F158" s="1119">
        <v>1</v>
      </c>
      <c r="G158" s="1119">
        <v>1</v>
      </c>
    </row>
    <row r="159" spans="1:7">
      <c r="A159" s="1118">
        <v>8</v>
      </c>
      <c r="B159" s="982" t="s">
        <v>185</v>
      </c>
      <c r="C159" s="1119">
        <v>1</v>
      </c>
      <c r="D159" s="1119">
        <v>1</v>
      </c>
      <c r="E159" s="1119">
        <v>1</v>
      </c>
      <c r="F159" s="1119">
        <v>1</v>
      </c>
      <c r="G159" s="1119">
        <v>1</v>
      </c>
    </row>
    <row r="160" spans="1:7">
      <c r="A160" s="1118">
        <v>9</v>
      </c>
      <c r="B160" s="982" t="s">
        <v>186</v>
      </c>
      <c r="C160" s="1119">
        <v>1</v>
      </c>
      <c r="D160" s="1119">
        <v>1</v>
      </c>
      <c r="E160" s="1119">
        <v>1</v>
      </c>
      <c r="F160" s="1119">
        <v>1</v>
      </c>
      <c r="G160" s="1119">
        <v>1</v>
      </c>
    </row>
    <row r="161" spans="1:7">
      <c r="A161" s="1118">
        <v>10</v>
      </c>
      <c r="B161" s="982" t="s">
        <v>187</v>
      </c>
      <c r="C161" s="1119">
        <v>1</v>
      </c>
      <c r="D161" s="1119">
        <v>1</v>
      </c>
      <c r="E161" s="1119">
        <v>1</v>
      </c>
      <c r="F161" s="1119">
        <v>1</v>
      </c>
      <c r="G161" s="1119">
        <v>1</v>
      </c>
    </row>
    <row r="162" spans="1:7">
      <c r="A162" s="1118">
        <v>11</v>
      </c>
      <c r="B162" s="982" t="s">
        <v>188</v>
      </c>
      <c r="C162" s="1119">
        <v>1</v>
      </c>
      <c r="D162" s="1119">
        <v>1</v>
      </c>
      <c r="E162" s="1119">
        <v>1</v>
      </c>
      <c r="F162" s="1119">
        <v>1</v>
      </c>
      <c r="G162" s="1119">
        <v>1</v>
      </c>
    </row>
    <row r="163" spans="1:7">
      <c r="A163" s="1118">
        <v>12</v>
      </c>
      <c r="B163" s="982" t="s">
        <v>189</v>
      </c>
      <c r="C163" s="1119">
        <v>1</v>
      </c>
      <c r="D163" s="1119">
        <v>1</v>
      </c>
      <c r="E163" s="1119">
        <v>1</v>
      </c>
      <c r="F163" s="1119">
        <v>1</v>
      </c>
      <c r="G163" s="1119">
        <v>1</v>
      </c>
    </row>
    <row r="164" spans="1:7">
      <c r="A164" s="1129" t="s">
        <v>471</v>
      </c>
      <c r="B164" s="658" t="s">
        <v>147</v>
      </c>
      <c r="C164" s="982"/>
      <c r="D164" s="982"/>
      <c r="E164" s="982"/>
      <c r="F164" s="982"/>
      <c r="G164" s="982"/>
    </row>
    <row r="165" spans="1:7">
      <c r="A165" s="1118">
        <v>1</v>
      </c>
      <c r="B165" s="982" t="s">
        <v>114</v>
      </c>
      <c r="C165" s="1774" t="s">
        <v>1289</v>
      </c>
      <c r="D165" s="1775"/>
      <c r="E165" s="1775"/>
      <c r="F165" s="1775"/>
      <c r="G165" s="1119">
        <v>1</v>
      </c>
    </row>
    <row r="166" spans="1:7">
      <c r="A166" s="1118">
        <v>2</v>
      </c>
      <c r="B166" s="982" t="s">
        <v>115</v>
      </c>
      <c r="C166" s="1775"/>
      <c r="D166" s="1775"/>
      <c r="E166" s="1775"/>
      <c r="F166" s="1775"/>
      <c r="G166" s="1119">
        <v>1</v>
      </c>
    </row>
    <row r="167" spans="1:7">
      <c r="A167" s="1118">
        <v>3</v>
      </c>
      <c r="B167" s="982" t="s">
        <v>116</v>
      </c>
      <c r="C167" s="1775"/>
      <c r="D167" s="1775"/>
      <c r="E167" s="1775"/>
      <c r="F167" s="1775"/>
      <c r="G167" s="1119">
        <v>1</v>
      </c>
    </row>
    <row r="168" spans="1:7">
      <c r="A168" s="1118">
        <v>4</v>
      </c>
      <c r="B168" s="982" t="s">
        <v>117</v>
      </c>
      <c r="C168" s="1775"/>
      <c r="D168" s="1775"/>
      <c r="E168" s="1775"/>
      <c r="F168" s="1775"/>
      <c r="G168" s="1119">
        <v>1</v>
      </c>
    </row>
    <row r="169" spans="1:7">
      <c r="A169" s="1118">
        <v>5</v>
      </c>
      <c r="B169" s="982" t="s">
        <v>190</v>
      </c>
      <c r="C169" s="1775"/>
      <c r="D169" s="1775"/>
      <c r="E169" s="1775"/>
      <c r="F169" s="1775"/>
      <c r="G169" s="1119">
        <v>1</v>
      </c>
    </row>
    <row r="170" spans="1:7" ht="31.5">
      <c r="A170" s="1480">
        <v>6</v>
      </c>
      <c r="B170" s="1135" t="s">
        <v>191</v>
      </c>
      <c r="C170" s="1775"/>
      <c r="D170" s="1775"/>
      <c r="E170" s="1775"/>
      <c r="F170" s="1775"/>
      <c r="G170" s="1479">
        <v>1</v>
      </c>
    </row>
    <row r="171" spans="1:7">
      <c r="A171" s="1118">
        <v>7</v>
      </c>
      <c r="B171" s="982" t="s">
        <v>192</v>
      </c>
      <c r="C171" s="1119">
        <v>1</v>
      </c>
      <c r="D171" s="1119">
        <v>1</v>
      </c>
      <c r="E171" s="1119">
        <v>1</v>
      </c>
      <c r="F171" s="1119">
        <v>1</v>
      </c>
      <c r="G171" s="1119">
        <v>1</v>
      </c>
    </row>
    <row r="172" spans="1:7">
      <c r="A172" s="1118">
        <v>8</v>
      </c>
      <c r="B172" s="982" t="s">
        <v>193</v>
      </c>
      <c r="C172" s="1119">
        <v>1</v>
      </c>
      <c r="D172" s="1119">
        <v>1</v>
      </c>
      <c r="E172" s="1119">
        <v>1</v>
      </c>
      <c r="F172" s="1119">
        <v>1</v>
      </c>
      <c r="G172" s="1119">
        <v>1</v>
      </c>
    </row>
    <row r="173" spans="1:7">
      <c r="A173" s="1118">
        <v>9</v>
      </c>
      <c r="B173" s="982" t="s">
        <v>194</v>
      </c>
      <c r="C173" s="1119">
        <v>1</v>
      </c>
      <c r="D173" s="1119">
        <v>1</v>
      </c>
      <c r="E173" s="1119">
        <v>1</v>
      </c>
      <c r="F173" s="1119">
        <v>1</v>
      </c>
      <c r="G173" s="1119">
        <v>1</v>
      </c>
    </row>
    <row r="174" spans="1:7">
      <c r="A174" s="1129" t="s">
        <v>472</v>
      </c>
      <c r="B174" s="658" t="s">
        <v>195</v>
      </c>
      <c r="C174" s="982"/>
      <c r="D174" s="982"/>
      <c r="E174" s="982"/>
      <c r="F174" s="982"/>
      <c r="G174" s="982"/>
    </row>
    <row r="175" spans="1:7">
      <c r="A175" s="1118">
        <v>1</v>
      </c>
      <c r="B175" s="982" t="s">
        <v>196</v>
      </c>
      <c r="C175" s="1119">
        <v>1</v>
      </c>
      <c r="D175" s="1119">
        <v>1</v>
      </c>
      <c r="E175" s="1119">
        <v>1</v>
      </c>
      <c r="F175" s="1119">
        <v>1</v>
      </c>
      <c r="G175" s="1119">
        <v>1</v>
      </c>
    </row>
    <row r="176" spans="1:7">
      <c r="A176" s="1118">
        <v>2</v>
      </c>
      <c r="B176" s="982" t="s">
        <v>112</v>
      </c>
      <c r="C176" s="1119">
        <v>1</v>
      </c>
      <c r="D176" s="1119">
        <v>1</v>
      </c>
      <c r="E176" s="1119">
        <v>1</v>
      </c>
      <c r="F176" s="1119">
        <v>1</v>
      </c>
      <c r="G176" s="1119">
        <v>1</v>
      </c>
    </row>
    <row r="177" spans="1:7">
      <c r="A177" s="1118">
        <v>3</v>
      </c>
      <c r="B177" s="982" t="s">
        <v>197</v>
      </c>
      <c r="C177" s="1119">
        <v>1</v>
      </c>
      <c r="D177" s="1119">
        <v>1</v>
      </c>
      <c r="E177" s="1119">
        <v>1</v>
      </c>
      <c r="F177" s="1119">
        <v>1</v>
      </c>
      <c r="G177" s="1119">
        <v>1</v>
      </c>
    </row>
    <row r="178" spans="1:7">
      <c r="A178" s="1118">
        <v>4</v>
      </c>
      <c r="B178" s="982" t="s">
        <v>198</v>
      </c>
      <c r="C178" s="1119">
        <v>1</v>
      </c>
      <c r="D178" s="1119">
        <v>1</v>
      </c>
      <c r="E178" s="1119">
        <v>1</v>
      </c>
      <c r="F178" s="1119">
        <v>1</v>
      </c>
      <c r="G178" s="1119">
        <v>1</v>
      </c>
    </row>
    <row r="179" spans="1:7">
      <c r="A179" s="1118">
        <v>5</v>
      </c>
      <c r="B179" s="982" t="s">
        <v>199</v>
      </c>
      <c r="C179" s="1119">
        <v>1</v>
      </c>
      <c r="D179" s="1119">
        <v>1</v>
      </c>
      <c r="E179" s="1119">
        <v>1</v>
      </c>
      <c r="F179" s="1119">
        <v>1</v>
      </c>
      <c r="G179" s="1119">
        <v>1</v>
      </c>
    </row>
    <row r="180" spans="1:7">
      <c r="A180" s="1118">
        <v>6</v>
      </c>
      <c r="B180" s="982" t="s">
        <v>200</v>
      </c>
      <c r="C180" s="1119">
        <v>1</v>
      </c>
      <c r="D180" s="1119">
        <v>1</v>
      </c>
      <c r="E180" s="1119">
        <v>1</v>
      </c>
      <c r="F180" s="1119">
        <v>1</v>
      </c>
      <c r="G180" s="1119">
        <v>1</v>
      </c>
    </row>
    <row r="181" spans="1:7">
      <c r="A181" s="1118">
        <v>7</v>
      </c>
      <c r="B181" s="982" t="s">
        <v>201</v>
      </c>
      <c r="C181" s="1119">
        <v>1</v>
      </c>
      <c r="D181" s="1119">
        <v>1</v>
      </c>
      <c r="E181" s="1119">
        <v>1</v>
      </c>
      <c r="F181" s="1119">
        <v>1</v>
      </c>
      <c r="G181" s="1119">
        <v>1</v>
      </c>
    </row>
    <row r="182" spans="1:7">
      <c r="A182" s="1118">
        <v>8</v>
      </c>
      <c r="B182" s="982" t="s">
        <v>202</v>
      </c>
      <c r="C182" s="1119">
        <v>1</v>
      </c>
      <c r="D182" s="1119">
        <v>1</v>
      </c>
      <c r="E182" s="1119">
        <v>1</v>
      </c>
      <c r="F182" s="1119">
        <v>1</v>
      </c>
      <c r="G182" s="1119">
        <v>1</v>
      </c>
    </row>
    <row r="183" spans="1:7">
      <c r="A183" s="1118">
        <v>9</v>
      </c>
      <c r="B183" s="982" t="s">
        <v>203</v>
      </c>
      <c r="C183" s="1119">
        <v>1</v>
      </c>
      <c r="D183" s="1119">
        <v>1</v>
      </c>
      <c r="E183" s="1119">
        <v>1</v>
      </c>
      <c r="F183" s="1119">
        <v>1</v>
      </c>
      <c r="G183" s="1119">
        <v>1</v>
      </c>
    </row>
    <row r="184" spans="1:7">
      <c r="A184" s="1118">
        <v>10</v>
      </c>
      <c r="B184" s="982" t="s">
        <v>204</v>
      </c>
      <c r="C184" s="1119">
        <v>1</v>
      </c>
      <c r="D184" s="1119">
        <v>1</v>
      </c>
      <c r="E184" s="1119">
        <v>1</v>
      </c>
      <c r="F184" s="1119">
        <v>1</v>
      </c>
      <c r="G184" s="1119">
        <v>1</v>
      </c>
    </row>
    <row r="185" spans="1:7">
      <c r="A185" s="1118">
        <v>11</v>
      </c>
      <c r="B185" s="982" t="s">
        <v>205</v>
      </c>
      <c r="C185" s="1119">
        <v>1</v>
      </c>
      <c r="D185" s="1119">
        <v>1</v>
      </c>
      <c r="E185" s="1119">
        <v>1</v>
      </c>
      <c r="F185" s="1119">
        <v>1</v>
      </c>
      <c r="G185" s="1119">
        <v>1</v>
      </c>
    </row>
    <row r="186" spans="1:7">
      <c r="A186" s="1120">
        <v>12</v>
      </c>
      <c r="B186" s="1136" t="s">
        <v>206</v>
      </c>
      <c r="C186" s="1122">
        <v>1</v>
      </c>
      <c r="D186" s="1122">
        <v>1</v>
      </c>
      <c r="E186" s="1122">
        <v>1</v>
      </c>
      <c r="F186" s="1122">
        <v>1</v>
      </c>
      <c r="G186" s="1122">
        <v>1</v>
      </c>
    </row>
    <row r="187" spans="1:7">
      <c r="A187" s="1125"/>
      <c r="B187" s="638" t="s">
        <v>207</v>
      </c>
      <c r="E187" s="1776"/>
      <c r="F187" s="1776"/>
      <c r="G187" s="1776"/>
    </row>
    <row r="188" spans="1:7">
      <c r="A188" s="1125"/>
      <c r="B188" s="642" t="s">
        <v>208</v>
      </c>
      <c r="E188" s="1137"/>
      <c r="F188" s="1137"/>
      <c r="G188" s="1137"/>
    </row>
    <row r="189" spans="1:7">
      <c r="A189" s="1125"/>
      <c r="B189" s="642" t="s">
        <v>209</v>
      </c>
      <c r="E189" s="1762"/>
      <c r="F189" s="1762"/>
      <c r="G189" s="1762"/>
    </row>
    <row r="190" spans="1:7">
      <c r="A190" s="1125"/>
      <c r="B190" s="642" t="s">
        <v>210</v>
      </c>
      <c r="E190" s="1762"/>
      <c r="F190" s="1762"/>
      <c r="G190" s="1762"/>
    </row>
    <row r="191" spans="1:7">
      <c r="A191" s="1125"/>
      <c r="B191" s="642" t="s">
        <v>211</v>
      </c>
    </row>
    <row r="192" spans="1:7">
      <c r="A192" s="1125"/>
      <c r="B192" s="642" t="s">
        <v>212</v>
      </c>
    </row>
    <row r="193" spans="1:1">
      <c r="A193" s="1125"/>
    </row>
  </sheetData>
  <mergeCells count="32">
    <mergeCell ref="B25:Q25"/>
    <mergeCell ref="O4:O5"/>
    <mergeCell ref="P4:P5"/>
    <mergeCell ref="E189:G189"/>
    <mergeCell ref="E190:G190"/>
    <mergeCell ref="B30:B31"/>
    <mergeCell ref="C30:G30"/>
    <mergeCell ref="C89:F96"/>
    <mergeCell ref="C165:F170"/>
    <mergeCell ref="E187:G187"/>
    <mergeCell ref="C44:F48"/>
    <mergeCell ref="N4:N5"/>
    <mergeCell ref="Q4:Q5"/>
    <mergeCell ref="M18:P18"/>
    <mergeCell ref="M19:P19"/>
    <mergeCell ref="M20:P20"/>
    <mergeCell ref="A27:G27"/>
    <mergeCell ref="F29:G29"/>
    <mergeCell ref="A30:A31"/>
    <mergeCell ref="A1:Q1"/>
    <mergeCell ref="P2:Q2"/>
    <mergeCell ref="A3:A5"/>
    <mergeCell ref="B3:B5"/>
    <mergeCell ref="C3:Q3"/>
    <mergeCell ref="C4:G4"/>
    <mergeCell ref="H4:H5"/>
    <mergeCell ref="I4:I5"/>
    <mergeCell ref="J4:J5"/>
    <mergeCell ref="A26:G26"/>
    <mergeCell ref="K4:K5"/>
    <mergeCell ref="L4:L5"/>
    <mergeCell ref="M4:M5"/>
  </mergeCells>
  <printOptions horizontalCentered="1"/>
  <pageMargins left="0" right="0" top="0.19685039370078741" bottom="0.19685039370078741" header="0" footer="0"/>
  <pageSetup paperSize="9" scale="99" orientation="landscape" r:id="rId1"/>
  <headerFooter alignWithMargins="0">
    <oddFooter>&amp;R&amp;A</oddFooter>
  </headerFooter>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X21"/>
  <sheetViews>
    <sheetView zoomScale="90" workbookViewId="0">
      <pane xSplit="4" ySplit="7" topLeftCell="E8"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75"/>
  <cols>
    <col min="1" max="1" width="3.625" style="2" customWidth="1"/>
    <col min="2" max="2" width="12.125" style="30" customWidth="1"/>
    <col min="3" max="3" width="9.125" style="30" customWidth="1"/>
    <col min="4" max="4" width="11.625" style="30" customWidth="1"/>
    <col min="5" max="12" width="9.125" style="30" customWidth="1"/>
    <col min="13" max="13" width="12.5" style="30" customWidth="1"/>
    <col min="14" max="16384" width="9" style="30"/>
  </cols>
  <sheetData>
    <row r="1" spans="1:24" ht="34.35" customHeight="1">
      <c r="A1" s="1786" t="s">
        <v>1874</v>
      </c>
      <c r="B1" s="1786"/>
      <c r="C1" s="1786"/>
      <c r="D1" s="1786"/>
      <c r="E1" s="1786"/>
      <c r="F1" s="1786"/>
      <c r="G1" s="1786"/>
      <c r="H1" s="1786"/>
      <c r="I1" s="1786"/>
      <c r="J1" s="1786"/>
      <c r="K1" s="1786"/>
      <c r="L1" s="1786"/>
      <c r="M1" s="1786"/>
      <c r="N1" s="1786"/>
      <c r="O1" s="1786"/>
      <c r="P1" s="1786"/>
      <c r="Q1" s="1786"/>
      <c r="R1" s="1786"/>
      <c r="S1" s="1786"/>
      <c r="T1" s="1786"/>
      <c r="U1" s="1518"/>
      <c r="V1" s="1518"/>
      <c r="W1" s="1518"/>
      <c r="X1" s="1518"/>
    </row>
    <row r="2" spans="1:24" ht="17.25" customHeight="1">
      <c r="T2" s="116" t="s">
        <v>463</v>
      </c>
    </row>
    <row r="3" spans="1:24" s="10" customFormat="1" ht="16.5" customHeight="1">
      <c r="A3" s="1575" t="s">
        <v>466</v>
      </c>
      <c r="B3" s="1575" t="s">
        <v>1252</v>
      </c>
      <c r="C3" s="1575" t="s">
        <v>1418</v>
      </c>
      <c r="D3" s="1575" t="s">
        <v>1253</v>
      </c>
      <c r="E3" s="1575"/>
      <c r="F3" s="1575"/>
      <c r="G3" s="1575"/>
      <c r="H3" s="1575"/>
      <c r="I3" s="1575"/>
      <c r="J3" s="1575"/>
      <c r="K3" s="1575"/>
      <c r="L3" s="1575"/>
      <c r="M3" s="1575" t="s">
        <v>1420</v>
      </c>
      <c r="N3" s="1687" t="s">
        <v>1419</v>
      </c>
      <c r="O3" s="1687"/>
      <c r="P3" s="1687"/>
      <c r="Q3" s="1687"/>
      <c r="R3" s="1687"/>
      <c r="S3" s="1687"/>
      <c r="T3" s="1687"/>
    </row>
    <row r="4" spans="1:24" s="10" customFormat="1" ht="15.75" customHeight="1">
      <c r="A4" s="1575"/>
      <c r="B4" s="1575"/>
      <c r="C4" s="1575"/>
      <c r="D4" s="1538" t="s">
        <v>18</v>
      </c>
      <c r="E4" s="1575" t="s">
        <v>19</v>
      </c>
      <c r="F4" s="1538" t="s">
        <v>21</v>
      </c>
      <c r="G4" s="1538"/>
      <c r="H4" s="1575" t="s">
        <v>20</v>
      </c>
      <c r="I4" s="1575" t="s">
        <v>21</v>
      </c>
      <c r="J4" s="1575"/>
      <c r="K4" s="1575"/>
      <c r="L4" s="1575"/>
      <c r="M4" s="1575"/>
      <c r="N4" s="1687" t="s">
        <v>224</v>
      </c>
      <c r="O4" s="1687"/>
      <c r="P4" s="1687"/>
      <c r="Q4" s="1687" t="s">
        <v>433</v>
      </c>
      <c r="R4" s="1687"/>
      <c r="S4" s="1687"/>
      <c r="T4" s="1575" t="s">
        <v>446</v>
      </c>
    </row>
    <row r="5" spans="1:24" s="10" customFormat="1" ht="15.75" customHeight="1">
      <c r="A5" s="1575"/>
      <c r="B5" s="1575"/>
      <c r="C5" s="1575"/>
      <c r="D5" s="1698"/>
      <c r="E5" s="1575"/>
      <c r="F5" s="1539"/>
      <c r="G5" s="1539"/>
      <c r="H5" s="1575"/>
      <c r="I5" s="1575" t="s">
        <v>479</v>
      </c>
      <c r="J5" s="1575" t="s">
        <v>22</v>
      </c>
      <c r="K5" s="1575"/>
      <c r="L5" s="1575"/>
      <c r="M5" s="1575"/>
      <c r="N5" s="1575" t="s">
        <v>377</v>
      </c>
      <c r="O5" s="1575" t="s">
        <v>21</v>
      </c>
      <c r="P5" s="1575"/>
      <c r="Q5" s="1575" t="s">
        <v>377</v>
      </c>
      <c r="R5" s="1687" t="s">
        <v>21</v>
      </c>
      <c r="S5" s="1687"/>
      <c r="T5" s="1575"/>
    </row>
    <row r="6" spans="1:24" s="10" customFormat="1" ht="162" customHeight="1">
      <c r="A6" s="1575"/>
      <c r="B6" s="1575"/>
      <c r="C6" s="1575"/>
      <c r="D6" s="1539"/>
      <c r="E6" s="1575"/>
      <c r="F6" s="1467" t="s">
        <v>306</v>
      </c>
      <c r="G6" s="1467" t="s">
        <v>307</v>
      </c>
      <c r="H6" s="1575"/>
      <c r="I6" s="1575"/>
      <c r="J6" s="1575"/>
      <c r="K6" s="1473" t="s">
        <v>1788</v>
      </c>
      <c r="L6" s="1473" t="s">
        <v>1787</v>
      </c>
      <c r="M6" s="1575"/>
      <c r="N6" s="1575"/>
      <c r="O6" s="1467" t="s">
        <v>586</v>
      </c>
      <c r="P6" s="1467" t="s">
        <v>587</v>
      </c>
      <c r="Q6" s="1575"/>
      <c r="R6" s="1467" t="s">
        <v>16</v>
      </c>
      <c r="S6" s="1467" t="s">
        <v>350</v>
      </c>
      <c r="T6" s="1575"/>
    </row>
    <row r="7" spans="1:24" s="10" customFormat="1">
      <c r="A7" s="1464">
        <v>1</v>
      </c>
      <c r="B7" s="1464">
        <v>2</v>
      </c>
      <c r="C7" s="1464">
        <v>3</v>
      </c>
      <c r="D7" s="1464" t="s">
        <v>1856</v>
      </c>
      <c r="E7" s="1464" t="s">
        <v>1857</v>
      </c>
      <c r="F7" s="1464">
        <v>6</v>
      </c>
      <c r="G7" s="1464">
        <v>7</v>
      </c>
      <c r="H7" s="1464" t="s">
        <v>544</v>
      </c>
      <c r="I7" s="1464">
        <v>9</v>
      </c>
      <c r="J7" s="1464" t="s">
        <v>1786</v>
      </c>
      <c r="K7" s="1464">
        <v>11</v>
      </c>
      <c r="L7" s="1464">
        <v>12</v>
      </c>
      <c r="M7" s="1464" t="s">
        <v>1858</v>
      </c>
      <c r="N7" s="1464" t="s">
        <v>1859</v>
      </c>
      <c r="O7" s="1464">
        <v>15</v>
      </c>
      <c r="P7" s="1464">
        <v>16</v>
      </c>
      <c r="Q7" s="1464" t="s">
        <v>1860</v>
      </c>
      <c r="R7" s="1464">
        <v>18</v>
      </c>
      <c r="S7" s="1464">
        <v>19</v>
      </c>
      <c r="T7" s="1464">
        <v>20</v>
      </c>
    </row>
    <row r="8" spans="1:24" ht="24.95" customHeight="1">
      <c r="A8" s="71">
        <v>1</v>
      </c>
      <c r="B8" s="123" t="s">
        <v>23</v>
      </c>
      <c r="C8" s="325" t="e">
        <f>#REF!</f>
        <v>#REF!</v>
      </c>
      <c r="D8" s="325" t="e">
        <f>SUM(E8,H8)</f>
        <v>#REF!</v>
      </c>
      <c r="E8" s="325" t="e">
        <f>#REF!</f>
        <v>#REF!</v>
      </c>
      <c r="F8" s="325" t="e">
        <f>E8-G8</f>
        <v>#REF!</v>
      </c>
      <c r="G8" s="325" t="e">
        <f>#REF!+#REF!+#REF!</f>
        <v>#REF!</v>
      </c>
      <c r="H8" s="325" t="e">
        <f>SUM(I8:J8)</f>
        <v>#REF!</v>
      </c>
      <c r="I8" s="328" t="e">
        <f>#REF!</f>
        <v>#REF!</v>
      </c>
      <c r="J8" s="1465" t="e">
        <f t="shared" ref="J8:J19" si="0">SUM(K8:L8)</f>
        <v>#REF!</v>
      </c>
      <c r="K8" s="325" t="e">
        <f>#REF!</f>
        <v>#REF!</v>
      </c>
      <c r="L8" s="325" t="e">
        <f>#REF!</f>
        <v>#REF!</v>
      </c>
      <c r="M8" s="328" t="e">
        <f>#REF!</f>
        <v>#REF!</v>
      </c>
      <c r="N8" s="325" t="e">
        <f>O8+P8</f>
        <v>#REF!</v>
      </c>
      <c r="O8" s="325" t="e">
        <f>#REF!</f>
        <v>#REF!</v>
      </c>
      <c r="P8" s="325" t="e">
        <f>#REF!</f>
        <v>#REF!</v>
      </c>
      <c r="Q8" s="325" t="e">
        <f t="shared" ref="Q8:Q19" si="1">SUM(R8:S8)</f>
        <v>#REF!</v>
      </c>
      <c r="R8" s="325" t="e">
        <f>#REF!</f>
        <v>#REF!</v>
      </c>
      <c r="S8" s="325" t="e">
        <f>#REF!</f>
        <v>#REF!</v>
      </c>
      <c r="T8" s="325" t="e">
        <f>#REF!</f>
        <v>#REF!</v>
      </c>
    </row>
    <row r="9" spans="1:24" ht="24.95" customHeight="1">
      <c r="A9" s="71">
        <v>2</v>
      </c>
      <c r="B9" s="169" t="s">
        <v>1247</v>
      </c>
      <c r="C9" s="325" t="e">
        <f>#REF!</f>
        <v>#REF!</v>
      </c>
      <c r="D9" s="325" t="e">
        <f t="shared" ref="D9:D19" si="2">SUM(E9,H9)</f>
        <v>#REF!</v>
      </c>
      <c r="E9" s="325" t="e">
        <f>#REF!</f>
        <v>#REF!</v>
      </c>
      <c r="F9" s="325" t="e">
        <f t="shared" ref="F9:F19" si="3">E9-G9</f>
        <v>#REF!</v>
      </c>
      <c r="G9" s="325" t="e">
        <f>#REF!+#REF!+#REF!</f>
        <v>#REF!</v>
      </c>
      <c r="H9" s="325" t="e">
        <f t="shared" ref="H9:H19" si="4">SUM(I9:J9)</f>
        <v>#REF!</v>
      </c>
      <c r="I9" s="328" t="e">
        <f>#REF!</f>
        <v>#REF!</v>
      </c>
      <c r="J9" s="325" t="e">
        <f t="shared" si="0"/>
        <v>#REF!</v>
      </c>
      <c r="K9" s="325" t="e">
        <f>#REF!</f>
        <v>#REF!</v>
      </c>
      <c r="L9" s="325" t="e">
        <f>#REF!</f>
        <v>#REF!</v>
      </c>
      <c r="M9" s="328" t="e">
        <f>#REF!</f>
        <v>#REF!</v>
      </c>
      <c r="N9" s="325" t="e">
        <f t="shared" ref="N9:N19" si="5">O9+P9</f>
        <v>#REF!</v>
      </c>
      <c r="O9" s="325" t="e">
        <f>#REF!</f>
        <v>#REF!</v>
      </c>
      <c r="P9" s="325" t="e">
        <f>#REF!</f>
        <v>#REF!</v>
      </c>
      <c r="Q9" s="325" t="e">
        <f t="shared" si="1"/>
        <v>#REF!</v>
      </c>
      <c r="R9" s="325" t="e">
        <f>#REF!</f>
        <v>#REF!</v>
      </c>
      <c r="S9" s="325" t="e">
        <f>#REF!</f>
        <v>#REF!</v>
      </c>
      <c r="T9" s="325" t="e">
        <f>#REF!</f>
        <v>#REF!</v>
      </c>
    </row>
    <row r="10" spans="1:24" ht="24.95" customHeight="1">
      <c r="A10" s="71">
        <v>3</v>
      </c>
      <c r="B10" s="123" t="s">
        <v>24</v>
      </c>
      <c r="C10" s="325" t="e">
        <f>#REF!</f>
        <v>#REF!</v>
      </c>
      <c r="D10" s="325" t="e">
        <f t="shared" si="2"/>
        <v>#REF!</v>
      </c>
      <c r="E10" s="325" t="e">
        <f>#REF!</f>
        <v>#REF!</v>
      </c>
      <c r="F10" s="325" t="e">
        <f t="shared" si="3"/>
        <v>#REF!</v>
      </c>
      <c r="G10" s="325" t="e">
        <f>#REF!+#REF!+#REF!</f>
        <v>#REF!</v>
      </c>
      <c r="H10" s="325" t="e">
        <f t="shared" si="4"/>
        <v>#REF!</v>
      </c>
      <c r="I10" s="328" t="e">
        <f>#REF!</f>
        <v>#REF!</v>
      </c>
      <c r="J10" s="325" t="e">
        <f t="shared" si="0"/>
        <v>#REF!</v>
      </c>
      <c r="K10" s="325" t="e">
        <f>#REF!</f>
        <v>#REF!</v>
      </c>
      <c r="L10" s="325" t="e">
        <f>#REF!</f>
        <v>#REF!</v>
      </c>
      <c r="M10" s="328" t="e">
        <f>#REF!</f>
        <v>#REF!</v>
      </c>
      <c r="N10" s="325" t="e">
        <f t="shared" si="5"/>
        <v>#REF!</v>
      </c>
      <c r="O10" s="325" t="e">
        <f>#REF!</f>
        <v>#REF!</v>
      </c>
      <c r="P10" s="325" t="e">
        <f>#REF!</f>
        <v>#REF!</v>
      </c>
      <c r="Q10" s="325" t="e">
        <f t="shared" si="1"/>
        <v>#REF!</v>
      </c>
      <c r="R10" s="325" t="e">
        <f>#REF!</f>
        <v>#REF!</v>
      </c>
      <c r="S10" s="325" t="e">
        <f>#REF!</f>
        <v>#REF!</v>
      </c>
      <c r="T10" s="325" t="e">
        <f>#REF!</f>
        <v>#REF!</v>
      </c>
    </row>
    <row r="11" spans="1:24" ht="24.95" customHeight="1">
      <c r="A11" s="71">
        <v>4</v>
      </c>
      <c r="B11" s="123" t="s">
        <v>5</v>
      </c>
      <c r="C11" s="325" t="e">
        <f>#REF!</f>
        <v>#REF!</v>
      </c>
      <c r="D11" s="325" t="e">
        <f t="shared" si="2"/>
        <v>#REF!</v>
      </c>
      <c r="E11" s="325" t="e">
        <f>#REF!</f>
        <v>#REF!</v>
      </c>
      <c r="F11" s="325" t="e">
        <f t="shared" si="3"/>
        <v>#REF!</v>
      </c>
      <c r="G11" s="325" t="e">
        <f>#REF!+#REF!+#REF!</f>
        <v>#REF!</v>
      </c>
      <c r="H11" s="325" t="e">
        <f t="shared" si="4"/>
        <v>#REF!</v>
      </c>
      <c r="I11" s="328" t="e">
        <f>#REF!</f>
        <v>#REF!</v>
      </c>
      <c r="J11" s="325" t="e">
        <f t="shared" si="0"/>
        <v>#REF!</v>
      </c>
      <c r="K11" s="325" t="e">
        <f>#REF!</f>
        <v>#REF!</v>
      </c>
      <c r="L11" s="325" t="e">
        <f>#REF!</f>
        <v>#REF!</v>
      </c>
      <c r="M11" s="328" t="e">
        <f>#REF!</f>
        <v>#REF!</v>
      </c>
      <c r="N11" s="325" t="e">
        <f t="shared" si="5"/>
        <v>#REF!</v>
      </c>
      <c r="O11" s="325" t="e">
        <f>#REF!</f>
        <v>#REF!</v>
      </c>
      <c r="P11" s="325" t="e">
        <f>#REF!</f>
        <v>#REF!</v>
      </c>
      <c r="Q11" s="325" t="e">
        <f t="shared" si="1"/>
        <v>#REF!</v>
      </c>
      <c r="R11" s="325" t="e">
        <f>#REF!</f>
        <v>#REF!</v>
      </c>
      <c r="S11" s="325" t="e">
        <f>#REF!</f>
        <v>#REF!</v>
      </c>
      <c r="T11" s="325" t="e">
        <f>#REF!</f>
        <v>#REF!</v>
      </c>
    </row>
    <row r="12" spans="1:24" ht="24.95" customHeight="1">
      <c r="A12" s="71">
        <v>5</v>
      </c>
      <c r="B12" s="123" t="s">
        <v>6</v>
      </c>
      <c r="C12" s="325" t="e">
        <f>#REF!</f>
        <v>#REF!</v>
      </c>
      <c r="D12" s="325" t="e">
        <f t="shared" si="2"/>
        <v>#REF!</v>
      </c>
      <c r="E12" s="325" t="e">
        <f>#REF!</f>
        <v>#REF!</v>
      </c>
      <c r="F12" s="325" t="e">
        <f t="shared" si="3"/>
        <v>#REF!</v>
      </c>
      <c r="G12" s="325" t="e">
        <f>#REF!+#REF!+#REF!</f>
        <v>#REF!</v>
      </c>
      <c r="H12" s="325" t="e">
        <f t="shared" si="4"/>
        <v>#REF!</v>
      </c>
      <c r="I12" s="328" t="e">
        <f>#REF!</f>
        <v>#REF!</v>
      </c>
      <c r="J12" s="325" t="e">
        <f t="shared" si="0"/>
        <v>#REF!</v>
      </c>
      <c r="K12" s="325" t="e">
        <f>#REF!</f>
        <v>#REF!</v>
      </c>
      <c r="L12" s="325" t="e">
        <f>#REF!</f>
        <v>#REF!</v>
      </c>
      <c r="M12" s="328" t="e">
        <f>#REF!</f>
        <v>#REF!</v>
      </c>
      <c r="N12" s="325" t="e">
        <f t="shared" si="5"/>
        <v>#REF!</v>
      </c>
      <c r="O12" s="325" t="e">
        <f>#REF!</f>
        <v>#REF!</v>
      </c>
      <c r="P12" s="325" t="e">
        <f>#REF!</f>
        <v>#REF!</v>
      </c>
      <c r="Q12" s="325" t="e">
        <f t="shared" si="1"/>
        <v>#REF!</v>
      </c>
      <c r="R12" s="325" t="e">
        <f>#REF!</f>
        <v>#REF!</v>
      </c>
      <c r="S12" s="325" t="e">
        <f>#REF!</f>
        <v>#REF!</v>
      </c>
      <c r="T12" s="325" t="e">
        <f>#REF!</f>
        <v>#REF!</v>
      </c>
    </row>
    <row r="13" spans="1:24" ht="24.95" customHeight="1">
      <c r="A13" s="71">
        <v>6</v>
      </c>
      <c r="B13" s="123" t="s">
        <v>7</v>
      </c>
      <c r="C13" s="325" t="e">
        <f>#REF!</f>
        <v>#REF!</v>
      </c>
      <c r="D13" s="325" t="e">
        <f t="shared" si="2"/>
        <v>#REF!</v>
      </c>
      <c r="E13" s="325" t="e">
        <f>#REF!</f>
        <v>#REF!</v>
      </c>
      <c r="F13" s="325" t="e">
        <f t="shared" si="3"/>
        <v>#REF!</v>
      </c>
      <c r="G13" s="325" t="e">
        <f>#REF!+#REF!+#REF!</f>
        <v>#REF!</v>
      </c>
      <c r="H13" s="325" t="e">
        <f t="shared" si="4"/>
        <v>#REF!</v>
      </c>
      <c r="I13" s="328" t="e">
        <f>#REF!</f>
        <v>#REF!</v>
      </c>
      <c r="J13" s="325" t="e">
        <f t="shared" si="0"/>
        <v>#REF!</v>
      </c>
      <c r="K13" s="325" t="e">
        <f>#REF!</f>
        <v>#REF!</v>
      </c>
      <c r="L13" s="325" t="e">
        <f>#REF!</f>
        <v>#REF!</v>
      </c>
      <c r="M13" s="328" t="e">
        <f>#REF!</f>
        <v>#REF!</v>
      </c>
      <c r="N13" s="325" t="e">
        <f t="shared" si="5"/>
        <v>#REF!</v>
      </c>
      <c r="O13" s="325" t="e">
        <f>#REF!</f>
        <v>#REF!</v>
      </c>
      <c r="P13" s="325" t="e">
        <f>#REF!</f>
        <v>#REF!</v>
      </c>
      <c r="Q13" s="325" t="e">
        <f t="shared" si="1"/>
        <v>#REF!</v>
      </c>
      <c r="R13" s="325" t="e">
        <f>#REF!</f>
        <v>#REF!</v>
      </c>
      <c r="S13" s="325" t="e">
        <f>#REF!</f>
        <v>#REF!</v>
      </c>
      <c r="T13" s="325" t="e">
        <f>#REF!</f>
        <v>#REF!</v>
      </c>
    </row>
    <row r="14" spans="1:24" ht="24.95" customHeight="1">
      <c r="A14" s="71">
        <v>7</v>
      </c>
      <c r="B14" s="123" t="s">
        <v>8</v>
      </c>
      <c r="C14" s="325" t="e">
        <f>#REF!</f>
        <v>#REF!</v>
      </c>
      <c r="D14" s="325" t="e">
        <f t="shared" si="2"/>
        <v>#REF!</v>
      </c>
      <c r="E14" s="325" t="e">
        <f>#REF!</f>
        <v>#REF!</v>
      </c>
      <c r="F14" s="325" t="e">
        <f t="shared" si="3"/>
        <v>#REF!</v>
      </c>
      <c r="G14" s="325" t="e">
        <f>#REF!+#REF!+#REF!</f>
        <v>#REF!</v>
      </c>
      <c r="H14" s="325" t="e">
        <f t="shared" si="4"/>
        <v>#REF!</v>
      </c>
      <c r="I14" s="328" t="e">
        <f>#REF!</f>
        <v>#REF!</v>
      </c>
      <c r="J14" s="325" t="e">
        <f t="shared" si="0"/>
        <v>#REF!</v>
      </c>
      <c r="K14" s="325" t="e">
        <f>#REF!</f>
        <v>#REF!</v>
      </c>
      <c r="L14" s="325" t="e">
        <f>#REF!</f>
        <v>#REF!</v>
      </c>
      <c r="M14" s="328" t="e">
        <f>#REF!</f>
        <v>#REF!</v>
      </c>
      <c r="N14" s="325" t="e">
        <f t="shared" si="5"/>
        <v>#REF!</v>
      </c>
      <c r="O14" s="325" t="e">
        <f>#REF!</f>
        <v>#REF!</v>
      </c>
      <c r="P14" s="325" t="e">
        <f>#REF!</f>
        <v>#REF!</v>
      </c>
      <c r="Q14" s="325" t="e">
        <f t="shared" si="1"/>
        <v>#REF!</v>
      </c>
      <c r="R14" s="325" t="e">
        <f>#REF!</f>
        <v>#REF!</v>
      </c>
      <c r="S14" s="325" t="e">
        <f>#REF!</f>
        <v>#REF!</v>
      </c>
      <c r="T14" s="325" t="e">
        <f>#REF!</f>
        <v>#REF!</v>
      </c>
    </row>
    <row r="15" spans="1:24" ht="24.95" customHeight="1">
      <c r="A15" s="71">
        <v>8</v>
      </c>
      <c r="B15" s="123" t="s">
        <v>25</v>
      </c>
      <c r="C15" s="325" t="e">
        <f>#REF!</f>
        <v>#REF!</v>
      </c>
      <c r="D15" s="325" t="e">
        <f t="shared" si="2"/>
        <v>#REF!</v>
      </c>
      <c r="E15" s="325" t="e">
        <f>#REF!</f>
        <v>#REF!</v>
      </c>
      <c r="F15" s="325" t="e">
        <f t="shared" si="3"/>
        <v>#REF!</v>
      </c>
      <c r="G15" s="325" t="e">
        <f>#REF!+#REF!+#REF!</f>
        <v>#REF!</v>
      </c>
      <c r="H15" s="325" t="e">
        <f t="shared" si="4"/>
        <v>#REF!</v>
      </c>
      <c r="I15" s="328" t="e">
        <f>#REF!</f>
        <v>#REF!</v>
      </c>
      <c r="J15" s="325" t="e">
        <f t="shared" si="0"/>
        <v>#REF!</v>
      </c>
      <c r="K15" s="325" t="e">
        <f>#REF!</f>
        <v>#REF!</v>
      </c>
      <c r="L15" s="325" t="e">
        <f>#REF!</f>
        <v>#REF!</v>
      </c>
      <c r="M15" s="328" t="e">
        <f>#REF!</f>
        <v>#REF!</v>
      </c>
      <c r="N15" s="325" t="e">
        <f t="shared" si="5"/>
        <v>#REF!</v>
      </c>
      <c r="O15" s="325" t="e">
        <f>#REF!</f>
        <v>#REF!</v>
      </c>
      <c r="P15" s="325" t="e">
        <f>#REF!</f>
        <v>#REF!</v>
      </c>
      <c r="Q15" s="325" t="e">
        <f t="shared" si="1"/>
        <v>#REF!</v>
      </c>
      <c r="R15" s="325" t="e">
        <f>#REF!</f>
        <v>#REF!</v>
      </c>
      <c r="S15" s="325" t="e">
        <f>#REF!</f>
        <v>#REF!</v>
      </c>
      <c r="T15" s="325" t="e">
        <f>#REF!</f>
        <v>#REF!</v>
      </c>
    </row>
    <row r="16" spans="1:24" ht="24.95" customHeight="1">
      <c r="A16" s="71">
        <v>9</v>
      </c>
      <c r="B16" s="123" t="s">
        <v>26</v>
      </c>
      <c r="C16" s="325" t="e">
        <f>#REF!</f>
        <v>#REF!</v>
      </c>
      <c r="D16" s="325" t="e">
        <f t="shared" si="2"/>
        <v>#REF!</v>
      </c>
      <c r="E16" s="325" t="e">
        <f>#REF!</f>
        <v>#REF!</v>
      </c>
      <c r="F16" s="325" t="e">
        <f t="shared" si="3"/>
        <v>#REF!</v>
      </c>
      <c r="G16" s="325" t="e">
        <f>#REF!+#REF!+#REF!</f>
        <v>#REF!</v>
      </c>
      <c r="H16" s="325" t="e">
        <f t="shared" si="4"/>
        <v>#REF!</v>
      </c>
      <c r="I16" s="328" t="e">
        <f>#REF!</f>
        <v>#REF!</v>
      </c>
      <c r="J16" s="325" t="e">
        <f t="shared" si="0"/>
        <v>#REF!</v>
      </c>
      <c r="K16" s="325" t="e">
        <f>#REF!</f>
        <v>#REF!</v>
      </c>
      <c r="L16" s="325" t="e">
        <f>#REF!</f>
        <v>#REF!</v>
      </c>
      <c r="M16" s="328" t="e">
        <f>#REF!</f>
        <v>#REF!</v>
      </c>
      <c r="N16" s="325" t="e">
        <f t="shared" si="5"/>
        <v>#REF!</v>
      </c>
      <c r="O16" s="325" t="e">
        <f>#REF!</f>
        <v>#REF!</v>
      </c>
      <c r="P16" s="325" t="e">
        <f>#REF!</f>
        <v>#REF!</v>
      </c>
      <c r="Q16" s="325" t="e">
        <f t="shared" si="1"/>
        <v>#REF!</v>
      </c>
      <c r="R16" s="325" t="e">
        <f>#REF!</f>
        <v>#REF!</v>
      </c>
      <c r="S16" s="325" t="e">
        <f>#REF!</f>
        <v>#REF!</v>
      </c>
      <c r="T16" s="325" t="e">
        <f>#REF!</f>
        <v>#REF!</v>
      </c>
    </row>
    <row r="17" spans="1:20" ht="24.95" customHeight="1">
      <c r="A17" s="71">
        <v>10</v>
      </c>
      <c r="B17" s="123" t="s">
        <v>27</v>
      </c>
      <c r="C17" s="325" t="e">
        <f>#REF!</f>
        <v>#REF!</v>
      </c>
      <c r="D17" s="325" t="e">
        <f t="shared" si="2"/>
        <v>#REF!</v>
      </c>
      <c r="E17" s="325" t="e">
        <f>#REF!</f>
        <v>#REF!</v>
      </c>
      <c r="F17" s="325" t="e">
        <f t="shared" si="3"/>
        <v>#REF!</v>
      </c>
      <c r="G17" s="325" t="e">
        <f>#REF!+#REF!+#REF!</f>
        <v>#REF!</v>
      </c>
      <c r="H17" s="325" t="e">
        <f t="shared" si="4"/>
        <v>#REF!</v>
      </c>
      <c r="I17" s="328" t="e">
        <f>#REF!</f>
        <v>#REF!</v>
      </c>
      <c r="J17" s="325" t="e">
        <f t="shared" si="0"/>
        <v>#REF!</v>
      </c>
      <c r="K17" s="325" t="e">
        <f>#REF!</f>
        <v>#REF!</v>
      </c>
      <c r="L17" s="325" t="e">
        <f>#REF!</f>
        <v>#REF!</v>
      </c>
      <c r="M17" s="328" t="e">
        <f>#REF!</f>
        <v>#REF!</v>
      </c>
      <c r="N17" s="325" t="e">
        <f t="shared" si="5"/>
        <v>#REF!</v>
      </c>
      <c r="O17" s="325" t="e">
        <f>#REF!</f>
        <v>#REF!</v>
      </c>
      <c r="P17" s="325" t="e">
        <f>#REF!</f>
        <v>#REF!</v>
      </c>
      <c r="Q17" s="325" t="e">
        <f t="shared" si="1"/>
        <v>#REF!</v>
      </c>
      <c r="R17" s="325" t="e">
        <f>#REF!</f>
        <v>#REF!</v>
      </c>
      <c r="S17" s="325" t="e">
        <f>#REF!</f>
        <v>#REF!</v>
      </c>
      <c r="T17" s="325" t="e">
        <f>#REF!</f>
        <v>#REF!</v>
      </c>
    </row>
    <row r="18" spans="1:20" ht="24.95" customHeight="1">
      <c r="A18" s="71">
        <v>11</v>
      </c>
      <c r="B18" s="123" t="s">
        <v>142</v>
      </c>
      <c r="C18" s="325" t="e">
        <f>#REF!</f>
        <v>#REF!</v>
      </c>
      <c r="D18" s="325" t="e">
        <f t="shared" si="2"/>
        <v>#REF!</v>
      </c>
      <c r="E18" s="325" t="e">
        <f>#REF!</f>
        <v>#REF!</v>
      </c>
      <c r="F18" s="325" t="e">
        <f t="shared" si="3"/>
        <v>#REF!</v>
      </c>
      <c r="G18" s="325" t="e">
        <f>#REF!+#REF!+#REF!</f>
        <v>#REF!</v>
      </c>
      <c r="H18" s="325" t="e">
        <f t="shared" si="4"/>
        <v>#REF!</v>
      </c>
      <c r="I18" s="328" t="e">
        <f>#REF!</f>
        <v>#REF!</v>
      </c>
      <c r="J18" s="325" t="e">
        <f t="shared" si="0"/>
        <v>#REF!</v>
      </c>
      <c r="K18" s="325" t="e">
        <f>#REF!</f>
        <v>#REF!</v>
      </c>
      <c r="L18" s="325" t="e">
        <f>#REF!</f>
        <v>#REF!</v>
      </c>
      <c r="M18" s="328" t="e">
        <f>#REF!</f>
        <v>#REF!</v>
      </c>
      <c r="N18" s="325" t="e">
        <f t="shared" si="5"/>
        <v>#REF!</v>
      </c>
      <c r="O18" s="325" t="e">
        <f>#REF!</f>
        <v>#REF!</v>
      </c>
      <c r="P18" s="325" t="e">
        <f>#REF!</f>
        <v>#REF!</v>
      </c>
      <c r="Q18" s="325" t="e">
        <f t="shared" si="1"/>
        <v>#REF!</v>
      </c>
      <c r="R18" s="325" t="e">
        <f>#REF!</f>
        <v>#REF!</v>
      </c>
      <c r="S18" s="325" t="e">
        <f>#REF!</f>
        <v>#REF!</v>
      </c>
      <c r="T18" s="325" t="e">
        <f>#REF!</f>
        <v>#REF!</v>
      </c>
    </row>
    <row r="19" spans="1:20" ht="24.95" customHeight="1">
      <c r="A19" s="125">
        <v>12</v>
      </c>
      <c r="B19" s="124" t="s">
        <v>12</v>
      </c>
      <c r="C19" s="329" t="e">
        <f>#REF!</f>
        <v>#REF!</v>
      </c>
      <c r="D19" s="329" t="e">
        <f t="shared" si="2"/>
        <v>#REF!</v>
      </c>
      <c r="E19" s="329" t="e">
        <f>#REF!</f>
        <v>#REF!</v>
      </c>
      <c r="F19" s="329" t="e">
        <f t="shared" si="3"/>
        <v>#REF!</v>
      </c>
      <c r="G19" s="329" t="e">
        <f>#REF!+#REF!+#REF!</f>
        <v>#REF!</v>
      </c>
      <c r="H19" s="329" t="e">
        <f t="shared" si="4"/>
        <v>#REF!</v>
      </c>
      <c r="I19" s="330" t="e">
        <f>#REF!</f>
        <v>#REF!</v>
      </c>
      <c r="J19" s="329" t="e">
        <f t="shared" si="0"/>
        <v>#REF!</v>
      </c>
      <c r="K19" s="329" t="e">
        <f>#REF!</f>
        <v>#REF!</v>
      </c>
      <c r="L19" s="329" t="e">
        <f>#REF!</f>
        <v>#REF!</v>
      </c>
      <c r="M19" s="330" t="e">
        <f>#REF!</f>
        <v>#REF!</v>
      </c>
      <c r="N19" s="329" t="e">
        <f t="shared" si="5"/>
        <v>#REF!</v>
      </c>
      <c r="O19" s="329" t="e">
        <f>#REF!</f>
        <v>#REF!</v>
      </c>
      <c r="P19" s="329" t="e">
        <f>#REF!</f>
        <v>#REF!</v>
      </c>
      <c r="Q19" s="329" t="e">
        <f t="shared" si="1"/>
        <v>#REF!</v>
      </c>
      <c r="R19" s="329" t="e">
        <f>#REF!</f>
        <v>#REF!</v>
      </c>
      <c r="S19" s="329" t="e">
        <f>#REF!</f>
        <v>#REF!</v>
      </c>
      <c r="T19" s="329" t="e">
        <f>#REF!</f>
        <v>#REF!</v>
      </c>
    </row>
    <row r="20" spans="1:20" s="10" customFormat="1" ht="24.95" customHeight="1">
      <c r="A20" s="1697" t="s">
        <v>28</v>
      </c>
      <c r="B20" s="1697"/>
      <c r="C20" s="331" t="e">
        <f t="shared" ref="C20:L20" si="6">SUM(C8:C19)</f>
        <v>#REF!</v>
      </c>
      <c r="D20" s="331" t="e">
        <f t="shared" si="6"/>
        <v>#REF!</v>
      </c>
      <c r="E20" s="331" t="e">
        <f>SUM(E8:E19)</f>
        <v>#REF!</v>
      </c>
      <c r="F20" s="331" t="e">
        <f>SUM(F8:F19)</f>
        <v>#REF!</v>
      </c>
      <c r="G20" s="331" t="e">
        <f>SUM(G8:G19)</f>
        <v>#REF!</v>
      </c>
      <c r="H20" s="331" t="e">
        <f t="shared" si="6"/>
        <v>#REF!</v>
      </c>
      <c r="I20" s="331" t="e">
        <f>SUM(I8:I19)</f>
        <v>#REF!</v>
      </c>
      <c r="J20" s="331" t="e">
        <f>SUM(J8:J19)</f>
        <v>#REF!</v>
      </c>
      <c r="K20" s="331" t="e">
        <f t="shared" si="6"/>
        <v>#REF!</v>
      </c>
      <c r="L20" s="331" t="e">
        <f t="shared" si="6"/>
        <v>#REF!</v>
      </c>
      <c r="M20" s="331" t="e">
        <f t="shared" ref="M20:T20" si="7">SUM(M8:M19)</f>
        <v>#REF!</v>
      </c>
      <c r="N20" s="331" t="e">
        <f t="shared" si="7"/>
        <v>#REF!</v>
      </c>
      <c r="O20" s="331" t="e">
        <f t="shared" si="7"/>
        <v>#REF!</v>
      </c>
      <c r="P20" s="331" t="e">
        <f t="shared" si="7"/>
        <v>#REF!</v>
      </c>
      <c r="Q20" s="331" t="e">
        <f t="shared" si="7"/>
        <v>#REF!</v>
      </c>
      <c r="R20" s="331" t="e">
        <f t="shared" si="7"/>
        <v>#REF!</v>
      </c>
      <c r="S20" s="331" t="e">
        <f t="shared" si="7"/>
        <v>#REF!</v>
      </c>
      <c r="T20" s="331" t="e">
        <f t="shared" si="7"/>
        <v>#REF!</v>
      </c>
    </row>
    <row r="21" spans="1:20">
      <c r="E21" s="633" t="e">
        <f>E20/C20</f>
        <v>#REF!</v>
      </c>
      <c r="M21" s="479"/>
    </row>
  </sheetData>
  <mergeCells count="23">
    <mergeCell ref="A20:B20"/>
    <mergeCell ref="A1:T1"/>
    <mergeCell ref="H4:H6"/>
    <mergeCell ref="I4:L4"/>
    <mergeCell ref="N4:P4"/>
    <mergeCell ref="Q4:S4"/>
    <mergeCell ref="T4:T6"/>
    <mergeCell ref="I5:I6"/>
    <mergeCell ref="J5:J6"/>
    <mergeCell ref="K5:L5"/>
    <mergeCell ref="N5:N6"/>
    <mergeCell ref="O5:P5"/>
    <mergeCell ref="A3:A6"/>
    <mergeCell ref="B3:B6"/>
    <mergeCell ref="C3:C6"/>
    <mergeCell ref="D3:L3"/>
    <mergeCell ref="M3:M6"/>
    <mergeCell ref="N3:T3"/>
    <mergeCell ref="D4:D6"/>
    <mergeCell ref="E4:E6"/>
    <mergeCell ref="F4:G5"/>
    <mergeCell ref="Q5:Q6"/>
    <mergeCell ref="R5:S5"/>
  </mergeCells>
  <printOptions horizontalCentered="1"/>
  <pageMargins left="0" right="0" top="0.39370078740157483" bottom="0.39370078740157483" header="0.19685039370078741" footer="0.19685039370078741"/>
  <pageSetup paperSize="9" scale="60" orientation="landscape" r:id="rId1"/>
  <headerFooter alignWithMargins="0">
    <oddHeader>&amp;R&amp;A</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E19"/>
  <sheetViews>
    <sheetView zoomScale="90" workbookViewId="0">
      <pane xSplit="2" ySplit="6" topLeftCell="C7"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75"/>
  <cols>
    <col min="1" max="1" width="8" style="1469" customWidth="1"/>
    <col min="2" max="2" width="25.125" style="166" customWidth="1"/>
    <col min="3" max="3" width="20.875" style="166" customWidth="1"/>
    <col min="4" max="4" width="23.625" style="166" customWidth="1"/>
    <col min="5" max="5" width="24.625" style="166" customWidth="1"/>
    <col min="6" max="16384" width="9" style="166"/>
  </cols>
  <sheetData>
    <row r="1" spans="1:5" ht="36.75" customHeight="1">
      <c r="A1" s="1786" t="s">
        <v>1875</v>
      </c>
      <c r="B1" s="1786"/>
      <c r="C1" s="1786"/>
      <c r="D1" s="1786"/>
      <c r="E1" s="1786"/>
    </row>
    <row r="2" spans="1:5" ht="17.25" customHeight="1">
      <c r="E2" s="1063" t="s">
        <v>463</v>
      </c>
    </row>
    <row r="3" spans="1:5" s="10" customFormat="1" ht="15.75" customHeight="1">
      <c r="A3" s="1575" t="s">
        <v>466</v>
      </c>
      <c r="B3" s="1575" t="s">
        <v>1252</v>
      </c>
      <c r="C3" s="1592" t="s">
        <v>1838</v>
      </c>
      <c r="D3" s="1592"/>
      <c r="E3" s="1593"/>
    </row>
    <row r="4" spans="1:5" s="10" customFormat="1" ht="15.75" customHeight="1">
      <c r="A4" s="1575"/>
      <c r="B4" s="1575"/>
      <c r="C4" s="1575" t="s">
        <v>380</v>
      </c>
      <c r="D4" s="1592"/>
      <c r="E4" s="1593"/>
    </row>
    <row r="5" spans="1:5" s="10" customFormat="1" ht="173.25" customHeight="1">
      <c r="A5" s="1575"/>
      <c r="B5" s="1575"/>
      <c r="C5" s="1575"/>
      <c r="D5" s="1473" t="s">
        <v>1788</v>
      </c>
      <c r="E5" s="1473" t="s">
        <v>1787</v>
      </c>
    </row>
    <row r="6" spans="1:5" s="10" customFormat="1">
      <c r="A6" s="50">
        <v>1</v>
      </c>
      <c r="B6" s="50">
        <v>2</v>
      </c>
      <c r="C6" s="50" t="s">
        <v>381</v>
      </c>
      <c r="D6" s="50">
        <v>4</v>
      </c>
      <c r="E6" s="50">
        <v>5</v>
      </c>
    </row>
    <row r="7" spans="1:5" ht="24.95" customHeight="1">
      <c r="A7" s="336">
        <v>1</v>
      </c>
      <c r="B7" s="1108" t="s">
        <v>23</v>
      </c>
      <c r="C7" s="1110" t="e">
        <f t="shared" ref="C7:C18" si="0">SUM(D7:E7)</f>
        <v>#REF!</v>
      </c>
      <c r="D7" s="1109" t="e">
        <f>'Biếu số 55-CK-NSNN'!K8</f>
        <v>#REF!</v>
      </c>
      <c r="E7" s="1109" t="e">
        <f>'Biếu số 55-CK-NSNN'!L8</f>
        <v>#REF!</v>
      </c>
    </row>
    <row r="8" spans="1:5" ht="24.95" customHeight="1">
      <c r="A8" s="178">
        <v>2</v>
      </c>
      <c r="B8" s="169" t="s">
        <v>1247</v>
      </c>
      <c r="C8" s="170" t="e">
        <f t="shared" si="0"/>
        <v>#REF!</v>
      </c>
      <c r="D8" s="170" t="e">
        <f>'Biếu số 55-CK-NSNN'!K9</f>
        <v>#REF!</v>
      </c>
      <c r="E8" s="170" t="e">
        <f>'Biếu số 55-CK-NSNN'!L9</f>
        <v>#REF!</v>
      </c>
    </row>
    <row r="9" spans="1:5" ht="24.95" customHeight="1">
      <c r="A9" s="178">
        <v>3</v>
      </c>
      <c r="B9" s="169" t="s">
        <v>24</v>
      </c>
      <c r="C9" s="170" t="e">
        <f t="shared" si="0"/>
        <v>#REF!</v>
      </c>
      <c r="D9" s="170" t="e">
        <f>'Biếu số 55-CK-NSNN'!K10</f>
        <v>#REF!</v>
      </c>
      <c r="E9" s="170" t="e">
        <f>'Biếu số 55-CK-NSNN'!L10</f>
        <v>#REF!</v>
      </c>
    </row>
    <row r="10" spans="1:5" ht="24.95" customHeight="1">
      <c r="A10" s="178">
        <v>4</v>
      </c>
      <c r="B10" s="169" t="s">
        <v>5</v>
      </c>
      <c r="C10" s="170" t="e">
        <f t="shared" si="0"/>
        <v>#REF!</v>
      </c>
      <c r="D10" s="170" t="e">
        <f>'Biếu số 55-CK-NSNN'!K11</f>
        <v>#REF!</v>
      </c>
      <c r="E10" s="170" t="e">
        <f>'Biếu số 55-CK-NSNN'!L11</f>
        <v>#REF!</v>
      </c>
    </row>
    <row r="11" spans="1:5" ht="24.95" customHeight="1">
      <c r="A11" s="178">
        <v>5</v>
      </c>
      <c r="B11" s="169" t="s">
        <v>6</v>
      </c>
      <c r="C11" s="170" t="e">
        <f t="shared" si="0"/>
        <v>#REF!</v>
      </c>
      <c r="D11" s="170" t="e">
        <f>'Biếu số 55-CK-NSNN'!K12</f>
        <v>#REF!</v>
      </c>
      <c r="E11" s="170" t="e">
        <f>'Biếu số 55-CK-NSNN'!L12</f>
        <v>#REF!</v>
      </c>
    </row>
    <row r="12" spans="1:5" ht="24.95" customHeight="1">
      <c r="A12" s="178">
        <v>6</v>
      </c>
      <c r="B12" s="169" t="s">
        <v>7</v>
      </c>
      <c r="C12" s="170" t="e">
        <f t="shared" si="0"/>
        <v>#REF!</v>
      </c>
      <c r="D12" s="170" t="e">
        <f>'Biếu số 55-CK-NSNN'!K13</f>
        <v>#REF!</v>
      </c>
      <c r="E12" s="170" t="e">
        <f>'Biếu số 55-CK-NSNN'!L13</f>
        <v>#REF!</v>
      </c>
    </row>
    <row r="13" spans="1:5" ht="24.95" customHeight="1">
      <c r="A13" s="178">
        <v>7</v>
      </c>
      <c r="B13" s="169" t="s">
        <v>8</v>
      </c>
      <c r="C13" s="170" t="e">
        <f t="shared" si="0"/>
        <v>#REF!</v>
      </c>
      <c r="D13" s="170" t="e">
        <f>'Biếu số 55-CK-NSNN'!K14</f>
        <v>#REF!</v>
      </c>
      <c r="E13" s="170" t="e">
        <f>'Biếu số 55-CK-NSNN'!L14</f>
        <v>#REF!</v>
      </c>
    </row>
    <row r="14" spans="1:5" ht="24.95" customHeight="1">
      <c r="A14" s="178">
        <v>8</v>
      </c>
      <c r="B14" s="169" t="s">
        <v>25</v>
      </c>
      <c r="C14" s="170" t="e">
        <f t="shared" si="0"/>
        <v>#REF!</v>
      </c>
      <c r="D14" s="170" t="e">
        <f>'Biếu số 55-CK-NSNN'!K15</f>
        <v>#REF!</v>
      </c>
      <c r="E14" s="170" t="e">
        <f>'Biếu số 55-CK-NSNN'!L15</f>
        <v>#REF!</v>
      </c>
    </row>
    <row r="15" spans="1:5" ht="24.95" customHeight="1">
      <c r="A15" s="178">
        <v>9</v>
      </c>
      <c r="B15" s="169" t="s">
        <v>26</v>
      </c>
      <c r="C15" s="170" t="e">
        <f t="shared" si="0"/>
        <v>#REF!</v>
      </c>
      <c r="D15" s="170" t="e">
        <f>'Biếu số 55-CK-NSNN'!K16</f>
        <v>#REF!</v>
      </c>
      <c r="E15" s="170" t="e">
        <f>'Biếu số 55-CK-NSNN'!L16</f>
        <v>#REF!</v>
      </c>
    </row>
    <row r="16" spans="1:5" ht="24.95" customHeight="1">
      <c r="A16" s="178">
        <v>10</v>
      </c>
      <c r="B16" s="169" t="s">
        <v>27</v>
      </c>
      <c r="C16" s="170" t="e">
        <f t="shared" si="0"/>
        <v>#REF!</v>
      </c>
      <c r="D16" s="170" t="e">
        <f>'Biếu số 55-CK-NSNN'!K17</f>
        <v>#REF!</v>
      </c>
      <c r="E16" s="170" t="e">
        <f>'Biếu số 55-CK-NSNN'!L17</f>
        <v>#REF!</v>
      </c>
    </row>
    <row r="17" spans="1:5" ht="24.95" customHeight="1">
      <c r="A17" s="178">
        <v>11</v>
      </c>
      <c r="B17" s="169" t="s">
        <v>142</v>
      </c>
      <c r="C17" s="170" t="e">
        <f t="shared" si="0"/>
        <v>#REF!</v>
      </c>
      <c r="D17" s="170" t="e">
        <f>'Biếu số 55-CK-NSNN'!K18</f>
        <v>#REF!</v>
      </c>
      <c r="E17" s="170" t="e">
        <f>'Biếu số 55-CK-NSNN'!L18</f>
        <v>#REF!</v>
      </c>
    </row>
    <row r="18" spans="1:5" ht="24.95" customHeight="1">
      <c r="A18" s="1111">
        <v>12</v>
      </c>
      <c r="B18" s="1112" t="s">
        <v>12</v>
      </c>
      <c r="C18" s="1113" t="e">
        <f t="shared" si="0"/>
        <v>#REF!</v>
      </c>
      <c r="D18" s="1113" t="e">
        <f>'Biếu số 55-CK-NSNN'!K19</f>
        <v>#REF!</v>
      </c>
      <c r="E18" s="1113" t="e">
        <f>'Biếu số 55-CK-NSNN'!L19</f>
        <v>#REF!</v>
      </c>
    </row>
    <row r="19" spans="1:5" s="10" customFormat="1" ht="24.95" customHeight="1">
      <c r="A19" s="1768" t="s">
        <v>28</v>
      </c>
      <c r="B19" s="1770"/>
      <c r="C19" s="1114" t="e">
        <f>SUM(C7:C18)</f>
        <v>#REF!</v>
      </c>
      <c r="D19" s="1114" t="e">
        <f>SUM(D7:D18)</f>
        <v>#REF!</v>
      </c>
      <c r="E19" s="1114" t="e">
        <f>SUM(E7:E18)</f>
        <v>#REF!</v>
      </c>
    </row>
  </sheetData>
  <mergeCells count="7">
    <mergeCell ref="A19:B19"/>
    <mergeCell ref="A1:E1"/>
    <mergeCell ref="A3:A5"/>
    <mergeCell ref="B3:B5"/>
    <mergeCell ref="C3:E3"/>
    <mergeCell ref="C4:C5"/>
    <mergeCell ref="D4:E4"/>
  </mergeCells>
  <printOptions horizontalCentered="1"/>
  <pageMargins left="0" right="0" top="0.39370078740157483" bottom="0.39370078740157483" header="0.19685039370078741" footer="0.19685039370078741"/>
  <pageSetup paperSize="9" scale="60" orientation="landscape" r:id="rId1"/>
  <headerFooter alignWithMargins="0">
    <oddHeader>&amp;R&amp;A</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37"/>
  <sheetViews>
    <sheetView topLeftCell="A3" workbookViewId="0">
      <selection activeCell="F13" sqref="F13"/>
    </sheetView>
  </sheetViews>
  <sheetFormatPr defaultColWidth="9" defaultRowHeight="13.5"/>
  <cols>
    <col min="1" max="1" width="6" style="49" customWidth="1"/>
    <col min="2" max="2" width="41.625" style="49" customWidth="1"/>
    <col min="3" max="3" width="14.125" style="49" customWidth="1"/>
    <col min="4" max="4" width="14.5" style="49" customWidth="1"/>
    <col min="5" max="5" width="13.875" style="49" customWidth="1"/>
    <col min="6" max="7" width="9" style="49"/>
    <col min="8" max="8" width="15.625" style="49" bestFit="1" customWidth="1"/>
    <col min="9" max="16384" width="9" style="49"/>
  </cols>
  <sheetData>
    <row r="1" spans="1:9" ht="69.75" hidden="1" customHeight="1">
      <c r="A1" s="1713" t="s">
        <v>32</v>
      </c>
      <c r="B1" s="1713"/>
      <c r="C1" s="1713"/>
      <c r="D1" s="1713"/>
      <c r="E1" s="1713"/>
      <c r="F1" s="1476"/>
      <c r="G1" s="1476"/>
      <c r="H1" s="1476"/>
      <c r="I1" s="1476"/>
    </row>
    <row r="2" spans="1:9" hidden="1"/>
    <row r="3" spans="1:9" ht="62.25" customHeight="1">
      <c r="A3" s="1714" t="s">
        <v>1876</v>
      </c>
      <c r="B3" s="1715"/>
      <c r="C3" s="1715"/>
      <c r="D3" s="1715"/>
      <c r="E3" s="1715"/>
    </row>
    <row r="4" spans="1:9">
      <c r="A4" s="341"/>
      <c r="B4" s="341"/>
      <c r="C4" s="341"/>
      <c r="D4" s="341"/>
      <c r="E4" s="342" t="s">
        <v>463</v>
      </c>
    </row>
    <row r="5" spans="1:9" ht="12.75" customHeight="1">
      <c r="A5" s="1703" t="s">
        <v>466</v>
      </c>
      <c r="B5" s="1703" t="s">
        <v>33</v>
      </c>
      <c r="C5" s="1703" t="s">
        <v>1421</v>
      </c>
      <c r="D5" s="1703" t="s">
        <v>34</v>
      </c>
      <c r="E5" s="1703"/>
    </row>
    <row r="6" spans="1:9" ht="27">
      <c r="A6" s="1703"/>
      <c r="B6" s="1703"/>
      <c r="C6" s="1703"/>
      <c r="D6" s="343" t="s">
        <v>445</v>
      </c>
      <c r="E6" s="343" t="s">
        <v>35</v>
      </c>
    </row>
    <row r="7" spans="1:9">
      <c r="A7" s="344"/>
      <c r="B7" s="344" t="s">
        <v>1801</v>
      </c>
      <c r="C7" s="345">
        <f>SUM(C8,C16)</f>
        <v>1213473</v>
      </c>
      <c r="D7" s="345">
        <f>SUM(D8,D16)</f>
        <v>1127000</v>
      </c>
      <c r="E7" s="345">
        <f>SUM(E8,E16)</f>
        <v>86473</v>
      </c>
    </row>
    <row r="8" spans="1:9" ht="27">
      <c r="A8" s="346" t="s">
        <v>384</v>
      </c>
      <c r="B8" s="347" t="s">
        <v>1802</v>
      </c>
      <c r="C8" s="345">
        <f>SUM(C9,C11)</f>
        <v>1127000</v>
      </c>
      <c r="D8" s="345">
        <f>SUM(D9,D11)</f>
        <v>1127000</v>
      </c>
      <c r="E8" s="345">
        <f>SUM(E9,E11)</f>
        <v>0</v>
      </c>
    </row>
    <row r="9" spans="1:9" ht="27">
      <c r="A9" s="346">
        <v>1</v>
      </c>
      <c r="B9" s="351" t="s">
        <v>1303</v>
      </c>
      <c r="C9" s="349">
        <f>SUM(D9:E9)</f>
        <v>497000</v>
      </c>
      <c r="D9" s="349">
        <f>497000</f>
        <v>497000</v>
      </c>
      <c r="E9" s="349"/>
    </row>
    <row r="10" spans="1:9" ht="40.5">
      <c r="A10" s="487"/>
      <c r="B10" s="488" t="s">
        <v>813</v>
      </c>
      <c r="C10" s="489">
        <f>SUM(D10:E10)</f>
        <v>0</v>
      </c>
      <c r="D10" s="489"/>
      <c r="E10" s="489"/>
    </row>
    <row r="11" spans="1:9" ht="27">
      <c r="A11" s="352">
        <v>2</v>
      </c>
      <c r="B11" s="351" t="s">
        <v>1302</v>
      </c>
      <c r="C11" s="349">
        <f>SUM(C12,C15)</f>
        <v>630000</v>
      </c>
      <c r="D11" s="349">
        <f>SUM(D12,D15)</f>
        <v>630000</v>
      </c>
      <c r="E11" s="349">
        <f>SUM(E12,E15)</f>
        <v>0</v>
      </c>
    </row>
    <row r="12" spans="1:9">
      <c r="A12" s="348" t="s">
        <v>407</v>
      </c>
      <c r="B12" s="340" t="s">
        <v>1300</v>
      </c>
      <c r="C12" s="338">
        <f>SUM(D12:E12)</f>
        <v>630000</v>
      </c>
      <c r="D12" s="338">
        <f>630000</f>
        <v>630000</v>
      </c>
      <c r="E12" s="338">
        <v>0</v>
      </c>
      <c r="H12" s="1054"/>
    </row>
    <row r="13" spans="1:9" ht="27">
      <c r="A13" s="1014"/>
      <c r="B13" s="488" t="s">
        <v>1795</v>
      </c>
      <c r="C13" s="489">
        <f>SUM(D13:E13)</f>
        <v>150000</v>
      </c>
      <c r="D13" s="489">
        <f>150000</f>
        <v>150000</v>
      </c>
      <c r="E13" s="489"/>
      <c r="H13" s="1054"/>
    </row>
    <row r="14" spans="1:9" ht="40.5">
      <c r="A14" s="487"/>
      <c r="B14" s="488" t="s">
        <v>1301</v>
      </c>
      <c r="C14" s="489">
        <f>SUM(D14:E14)</f>
        <v>0</v>
      </c>
      <c r="D14" s="489"/>
      <c r="E14" s="489"/>
    </row>
    <row r="15" spans="1:9">
      <c r="A15" s="348" t="s">
        <v>408</v>
      </c>
      <c r="B15" s="340" t="s">
        <v>646</v>
      </c>
      <c r="C15" s="338">
        <f>SUM(D15:E15)</f>
        <v>0</v>
      </c>
      <c r="D15" s="338">
        <v>0</v>
      </c>
      <c r="E15" s="338"/>
    </row>
    <row r="16" spans="1:9" ht="27">
      <c r="A16" s="346" t="s">
        <v>396</v>
      </c>
      <c r="B16" s="347" t="s">
        <v>611</v>
      </c>
      <c r="C16" s="345">
        <f>SUM(C17:C21)</f>
        <v>86473</v>
      </c>
      <c r="D16" s="345">
        <f>SUM(D17:D21)</f>
        <v>0</v>
      </c>
      <c r="E16" s="345">
        <f>SUM(E17:E21)</f>
        <v>86473</v>
      </c>
    </row>
    <row r="17" spans="1:5">
      <c r="A17" s="339">
        <v>1</v>
      </c>
      <c r="B17" s="340" t="s">
        <v>1800</v>
      </c>
      <c r="C17" s="338">
        <f>SUM(D17:E17)</f>
        <v>3000</v>
      </c>
      <c r="D17" s="338"/>
      <c r="E17" s="338">
        <v>3000</v>
      </c>
    </row>
    <row r="18" spans="1:5">
      <c r="A18" s="339">
        <v>2</v>
      </c>
      <c r="B18" s="340" t="s">
        <v>1799</v>
      </c>
      <c r="C18" s="338">
        <f>SUM(D18:E18)</f>
        <v>3000</v>
      </c>
      <c r="D18" s="338"/>
      <c r="E18" s="338">
        <v>3000</v>
      </c>
    </row>
    <row r="19" spans="1:5" ht="27">
      <c r="A19" s="339">
        <v>3</v>
      </c>
      <c r="B19" s="340" t="s">
        <v>1054</v>
      </c>
      <c r="C19" s="338">
        <f>SUM(D19:E19)</f>
        <v>1500</v>
      </c>
      <c r="D19" s="338"/>
      <c r="E19" s="338">
        <v>1500</v>
      </c>
    </row>
    <row r="20" spans="1:5" ht="27">
      <c r="A20" s="339">
        <v>4</v>
      </c>
      <c r="B20" s="340" t="s">
        <v>649</v>
      </c>
      <c r="C20" s="338">
        <f>SUM(D20:E20)</f>
        <v>33500</v>
      </c>
      <c r="D20" s="338"/>
      <c r="E20" s="338">
        <f>33500</f>
        <v>33500</v>
      </c>
    </row>
    <row r="21" spans="1:5" ht="27">
      <c r="A21" s="1400">
        <v>5</v>
      </c>
      <c r="B21" s="1401" t="s">
        <v>812</v>
      </c>
      <c r="C21" s="1402">
        <f>SUM(D21:E21)</f>
        <v>45473</v>
      </c>
      <c r="D21" s="1402"/>
      <c r="E21" s="1402">
        <f>45473</f>
        <v>45473</v>
      </c>
    </row>
    <row r="37" ht="14.1" customHeight="1"/>
  </sheetData>
  <mergeCells count="6">
    <mergeCell ref="A1:E1"/>
    <mergeCell ref="A3:E3"/>
    <mergeCell ref="A5:A6"/>
    <mergeCell ref="B5:B6"/>
    <mergeCell ref="C5:C6"/>
    <mergeCell ref="D5:E5"/>
  </mergeCells>
  <printOptions horizontalCentered="1"/>
  <pageMargins left="0" right="0" top="0.59055118110236227" bottom="0.39370078740157483" header="0.19685039370078741" footer="0.19685039370078741"/>
  <pageSetup paperSize="9" scale="68" orientation="portrait" r:id="rId1"/>
  <headerFooter alignWithMargins="0">
    <oddHeader>&amp;R&amp;A</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C36"/>
  <sheetViews>
    <sheetView topLeftCell="A4" workbookViewId="0">
      <selection activeCell="F13" sqref="F13"/>
    </sheetView>
  </sheetViews>
  <sheetFormatPr defaultRowHeight="15.75"/>
  <cols>
    <col min="1" max="1" width="4.875" customWidth="1"/>
    <col min="2" max="2" width="60.125" customWidth="1"/>
    <col min="3" max="3" width="18" customWidth="1"/>
  </cols>
  <sheetData>
    <row r="1" spans="1:3" s="10" customFormat="1" hidden="1">
      <c r="B1" s="65" t="s">
        <v>213</v>
      </c>
      <c r="C1" s="8"/>
    </row>
    <row r="2" spans="1:3" s="10" customFormat="1" hidden="1">
      <c r="B2" s="65" t="s">
        <v>214</v>
      </c>
      <c r="C2" s="8"/>
    </row>
    <row r="3" spans="1:3" s="10" customFormat="1" hidden="1">
      <c r="C3" s="1053"/>
    </row>
    <row r="4" spans="1:3" ht="35.25" customHeight="1">
      <c r="A4" s="1712" t="s">
        <v>1434</v>
      </c>
      <c r="B4" s="1574"/>
      <c r="C4" s="1574"/>
    </row>
    <row r="5" spans="1:3">
      <c r="A5" s="51"/>
      <c r="B5" s="51"/>
      <c r="C5" s="51"/>
    </row>
    <row r="6" spans="1:3">
      <c r="A6" s="51"/>
      <c r="C6" s="1060" t="s">
        <v>463</v>
      </c>
    </row>
    <row r="7" spans="1:3" s="1051" customFormat="1" ht="45.75" customHeight="1">
      <c r="A7" s="1052" t="s">
        <v>37</v>
      </c>
      <c r="B7" s="1052" t="s">
        <v>464</v>
      </c>
      <c r="C7" s="1052" t="s">
        <v>1421</v>
      </c>
    </row>
    <row r="8" spans="1:3" s="1066" customFormat="1">
      <c r="A8" s="1067" t="s">
        <v>382</v>
      </c>
      <c r="B8" s="1067" t="s">
        <v>1332</v>
      </c>
      <c r="C8" s="1075" t="e">
        <f>SUM(C9,C12,C16,C17)</f>
        <v>#REF!</v>
      </c>
    </row>
    <row r="9" spans="1:3" s="75" customFormat="1" ht="20.100000000000001" customHeight="1">
      <c r="A9" s="67" t="s">
        <v>384</v>
      </c>
      <c r="B9" s="68" t="s">
        <v>217</v>
      </c>
      <c r="C9" s="305" t="e">
        <f>#REF!</f>
        <v>#REF!</v>
      </c>
    </row>
    <row r="10" spans="1:3" s="30" customFormat="1" ht="20.100000000000001" customHeight="1">
      <c r="A10" s="73">
        <v>1</v>
      </c>
      <c r="B10" s="74" t="s">
        <v>1333</v>
      </c>
      <c r="C10" s="307" t="e">
        <f>C9-C11</f>
        <v>#REF!</v>
      </c>
    </row>
    <row r="11" spans="1:3" s="75" customFormat="1" ht="20.100000000000001" customHeight="1">
      <c r="A11" s="76">
        <v>2</v>
      </c>
      <c r="B11" s="77" t="s">
        <v>1334</v>
      </c>
      <c r="C11" s="307" t="e">
        <f>#REF!+#REF!+#REF!+#REF!+#REF!+#REF!+#REF!+#REF!+#REF!+#REF!+#REF!+#REF!+#REF!</f>
        <v>#REF!</v>
      </c>
    </row>
    <row r="12" spans="1:3" s="75" customFormat="1" ht="20.100000000000001" customHeight="1">
      <c r="A12" s="67" t="s">
        <v>396</v>
      </c>
      <c r="B12" s="68" t="s">
        <v>220</v>
      </c>
      <c r="C12" s="305" t="e">
        <f>SUM(C13:C14)</f>
        <v>#REF!</v>
      </c>
    </row>
    <row r="13" spans="1:3" s="75" customFormat="1" ht="20.100000000000001" customHeight="1">
      <c r="A13" s="73">
        <v>1</v>
      </c>
      <c r="B13" s="74" t="s">
        <v>479</v>
      </c>
      <c r="C13" s="307" t="e">
        <f>#REF!</f>
        <v>#REF!</v>
      </c>
    </row>
    <row r="14" spans="1:3" s="75" customFormat="1" ht="20.100000000000001" customHeight="1">
      <c r="A14" s="73">
        <v>2</v>
      </c>
      <c r="B14" s="74" t="s">
        <v>480</v>
      </c>
      <c r="C14" s="307" t="e">
        <f>#REF!</f>
        <v>#REF!</v>
      </c>
    </row>
    <row r="15" spans="1:3" s="10" customFormat="1" ht="33.75" hidden="1" customHeight="1">
      <c r="A15" s="73" t="s">
        <v>276</v>
      </c>
      <c r="B15" s="77" t="s">
        <v>612</v>
      </c>
      <c r="C15" s="307" t="e">
        <f>#REF!+(#REF!-#REF!)</f>
        <v>#REF!</v>
      </c>
    </row>
    <row r="16" spans="1:3" s="10" customFormat="1" ht="20.100000000000001" customHeight="1">
      <c r="A16" s="67" t="s">
        <v>422</v>
      </c>
      <c r="B16" s="68" t="s">
        <v>222</v>
      </c>
      <c r="C16" s="305" t="e">
        <f>#REF!</f>
        <v>#REF!</v>
      </c>
    </row>
    <row r="17" spans="1:3" s="66" customFormat="1" ht="20.100000000000001" customHeight="1">
      <c r="A17" s="67" t="s">
        <v>423</v>
      </c>
      <c r="B17" s="68" t="s">
        <v>797</v>
      </c>
      <c r="C17" s="305" t="e">
        <f>#REF!</f>
        <v>#REF!</v>
      </c>
    </row>
    <row r="18" spans="1:3" s="10" customFormat="1" ht="20.100000000000001" customHeight="1">
      <c r="A18" s="67" t="s">
        <v>397</v>
      </c>
      <c r="B18" s="67" t="s">
        <v>1335</v>
      </c>
      <c r="C18" s="305" t="e">
        <f>SUM(C19,C26,C29)</f>
        <v>#REF!</v>
      </c>
    </row>
    <row r="19" spans="1:3" ht="20.100000000000001" customHeight="1">
      <c r="A19" s="67" t="s">
        <v>384</v>
      </c>
      <c r="B19" s="68" t="s">
        <v>454</v>
      </c>
      <c r="C19" s="305" t="e">
        <f>SUM(C20,C21,C22,C23,C24,C25)</f>
        <v>#REF!</v>
      </c>
    </row>
    <row r="20" spans="1:3" ht="20.100000000000001" customHeight="1">
      <c r="A20" s="67">
        <v>1</v>
      </c>
      <c r="B20" s="68" t="s">
        <v>224</v>
      </c>
      <c r="C20" s="305" t="e">
        <f>#REF!</f>
        <v>#REF!</v>
      </c>
    </row>
    <row r="21" spans="1:3" ht="20.100000000000001" customHeight="1">
      <c r="A21" s="67">
        <v>2</v>
      </c>
      <c r="B21" s="68" t="s">
        <v>433</v>
      </c>
      <c r="C21" s="305" t="e">
        <f>#REF!</f>
        <v>#REF!</v>
      </c>
    </row>
    <row r="22" spans="1:3" ht="20.100000000000001" customHeight="1">
      <c r="A22" s="67">
        <v>3</v>
      </c>
      <c r="B22" s="68" t="s">
        <v>292</v>
      </c>
      <c r="C22" s="305" t="e">
        <f>#REF!</f>
        <v>#REF!</v>
      </c>
    </row>
    <row r="23" spans="1:3" s="30" customFormat="1" ht="20.100000000000001" customHeight="1">
      <c r="A23" s="67">
        <v>4</v>
      </c>
      <c r="B23" s="68" t="s">
        <v>446</v>
      </c>
      <c r="C23" s="305" t="e">
        <f>#REF!</f>
        <v>#REF!</v>
      </c>
    </row>
    <row r="24" spans="1:3" s="10" customFormat="1" ht="20.100000000000001" customHeight="1">
      <c r="A24" s="67">
        <v>5</v>
      </c>
      <c r="B24" s="68" t="s">
        <v>1863</v>
      </c>
      <c r="C24" s="305" t="e">
        <f>#REF!</f>
        <v>#REF!</v>
      </c>
    </row>
    <row r="25" spans="1:3" s="10" customFormat="1" ht="20.100000000000001" customHeight="1">
      <c r="A25" s="67">
        <v>6</v>
      </c>
      <c r="B25" s="21" t="s">
        <v>625</v>
      </c>
      <c r="C25" s="305" t="e">
        <f>#REF!</f>
        <v>#REF!</v>
      </c>
    </row>
    <row r="26" spans="1:3" s="10" customFormat="1" ht="20.100000000000001" customHeight="1">
      <c r="A26" s="67" t="s">
        <v>396</v>
      </c>
      <c r="B26" s="78" t="s">
        <v>226</v>
      </c>
      <c r="C26" s="305" t="e">
        <f>SUM(C27:C28)</f>
        <v>#REF!</v>
      </c>
    </row>
    <row r="27" spans="1:3" s="179" customFormat="1" ht="20.100000000000001" customHeight="1">
      <c r="A27" s="73">
        <v>1</v>
      </c>
      <c r="B27" s="883" t="s">
        <v>456</v>
      </c>
      <c r="C27" s="307" t="e">
        <f>#REF!</f>
        <v>#REF!</v>
      </c>
    </row>
    <row r="28" spans="1:3" s="179" customFormat="1" ht="20.100000000000001" customHeight="1">
      <c r="A28" s="73">
        <v>2</v>
      </c>
      <c r="B28" s="883" t="s">
        <v>457</v>
      </c>
      <c r="C28" s="307" t="e">
        <f>#REF!</f>
        <v>#REF!</v>
      </c>
    </row>
    <row r="29" spans="1:3">
      <c r="A29" s="67" t="s">
        <v>422</v>
      </c>
      <c r="B29" s="628" t="s">
        <v>796</v>
      </c>
      <c r="C29" s="305" t="e">
        <f>#REF!</f>
        <v>#REF!</v>
      </c>
    </row>
    <row r="30" spans="1:3" s="10" customFormat="1">
      <c r="A30" s="55" t="s">
        <v>401</v>
      </c>
      <c r="B30" s="1076" t="s">
        <v>980</v>
      </c>
      <c r="C30" s="305">
        <f>23400</f>
        <v>23400</v>
      </c>
    </row>
    <row r="31" spans="1:3" s="10" customFormat="1">
      <c r="A31" s="55" t="s">
        <v>436</v>
      </c>
      <c r="B31" s="1076" t="s">
        <v>1324</v>
      </c>
      <c r="C31" s="305" t="e">
        <f>SUM(C32:C33)</f>
        <v>#REF!</v>
      </c>
    </row>
    <row r="32" spans="1:3" s="75" customFormat="1">
      <c r="A32" s="150">
        <v>1</v>
      </c>
      <c r="B32" s="1077" t="s">
        <v>917</v>
      </c>
      <c r="C32" s="307" t="e">
        <f>C29</f>
        <v>#REF!</v>
      </c>
    </row>
    <row r="33" spans="1:3" s="75" customFormat="1">
      <c r="A33" s="150">
        <v>2</v>
      </c>
      <c r="B33" s="1077" t="s">
        <v>1325</v>
      </c>
      <c r="C33" s="307">
        <f>C30</f>
        <v>23400</v>
      </c>
    </row>
    <row r="34" spans="1:3" s="10" customFormat="1">
      <c r="A34" s="55" t="s">
        <v>1323</v>
      </c>
      <c r="B34" s="1076" t="s">
        <v>1326</v>
      </c>
      <c r="C34" s="305" t="e">
        <f>SUM(C35:C36)</f>
        <v>#REF!</v>
      </c>
    </row>
    <row r="35" spans="1:3" s="75" customFormat="1">
      <c r="A35" s="150">
        <v>1</v>
      </c>
      <c r="B35" s="1077" t="s">
        <v>920</v>
      </c>
      <c r="C35" s="307">
        <v>0</v>
      </c>
    </row>
    <row r="36" spans="1:3" s="75" customFormat="1">
      <c r="A36" s="1078">
        <v>2</v>
      </c>
      <c r="B36" s="1079" t="s">
        <v>921</v>
      </c>
      <c r="C36" s="327" t="e">
        <f>C17</f>
        <v>#REF!</v>
      </c>
    </row>
  </sheetData>
  <mergeCells count="1">
    <mergeCell ref="A4:C4"/>
  </mergeCells>
  <printOptions horizontalCentered="1"/>
  <pageMargins left="0" right="0" top="0.59055118110236227" bottom="0.59055118110236227" header="0.19685039370078741" footer="0.19685039370078741"/>
  <pageSetup paperSize="9" scale="84" orientation="portrait" r:id="rId1"/>
  <headerFooter alignWithMargins="0">
    <oddHeader>&amp;R&amp;A</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E28"/>
  <sheetViews>
    <sheetView topLeftCell="A4" workbookViewId="0">
      <selection activeCell="F13" sqref="F13"/>
    </sheetView>
  </sheetViews>
  <sheetFormatPr defaultRowHeight="15.75"/>
  <cols>
    <col min="1" max="1" width="5.375" customWidth="1"/>
    <col min="2" max="2" width="64.125" customWidth="1"/>
    <col min="3" max="3" width="20.5" customWidth="1"/>
    <col min="4" max="4" width="9.625" hidden="1" customWidth="1"/>
  </cols>
  <sheetData>
    <row r="1" spans="1:5" hidden="1">
      <c r="A1" s="8"/>
      <c r="B1" s="65" t="s">
        <v>213</v>
      </c>
      <c r="C1" s="8"/>
    </row>
    <row r="2" spans="1:5" hidden="1">
      <c r="A2" s="8"/>
      <c r="B2" s="65" t="s">
        <v>214</v>
      </c>
      <c r="C2" s="8"/>
    </row>
    <row r="3" spans="1:5" hidden="1">
      <c r="A3" s="10"/>
      <c r="B3" s="10"/>
      <c r="C3" s="10"/>
    </row>
    <row r="4" spans="1:5" ht="57.75" customHeight="1">
      <c r="A4" s="1608" t="s">
        <v>1435</v>
      </c>
      <c r="B4" s="1679"/>
      <c r="C4" s="1679"/>
    </row>
    <row r="5" spans="1:5">
      <c r="C5" s="1060" t="s">
        <v>463</v>
      </c>
    </row>
    <row r="6" spans="1:5" s="1051" customFormat="1" ht="31.5">
      <c r="A6" s="1052" t="s">
        <v>37</v>
      </c>
      <c r="B6" s="1052" t="s">
        <v>427</v>
      </c>
      <c r="C6" s="1052" t="s">
        <v>1408</v>
      </c>
    </row>
    <row r="7" spans="1:5" s="1066" customFormat="1">
      <c r="A7" s="1085" t="s">
        <v>382</v>
      </c>
      <c r="B7" s="1086" t="s">
        <v>1336</v>
      </c>
      <c r="C7" s="1086"/>
    </row>
    <row r="8" spans="1:5" s="10" customFormat="1">
      <c r="A8" s="67" t="s">
        <v>384</v>
      </c>
      <c r="B8" s="68" t="s">
        <v>1337</v>
      </c>
      <c r="C8" s="305" t="e">
        <f>SUM(C9,C10,C13,C14)</f>
        <v>#REF!</v>
      </c>
      <c r="D8" s="1"/>
    </row>
    <row r="9" spans="1:5" s="10" customFormat="1">
      <c r="A9" s="67">
        <v>1</v>
      </c>
      <c r="B9" s="68" t="s">
        <v>227</v>
      </c>
      <c r="C9" s="305" t="e">
        <f>#REF!</f>
        <v>#REF!</v>
      </c>
    </row>
    <row r="10" spans="1:5" s="10" customFormat="1">
      <c r="A10" s="67">
        <v>2</v>
      </c>
      <c r="B10" s="68" t="s">
        <v>273</v>
      </c>
      <c r="C10" s="305" t="e">
        <f>SUM(C11:C12)</f>
        <v>#REF!</v>
      </c>
      <c r="D10" s="1"/>
    </row>
    <row r="11" spans="1:5" s="75" customFormat="1">
      <c r="A11" s="73" t="s">
        <v>407</v>
      </c>
      <c r="B11" s="74" t="s">
        <v>479</v>
      </c>
      <c r="C11" s="307" t="e">
        <f>#REF!</f>
        <v>#REF!</v>
      </c>
    </row>
    <row r="12" spans="1:5" s="75" customFormat="1">
      <c r="A12" s="73" t="s">
        <v>408</v>
      </c>
      <c r="B12" s="74" t="s">
        <v>400</v>
      </c>
      <c r="C12" s="307" t="e">
        <f>#REF!</f>
        <v>#REF!</v>
      </c>
    </row>
    <row r="13" spans="1:5" s="10" customFormat="1">
      <c r="A13" s="67">
        <v>3</v>
      </c>
      <c r="B13" s="68" t="s">
        <v>462</v>
      </c>
      <c r="C13" s="305" t="e">
        <f>#REF!</f>
        <v>#REF!</v>
      </c>
    </row>
    <row r="14" spans="1:5" s="10" customFormat="1">
      <c r="A14" s="67">
        <v>4</v>
      </c>
      <c r="B14" s="21" t="s">
        <v>795</v>
      </c>
      <c r="C14" s="305" t="e">
        <f>#REF!</f>
        <v>#REF!</v>
      </c>
    </row>
    <row r="15" spans="1:5" s="10" customFormat="1">
      <c r="A15" s="67" t="s">
        <v>396</v>
      </c>
      <c r="B15" s="68" t="s">
        <v>1338</v>
      </c>
      <c r="C15" s="305" t="e">
        <f>SUM(C16,C17)</f>
        <v>#REF!</v>
      </c>
      <c r="D15" s="1" t="e">
        <f>+C8-C15</f>
        <v>#REF!</v>
      </c>
      <c r="E15" s="1"/>
    </row>
    <row r="16" spans="1:5" s="91" customFormat="1">
      <c r="A16" s="1080">
        <v>1</v>
      </c>
      <c r="B16" s="884" t="s">
        <v>275</v>
      </c>
      <c r="C16" s="313" t="e">
        <f>#REF!</f>
        <v>#REF!</v>
      </c>
      <c r="D16" s="1065"/>
    </row>
    <row r="17" spans="1:3" s="10" customFormat="1">
      <c r="A17" s="67">
        <v>2</v>
      </c>
      <c r="B17" s="68" t="s">
        <v>1291</v>
      </c>
      <c r="C17" s="305" t="e">
        <f>SUM(C18:C19)</f>
        <v>#REF!</v>
      </c>
    </row>
    <row r="18" spans="1:3" s="75" customFormat="1">
      <c r="A18" s="73">
        <v>1</v>
      </c>
      <c r="B18" s="74" t="s">
        <v>479</v>
      </c>
      <c r="C18" s="307" t="e">
        <f>#REF!</f>
        <v>#REF!</v>
      </c>
    </row>
    <row r="19" spans="1:3" s="75" customFormat="1">
      <c r="A19" s="73">
        <v>2</v>
      </c>
      <c r="B19" s="74" t="s">
        <v>400</v>
      </c>
      <c r="C19" s="307" t="e">
        <f>#REF!</f>
        <v>#REF!</v>
      </c>
    </row>
    <row r="20" spans="1:3" s="166" customFormat="1">
      <c r="A20" s="67" t="s">
        <v>422</v>
      </c>
      <c r="B20" s="68" t="s">
        <v>1327</v>
      </c>
      <c r="C20" s="305">
        <f>'Biểu số 46-CK-NSNN'!C30</f>
        <v>23400</v>
      </c>
    </row>
    <row r="21" spans="1:3" s="10" customFormat="1">
      <c r="A21" s="55" t="s">
        <v>397</v>
      </c>
      <c r="B21" s="62" t="s">
        <v>1339</v>
      </c>
      <c r="C21" s="1082"/>
    </row>
    <row r="22" spans="1:3" s="10" customFormat="1">
      <c r="A22" s="55" t="s">
        <v>384</v>
      </c>
      <c r="B22" s="62" t="s">
        <v>1337</v>
      </c>
      <c r="C22" s="1082" t="e">
        <f>SUM(C23,C24,C27)</f>
        <v>#REF!</v>
      </c>
    </row>
    <row r="23" spans="1:3" s="10" customFormat="1">
      <c r="A23" s="55">
        <v>1</v>
      </c>
      <c r="B23" s="62" t="s">
        <v>1340</v>
      </c>
      <c r="C23" s="1082" t="e">
        <f>#REF!</f>
        <v>#REF!</v>
      </c>
    </row>
    <row r="24" spans="1:3" s="10" customFormat="1">
      <c r="A24" s="55">
        <v>2</v>
      </c>
      <c r="B24" s="62" t="s">
        <v>1341</v>
      </c>
      <c r="C24" s="1082" t="e">
        <f>#REF!</f>
        <v>#REF!</v>
      </c>
    </row>
    <row r="25" spans="1:3" s="75" customFormat="1">
      <c r="A25" s="150" t="s">
        <v>407</v>
      </c>
      <c r="B25" s="74" t="s">
        <v>479</v>
      </c>
      <c r="C25" s="1083" t="e">
        <f>#REF!</f>
        <v>#REF!</v>
      </c>
    </row>
    <row r="26" spans="1:3" s="75" customFormat="1">
      <c r="A26" s="150" t="s">
        <v>408</v>
      </c>
      <c r="B26" s="74" t="s">
        <v>400</v>
      </c>
      <c r="C26" s="1083" t="e">
        <f>C24-C25</f>
        <v>#REF!</v>
      </c>
    </row>
    <row r="27" spans="1:3" s="10" customFormat="1">
      <c r="A27" s="55">
        <v>3</v>
      </c>
      <c r="B27" s="68" t="s">
        <v>462</v>
      </c>
      <c r="C27" s="1082" t="e">
        <f>#REF!</f>
        <v>#REF!</v>
      </c>
    </row>
    <row r="28" spans="1:3" s="10" customFormat="1">
      <c r="A28" s="381" t="s">
        <v>396</v>
      </c>
      <c r="B28" s="1081" t="s">
        <v>1342</v>
      </c>
      <c r="C28" s="1084" t="e">
        <f>#REF!</f>
        <v>#REF!</v>
      </c>
    </row>
  </sheetData>
  <mergeCells count="1">
    <mergeCell ref="A4:C4"/>
  </mergeCells>
  <printOptions horizontalCentered="1"/>
  <pageMargins left="0" right="0" top="0.59055118110236227" bottom="0.59055118110236227" header="0.19685039370078741" footer="0.19685039370078741"/>
  <pageSetup paperSize="9" orientation="portrait" r:id="rId1"/>
  <headerFooter alignWithMargins="0">
    <oddHeader>&amp;R&amp;A</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55"/>
  <sheetViews>
    <sheetView topLeftCell="A4" workbookViewId="0">
      <selection activeCell="F13" sqref="F13"/>
    </sheetView>
  </sheetViews>
  <sheetFormatPr defaultColWidth="9" defaultRowHeight="15.75"/>
  <cols>
    <col min="1" max="1" width="4.625" style="1088" customWidth="1"/>
    <col min="2" max="2" width="50.625" style="1088" customWidth="1"/>
    <col min="3" max="4" width="15.625" style="1088" customWidth="1"/>
    <col min="5" max="16384" width="9" style="1088"/>
  </cols>
  <sheetData>
    <row r="1" spans="1:4" s="94" customFormat="1" ht="21" hidden="1" customHeight="1">
      <c r="B1" s="65" t="s">
        <v>213</v>
      </c>
      <c r="C1" s="8"/>
    </row>
    <row r="2" spans="1:4" s="94" customFormat="1" ht="21" hidden="1" customHeight="1">
      <c r="B2" s="65" t="s">
        <v>214</v>
      </c>
      <c r="C2" s="8"/>
    </row>
    <row r="3" spans="1:4" hidden="1">
      <c r="B3" s="1089"/>
      <c r="C3" s="1090"/>
    </row>
    <row r="4" spans="1:4" s="94" customFormat="1" ht="41.25" customHeight="1">
      <c r="A4" s="1746" t="s">
        <v>1436</v>
      </c>
      <c r="B4" s="1746"/>
      <c r="C4" s="1746"/>
      <c r="D4" s="1746"/>
    </row>
    <row r="5" spans="1:4" s="94" customFormat="1">
      <c r="A5" s="98"/>
      <c r="B5" s="98"/>
      <c r="C5" s="1091"/>
    </row>
    <row r="6" spans="1:4" s="94" customFormat="1">
      <c r="A6" s="98"/>
      <c r="B6" s="98"/>
      <c r="D6" s="1061" t="s">
        <v>463</v>
      </c>
    </row>
    <row r="7" spans="1:4" s="101" customFormat="1" ht="29.25" customHeight="1">
      <c r="A7" s="1681" t="s">
        <v>37</v>
      </c>
      <c r="B7" s="1681" t="s">
        <v>427</v>
      </c>
      <c r="C7" s="1682" t="s">
        <v>1438</v>
      </c>
      <c r="D7" s="1682"/>
    </row>
    <row r="8" spans="1:4" s="101" customFormat="1" ht="42" customHeight="1">
      <c r="A8" s="1681"/>
      <c r="B8" s="1681"/>
      <c r="C8" s="1516" t="s">
        <v>315</v>
      </c>
      <c r="D8" s="1516" t="s">
        <v>1878</v>
      </c>
    </row>
    <row r="9" spans="1:4" s="110" customFormat="1">
      <c r="A9" s="1092"/>
      <c r="B9" s="1093" t="s">
        <v>1344</v>
      </c>
      <c r="C9" s="1094" t="e">
        <f>SUM(C10,C50,C53,C54)</f>
        <v>#REF!</v>
      </c>
      <c r="D9" s="1094" t="e">
        <f>SUM(D10,D50,D53,D54)</f>
        <v>#REF!</v>
      </c>
    </row>
    <row r="10" spans="1:4" s="110" customFormat="1">
      <c r="A10" s="113" t="s">
        <v>384</v>
      </c>
      <c r="B10" s="114" t="s">
        <v>385</v>
      </c>
      <c r="C10" s="322" t="e">
        <f>SUM(C11,C17,C23,C28,C34,C35,C36,C37,C40,C43,C44,C45,C46,C47,C48,C49)</f>
        <v>#REF!</v>
      </c>
      <c r="D10" s="322" t="e">
        <f>SUM(D11,D17,D23,D28,D34,D35,D36,D37,D40,D43,D44,D45,D46,D47,D48,D49)</f>
        <v>#REF!</v>
      </c>
    </row>
    <row r="11" spans="1:4" s="281" customFormat="1">
      <c r="A11" s="280">
        <v>1</v>
      </c>
      <c r="B11" s="181" t="s">
        <v>293</v>
      </c>
      <c r="C11" s="319" t="e">
        <f>#REF!</f>
        <v>#REF!</v>
      </c>
      <c r="D11" s="319" t="e">
        <f>#REF!</f>
        <v>#REF!</v>
      </c>
    </row>
    <row r="12" spans="1:4" s="1057" customFormat="1">
      <c r="A12" s="1055" t="s">
        <v>507</v>
      </c>
      <c r="B12" s="46" t="s">
        <v>386</v>
      </c>
      <c r="C12" s="1056" t="e">
        <f>#REF!</f>
        <v>#REF!</v>
      </c>
      <c r="D12" s="1056" t="e">
        <f>#REF!</f>
        <v>#REF!</v>
      </c>
    </row>
    <row r="13" spans="1:4" s="1057" customFormat="1">
      <c r="A13" s="1055" t="s">
        <v>507</v>
      </c>
      <c r="B13" s="46" t="s">
        <v>387</v>
      </c>
      <c r="C13" s="1056" t="e">
        <f>#REF!</f>
        <v>#REF!</v>
      </c>
      <c r="D13" s="1056" t="e">
        <f>#REF!</f>
        <v>#REF!</v>
      </c>
    </row>
    <row r="14" spans="1:4" s="1057" customFormat="1">
      <c r="A14" s="1055" t="s">
        <v>507</v>
      </c>
      <c r="B14" s="46" t="s">
        <v>388</v>
      </c>
      <c r="C14" s="1056" t="e">
        <f>#REF!</f>
        <v>#REF!</v>
      </c>
      <c r="D14" s="1056" t="e">
        <f>#REF!</f>
        <v>#REF!</v>
      </c>
    </row>
    <row r="15" spans="1:4" s="1057" customFormat="1">
      <c r="A15" s="1055" t="s">
        <v>507</v>
      </c>
      <c r="B15" s="46" t="s">
        <v>389</v>
      </c>
      <c r="C15" s="1056" t="e">
        <f>#REF!</f>
        <v>#REF!</v>
      </c>
      <c r="D15" s="1056" t="e">
        <f>#REF!</f>
        <v>#REF!</v>
      </c>
    </row>
    <row r="16" spans="1:4" s="1057" customFormat="1">
      <c r="A16" s="1055" t="s">
        <v>507</v>
      </c>
      <c r="B16" s="46" t="s">
        <v>1267</v>
      </c>
      <c r="C16" s="1056" t="e">
        <f>#REF!</f>
        <v>#REF!</v>
      </c>
      <c r="D16" s="1056" t="e">
        <f>#REF!</f>
        <v>#REF!</v>
      </c>
    </row>
    <row r="17" spans="1:4" s="281" customFormat="1">
      <c r="A17" s="280">
        <v>2</v>
      </c>
      <c r="B17" s="181" t="s">
        <v>294</v>
      </c>
      <c r="C17" s="319" t="e">
        <f>#REF!</f>
        <v>#REF!</v>
      </c>
      <c r="D17" s="319" t="e">
        <f>#REF!</f>
        <v>#REF!</v>
      </c>
    </row>
    <row r="18" spans="1:4" s="1057" customFormat="1">
      <c r="A18" s="1055" t="s">
        <v>507</v>
      </c>
      <c r="B18" s="46" t="s">
        <v>386</v>
      </c>
      <c r="C18" s="1056" t="e">
        <f>#REF!</f>
        <v>#REF!</v>
      </c>
      <c r="D18" s="1056" t="e">
        <f>#REF!</f>
        <v>#REF!</v>
      </c>
    </row>
    <row r="19" spans="1:4" s="1057" customFormat="1">
      <c r="A19" s="1055" t="s">
        <v>507</v>
      </c>
      <c r="B19" s="46" t="s">
        <v>387</v>
      </c>
      <c r="C19" s="1056" t="e">
        <f>#REF!</f>
        <v>#REF!</v>
      </c>
      <c r="D19" s="1056" t="e">
        <f>#REF!</f>
        <v>#REF!</v>
      </c>
    </row>
    <row r="20" spans="1:4" s="1057" customFormat="1">
      <c r="A20" s="1055" t="s">
        <v>507</v>
      </c>
      <c r="B20" s="46" t="s">
        <v>388</v>
      </c>
      <c r="C20" s="1056" t="e">
        <f>#REF!</f>
        <v>#REF!</v>
      </c>
      <c r="D20" s="1056" t="e">
        <f>#REF!</f>
        <v>#REF!</v>
      </c>
    </row>
    <row r="21" spans="1:4" s="1057" customFormat="1">
      <c r="A21" s="1055" t="s">
        <v>507</v>
      </c>
      <c r="B21" s="46" t="s">
        <v>389</v>
      </c>
      <c r="C21" s="1056" t="e">
        <f>#REF!</f>
        <v>#REF!</v>
      </c>
      <c r="D21" s="1056" t="e">
        <f>#REF!</f>
        <v>#REF!</v>
      </c>
    </row>
    <row r="22" spans="1:4" s="1057" customFormat="1">
      <c r="A22" s="1055" t="s">
        <v>507</v>
      </c>
      <c r="B22" s="46" t="s">
        <v>1267</v>
      </c>
      <c r="C22" s="1056" t="e">
        <f>#REF!</f>
        <v>#REF!</v>
      </c>
      <c r="D22" s="1056" t="e">
        <f>#REF!</f>
        <v>#REF!</v>
      </c>
    </row>
    <row r="23" spans="1:4" s="281" customFormat="1">
      <c r="A23" s="280">
        <v>3</v>
      </c>
      <c r="B23" s="181" t="s">
        <v>295</v>
      </c>
      <c r="C23" s="319" t="e">
        <f>#REF!</f>
        <v>#REF!</v>
      </c>
      <c r="D23" s="319" t="e">
        <f>#REF!</f>
        <v>#REF!</v>
      </c>
    </row>
    <row r="24" spans="1:4" s="1057" customFormat="1">
      <c r="A24" s="1055" t="s">
        <v>507</v>
      </c>
      <c r="B24" s="46" t="s">
        <v>386</v>
      </c>
      <c r="C24" s="1056" t="e">
        <f>#REF!</f>
        <v>#REF!</v>
      </c>
      <c r="D24" s="1056" t="e">
        <f>#REF!</f>
        <v>#REF!</v>
      </c>
    </row>
    <row r="25" spans="1:4" s="1057" customFormat="1">
      <c r="A25" s="1055" t="s">
        <v>507</v>
      </c>
      <c r="B25" s="46" t="s">
        <v>387</v>
      </c>
      <c r="C25" s="1056" t="e">
        <f>#REF!</f>
        <v>#REF!</v>
      </c>
      <c r="D25" s="1056" t="e">
        <f>#REF!</f>
        <v>#REF!</v>
      </c>
    </row>
    <row r="26" spans="1:4" s="1057" customFormat="1">
      <c r="A26" s="1055" t="s">
        <v>507</v>
      </c>
      <c r="B26" s="46" t="s">
        <v>389</v>
      </c>
      <c r="C26" s="1056" t="e">
        <f>#REF!</f>
        <v>#REF!</v>
      </c>
      <c r="D26" s="1056" t="e">
        <f>#REF!</f>
        <v>#REF!</v>
      </c>
    </row>
    <row r="27" spans="1:4" s="1057" customFormat="1">
      <c r="A27" s="1055" t="s">
        <v>507</v>
      </c>
      <c r="B27" s="46" t="s">
        <v>478</v>
      </c>
      <c r="C27" s="1056" t="e">
        <f>#REF!</f>
        <v>#REF!</v>
      </c>
      <c r="D27" s="1056" t="e">
        <f>#REF!</f>
        <v>#REF!</v>
      </c>
    </row>
    <row r="28" spans="1:4" s="110" customFormat="1">
      <c r="A28" s="280">
        <v>4</v>
      </c>
      <c r="B28" s="181" t="s">
        <v>39</v>
      </c>
      <c r="C28" s="319" t="e">
        <f>#REF!</f>
        <v>#REF!</v>
      </c>
      <c r="D28" s="319" t="e">
        <f>#REF!</f>
        <v>#REF!</v>
      </c>
    </row>
    <row r="29" spans="1:4" s="1058" customFormat="1">
      <c r="A29" s="1055" t="s">
        <v>507</v>
      </c>
      <c r="B29" s="46" t="s">
        <v>386</v>
      </c>
      <c r="C29" s="1056" t="e">
        <f>#REF!</f>
        <v>#REF!</v>
      </c>
      <c r="D29" s="1056" t="e">
        <f>#REF!</f>
        <v>#REF!</v>
      </c>
    </row>
    <row r="30" spans="1:4" s="1058" customFormat="1">
      <c r="A30" s="1055" t="s">
        <v>507</v>
      </c>
      <c r="B30" s="46" t="s">
        <v>387</v>
      </c>
      <c r="C30" s="1056" t="e">
        <f>#REF!</f>
        <v>#REF!</v>
      </c>
      <c r="D30" s="1056" t="e">
        <f>#REF!</f>
        <v>#REF!</v>
      </c>
    </row>
    <row r="31" spans="1:4" s="1058" customFormat="1">
      <c r="A31" s="1055" t="s">
        <v>507</v>
      </c>
      <c r="B31" s="46" t="s">
        <v>388</v>
      </c>
      <c r="C31" s="1056" t="e">
        <f>#REF!</f>
        <v>#REF!</v>
      </c>
      <c r="D31" s="1056" t="e">
        <f>#REF!</f>
        <v>#REF!</v>
      </c>
    </row>
    <row r="32" spans="1:4" s="1058" customFormat="1">
      <c r="A32" s="1055" t="s">
        <v>507</v>
      </c>
      <c r="B32" s="46" t="s">
        <v>389</v>
      </c>
      <c r="C32" s="1056" t="e">
        <f>#REF!</f>
        <v>#REF!</v>
      </c>
      <c r="D32" s="1056" t="e">
        <f>#REF!</f>
        <v>#REF!</v>
      </c>
    </row>
    <row r="33" spans="1:4" s="1058" customFormat="1">
      <c r="A33" s="1055" t="s">
        <v>507</v>
      </c>
      <c r="B33" s="46" t="s">
        <v>390</v>
      </c>
      <c r="C33" s="1056" t="e">
        <f>#REF!</f>
        <v>#REF!</v>
      </c>
      <c r="D33" s="1056" t="e">
        <f>#REF!</f>
        <v>#REF!</v>
      </c>
    </row>
    <row r="34" spans="1:4" s="281" customFormat="1">
      <c r="A34" s="280">
        <v>5</v>
      </c>
      <c r="B34" s="181" t="s">
        <v>391</v>
      </c>
      <c r="C34" s="319" t="e">
        <f>#REF!</f>
        <v>#REF!</v>
      </c>
      <c r="D34" s="319" t="e">
        <f>#REF!</f>
        <v>#REF!</v>
      </c>
    </row>
    <row r="35" spans="1:4" s="281" customFormat="1">
      <c r="A35" s="280">
        <v>6</v>
      </c>
      <c r="B35" s="181" t="s">
        <v>269</v>
      </c>
      <c r="C35" s="319" t="e">
        <f>#REF!</f>
        <v>#REF!</v>
      </c>
      <c r="D35" s="319" t="e">
        <f>#REF!</f>
        <v>#REF!</v>
      </c>
    </row>
    <row r="36" spans="1:4" s="281" customFormat="1">
      <c r="A36" s="280">
        <v>7</v>
      </c>
      <c r="B36" s="181" t="s">
        <v>474</v>
      </c>
      <c r="C36" s="319" t="e">
        <f>#REF!</f>
        <v>#REF!</v>
      </c>
      <c r="D36" s="319" t="e">
        <f>#REF!</f>
        <v>#REF!</v>
      </c>
    </row>
    <row r="37" spans="1:4" s="281" customFormat="1">
      <c r="A37" s="280">
        <v>8</v>
      </c>
      <c r="B37" s="181" t="s">
        <v>1263</v>
      </c>
      <c r="C37" s="319" t="e">
        <f>#REF!</f>
        <v>#REF!</v>
      </c>
      <c r="D37" s="319" t="e">
        <f>#REF!</f>
        <v>#REF!</v>
      </c>
    </row>
    <row r="38" spans="1:4" s="1057" customFormat="1">
      <c r="A38" s="1055" t="s">
        <v>507</v>
      </c>
      <c r="B38" s="1064" t="s">
        <v>1328</v>
      </c>
      <c r="C38" s="1056" t="e">
        <f>#REF!</f>
        <v>#REF!</v>
      </c>
      <c r="D38" s="1056" t="e">
        <f>C38</f>
        <v>#REF!</v>
      </c>
    </row>
    <row r="39" spans="1:4" s="1057" customFormat="1">
      <c r="A39" s="1055" t="s">
        <v>507</v>
      </c>
      <c r="B39" s="1064" t="s">
        <v>1329</v>
      </c>
      <c r="C39" s="1056" t="e">
        <f>C37-C38</f>
        <v>#REF!</v>
      </c>
      <c r="D39" s="1056">
        <v>0</v>
      </c>
    </row>
    <row r="40" spans="1:4" s="281" customFormat="1">
      <c r="A40" s="280">
        <v>9</v>
      </c>
      <c r="B40" s="181" t="s">
        <v>392</v>
      </c>
      <c r="C40" s="1087" t="e">
        <f>#REF!</f>
        <v>#REF!</v>
      </c>
      <c r="D40" s="1087" t="e">
        <f>#REF!</f>
        <v>#REF!</v>
      </c>
    </row>
    <row r="41" spans="1:4" s="1057" customFormat="1">
      <c r="A41" s="1055" t="s">
        <v>507</v>
      </c>
      <c r="B41" s="1064" t="s">
        <v>1330</v>
      </c>
      <c r="C41" s="1059" t="e">
        <f>#REF!</f>
        <v>#REF!</v>
      </c>
      <c r="D41" s="1059">
        <v>0</v>
      </c>
    </row>
    <row r="42" spans="1:4" s="1057" customFormat="1">
      <c r="A42" s="1055" t="s">
        <v>507</v>
      </c>
      <c r="B42" s="1064" t="s">
        <v>1331</v>
      </c>
      <c r="C42" s="1059" t="e">
        <f>C40-C41</f>
        <v>#REF!</v>
      </c>
      <c r="D42" s="1059" t="e">
        <f>C42</f>
        <v>#REF!</v>
      </c>
    </row>
    <row r="43" spans="1:4" s="281" customFormat="1">
      <c r="A43" s="280">
        <v>10</v>
      </c>
      <c r="B43" s="181" t="s">
        <v>393</v>
      </c>
      <c r="C43" s="319" t="e">
        <f>#REF!</f>
        <v>#REF!</v>
      </c>
      <c r="D43" s="319" t="e">
        <f>#REF!</f>
        <v>#REF!</v>
      </c>
    </row>
    <row r="44" spans="1:4" s="281" customFormat="1">
      <c r="A44" s="280">
        <v>11</v>
      </c>
      <c r="B44" s="181" t="s">
        <v>476</v>
      </c>
      <c r="C44" s="319" t="e">
        <f>#REF!</f>
        <v>#REF!</v>
      </c>
      <c r="D44" s="319" t="e">
        <f>#REF!</f>
        <v>#REF!</v>
      </c>
    </row>
    <row r="45" spans="1:4" s="281" customFormat="1">
      <c r="A45" s="280">
        <v>12</v>
      </c>
      <c r="B45" s="181" t="s">
        <v>394</v>
      </c>
      <c r="C45" s="319" t="e">
        <f>#REF!</f>
        <v>#REF!</v>
      </c>
      <c r="D45" s="319" t="e">
        <f>#REF!</f>
        <v>#REF!</v>
      </c>
    </row>
    <row r="46" spans="1:4" s="281" customFormat="1">
      <c r="A46" s="280">
        <v>13</v>
      </c>
      <c r="B46" s="181" t="s">
        <v>42</v>
      </c>
      <c r="C46" s="319" t="e">
        <f>#REF!</f>
        <v>#REF!</v>
      </c>
      <c r="D46" s="319" t="e">
        <f>#REF!</f>
        <v>#REF!</v>
      </c>
    </row>
    <row r="47" spans="1:4" s="281" customFormat="1">
      <c r="A47" s="280">
        <v>14</v>
      </c>
      <c r="B47" s="165" t="s">
        <v>223</v>
      </c>
      <c r="C47" s="319" t="e">
        <f>#REF!</f>
        <v>#REF!</v>
      </c>
      <c r="D47" s="319" t="e">
        <f>#REF!</f>
        <v>#REF!</v>
      </c>
    </row>
    <row r="48" spans="1:4" s="281" customFormat="1">
      <c r="A48" s="280">
        <v>15</v>
      </c>
      <c r="B48" s="165" t="s">
        <v>1159</v>
      </c>
      <c r="C48" s="319" t="e">
        <f>#REF!</f>
        <v>#REF!</v>
      </c>
      <c r="D48" s="319" t="e">
        <f>#REF!</f>
        <v>#REF!</v>
      </c>
    </row>
    <row r="49" spans="1:4" s="281" customFormat="1">
      <c r="A49" s="280">
        <v>16</v>
      </c>
      <c r="B49" s="165" t="s">
        <v>1879</v>
      </c>
      <c r="C49" s="319" t="e">
        <f>#REF!</f>
        <v>#REF!</v>
      </c>
      <c r="D49" s="319" t="e">
        <f>#REF!</f>
        <v>#REF!</v>
      </c>
    </row>
    <row r="50" spans="1:4" s="110" customFormat="1">
      <c r="A50" s="113" t="s">
        <v>396</v>
      </c>
      <c r="B50" s="114" t="s">
        <v>481</v>
      </c>
      <c r="C50" s="321" t="e">
        <f>#REF!</f>
        <v>#REF!</v>
      </c>
      <c r="D50" s="321" t="e">
        <f>#REF!</f>
        <v>#REF!</v>
      </c>
    </row>
    <row r="51" spans="1:4" s="281" customFormat="1">
      <c r="A51" s="280">
        <v>1</v>
      </c>
      <c r="B51" s="165" t="s">
        <v>621</v>
      </c>
      <c r="C51" s="1087" t="e">
        <f>#REF!</f>
        <v>#REF!</v>
      </c>
      <c r="D51" s="1087" t="e">
        <f>#REF!</f>
        <v>#REF!</v>
      </c>
    </row>
    <row r="52" spans="1:4" s="281" customFormat="1">
      <c r="A52" s="280">
        <v>2</v>
      </c>
      <c r="B52" s="165" t="s">
        <v>1053</v>
      </c>
      <c r="C52" s="1087" t="e">
        <f>#REF!</f>
        <v>#REF!</v>
      </c>
      <c r="D52" s="1087" t="e">
        <f>#REF!</f>
        <v>#REF!</v>
      </c>
    </row>
    <row r="53" spans="1:4" s="281" customFormat="1" ht="15.75" customHeight="1">
      <c r="A53" s="113" t="s">
        <v>422</v>
      </c>
      <c r="B53" s="1095" t="s">
        <v>1343</v>
      </c>
      <c r="C53" s="321">
        <v>0</v>
      </c>
      <c r="D53" s="321">
        <v>0</v>
      </c>
    </row>
    <row r="54" spans="1:4" s="281" customFormat="1">
      <c r="A54" s="113" t="s">
        <v>423</v>
      </c>
      <c r="B54" s="114" t="s">
        <v>1345</v>
      </c>
      <c r="C54" s="321">
        <v>0</v>
      </c>
      <c r="D54" s="321">
        <v>0</v>
      </c>
    </row>
    <row r="55" spans="1:4" s="110" customFormat="1">
      <c r="A55" s="279"/>
      <c r="B55" s="466"/>
      <c r="C55" s="323"/>
      <c r="D55" s="323"/>
    </row>
  </sheetData>
  <mergeCells count="4">
    <mergeCell ref="A7:A8"/>
    <mergeCell ref="B7:B8"/>
    <mergeCell ref="C7:D7"/>
    <mergeCell ref="A4:D4"/>
  </mergeCells>
  <printOptions horizontalCentered="1"/>
  <pageMargins left="0" right="0" top="0.59055118110236227" bottom="0.59055118110236227" header="0.19685039370078741" footer="0.19685039370078741"/>
  <pageSetup paperSize="9" orientation="portrait" r:id="rId1"/>
  <headerFooter alignWithMargins="0">
    <oddHeader>&amp;R&amp;A</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E34"/>
  <sheetViews>
    <sheetView topLeftCell="A4" workbookViewId="0">
      <selection activeCell="F13" sqref="F13"/>
    </sheetView>
  </sheetViews>
  <sheetFormatPr defaultColWidth="9" defaultRowHeight="15.75"/>
  <cols>
    <col min="1" max="1" width="4.875" style="30" customWidth="1"/>
    <col min="2" max="2" width="50.125" style="30" customWidth="1"/>
    <col min="3" max="3" width="12.5" style="30" customWidth="1"/>
    <col min="4" max="4" width="11.375" style="30" customWidth="1"/>
    <col min="5" max="5" width="10.625" style="30" customWidth="1"/>
    <col min="6" max="16384" width="9" style="30"/>
  </cols>
  <sheetData>
    <row r="1" spans="1:5" s="10" customFormat="1" hidden="1">
      <c r="B1" s="1684" t="s">
        <v>213</v>
      </c>
      <c r="C1" s="1684"/>
      <c r="D1" s="1684"/>
      <c r="E1" s="8"/>
    </row>
    <row r="2" spans="1:5" s="10" customFormat="1" hidden="1">
      <c r="B2" s="1684" t="s">
        <v>214</v>
      </c>
      <c r="C2" s="1684"/>
      <c r="D2" s="1684"/>
      <c r="E2" s="8"/>
    </row>
    <row r="3" spans="1:5" s="10" customFormat="1" hidden="1">
      <c r="B3" s="1071"/>
      <c r="C3" s="1574"/>
      <c r="D3" s="1574"/>
      <c r="E3" s="1574"/>
    </row>
    <row r="4" spans="1:5" s="10" customFormat="1" ht="57" customHeight="1">
      <c r="A4" s="1712" t="s">
        <v>1437</v>
      </c>
      <c r="B4" s="1574"/>
      <c r="C4" s="1574"/>
      <c r="D4" s="1574"/>
      <c r="E4" s="1574"/>
    </row>
    <row r="5" spans="1:5">
      <c r="E5" s="1062" t="s">
        <v>463</v>
      </c>
    </row>
    <row r="6" spans="1:5" s="10" customFormat="1" ht="15.75" customHeight="1">
      <c r="A6" s="1575" t="s">
        <v>37</v>
      </c>
      <c r="B6" s="1686" t="s">
        <v>464</v>
      </c>
      <c r="C6" s="1687" t="s">
        <v>1438</v>
      </c>
      <c r="D6" s="1687"/>
      <c r="E6" s="1687"/>
    </row>
    <row r="7" spans="1:5" s="10" customFormat="1">
      <c r="A7" s="1686"/>
      <c r="B7" s="1686"/>
      <c r="C7" s="1686" t="s">
        <v>380</v>
      </c>
      <c r="D7" s="1687" t="s">
        <v>300</v>
      </c>
      <c r="E7" s="1687"/>
    </row>
    <row r="8" spans="1:5" s="1069" customFormat="1" ht="78.75" customHeight="1">
      <c r="A8" s="1686"/>
      <c r="B8" s="1686"/>
      <c r="C8" s="1686"/>
      <c r="D8" s="1070" t="s">
        <v>301</v>
      </c>
      <c r="E8" s="1070" t="s">
        <v>1284</v>
      </c>
    </row>
    <row r="9" spans="1:5" s="66" customFormat="1" ht="20.100000000000001" customHeight="1">
      <c r="A9" s="79"/>
      <c r="B9" s="28" t="s">
        <v>1335</v>
      </c>
      <c r="C9" s="168" t="e">
        <f>SUM(C10,C25,C28)</f>
        <v>#REF!</v>
      </c>
      <c r="D9" s="168" t="e">
        <f>SUM(D10,D25,D28)</f>
        <v>#REF!</v>
      </c>
      <c r="E9" s="168" t="e">
        <f>SUM(E10,E25,E28)</f>
        <v>#REF!</v>
      </c>
    </row>
    <row r="10" spans="1:5" s="66" customFormat="1" ht="20.100000000000001" customHeight="1">
      <c r="A10" s="1097" t="s">
        <v>382</v>
      </c>
      <c r="B10" s="1098" t="s">
        <v>1347</v>
      </c>
      <c r="C10" s="1096" t="e">
        <f>SUM(C11,C17,C21,C22,C23,C24)</f>
        <v>#REF!</v>
      </c>
      <c r="D10" s="1096" t="e">
        <f>SUM(D11,D17,D21,D22,D23,D24)</f>
        <v>#REF!</v>
      </c>
      <c r="E10" s="1096" t="e">
        <f>SUM(E11,E17,E21,E22,E23,E24)</f>
        <v>#REF!</v>
      </c>
    </row>
    <row r="11" spans="1:5" s="66" customFormat="1" ht="20.100000000000001" customHeight="1">
      <c r="A11" s="69" t="s">
        <v>384</v>
      </c>
      <c r="B11" s="70" t="s">
        <v>548</v>
      </c>
      <c r="C11" s="173" t="e">
        <f>SUM(D11:E11)</f>
        <v>#REF!</v>
      </c>
      <c r="D11" s="173" t="e">
        <f>SUM(D13:D16)</f>
        <v>#REF!</v>
      </c>
      <c r="E11" s="173" t="e">
        <f>SUM(E13:E16)</f>
        <v>#REF!</v>
      </c>
    </row>
    <row r="12" spans="1:5" s="75" customFormat="1" ht="20.100000000000001" customHeight="1">
      <c r="A12" s="159"/>
      <c r="B12" s="180" t="s">
        <v>1346</v>
      </c>
      <c r="C12" s="324"/>
      <c r="D12" s="324"/>
      <c r="E12" s="324"/>
    </row>
    <row r="13" spans="1:5" ht="20.100000000000001" customHeight="1">
      <c r="A13" s="71">
        <v>1</v>
      </c>
      <c r="B13" s="72" t="s">
        <v>362</v>
      </c>
      <c r="C13" s="325" t="e">
        <f>SUM(D13:E13)</f>
        <v>#REF!</v>
      </c>
      <c r="D13" s="325" t="e">
        <f>#REF!</f>
        <v>#REF!</v>
      </c>
      <c r="E13" s="325" t="e">
        <f>#REF!</f>
        <v>#REF!</v>
      </c>
    </row>
    <row r="14" spans="1:5" ht="20.100000000000001" customHeight="1">
      <c r="A14" s="71">
        <v>2</v>
      </c>
      <c r="B14" s="72" t="s">
        <v>363</v>
      </c>
      <c r="C14" s="325" t="e">
        <f>SUM(D14:E14)</f>
        <v>#REF!</v>
      </c>
      <c r="D14" s="325" t="e">
        <f>#REF!</f>
        <v>#REF!</v>
      </c>
      <c r="E14" s="325" t="e">
        <f>#REF!</f>
        <v>#REF!</v>
      </c>
    </row>
    <row r="15" spans="1:5" ht="20.100000000000001" customHeight="1">
      <c r="A15" s="71">
        <v>3</v>
      </c>
      <c r="B15" s="180" t="s">
        <v>458</v>
      </c>
      <c r="C15" s="325" t="e">
        <f>SUM(D15:E15)</f>
        <v>#REF!</v>
      </c>
      <c r="D15" s="325" t="e">
        <f>#REF!</f>
        <v>#REF!</v>
      </c>
      <c r="E15" s="325" t="e">
        <f>#REF!</f>
        <v>#REF!</v>
      </c>
    </row>
    <row r="16" spans="1:5" ht="20.100000000000001" customHeight="1">
      <c r="A16" s="178">
        <v>4</v>
      </c>
      <c r="B16" s="180" t="s">
        <v>1805</v>
      </c>
      <c r="C16" s="325" t="e">
        <f>SUM(D16:E16)</f>
        <v>#REF!</v>
      </c>
      <c r="D16" s="325" t="e">
        <f>#REF!</f>
        <v>#REF!</v>
      </c>
      <c r="E16" s="325" t="e">
        <f>#REF!</f>
        <v>#REF!</v>
      </c>
    </row>
    <row r="17" spans="1:5" s="66" customFormat="1" ht="20.100000000000001" customHeight="1">
      <c r="A17" s="69" t="s">
        <v>396</v>
      </c>
      <c r="B17" s="70" t="s">
        <v>547</v>
      </c>
      <c r="C17" s="173" t="e">
        <f>SUM(D17:E17)</f>
        <v>#REF!</v>
      </c>
      <c r="D17" s="173" t="e">
        <f>#REF!</f>
        <v>#REF!</v>
      </c>
      <c r="E17" s="173" t="e">
        <f>#REF!</f>
        <v>#REF!</v>
      </c>
    </row>
    <row r="18" spans="1:5" s="10" customFormat="1" ht="20.100000000000001" customHeight="1">
      <c r="A18" s="67"/>
      <c r="B18" s="180" t="s">
        <v>303</v>
      </c>
      <c r="C18" s="172"/>
      <c r="D18" s="172"/>
      <c r="E18" s="172"/>
    </row>
    <row r="19" spans="1:5" ht="20.100000000000001" customHeight="1">
      <c r="A19" s="71">
        <v>1</v>
      </c>
      <c r="B19" s="72" t="s">
        <v>364</v>
      </c>
      <c r="C19" s="325" t="e">
        <f t="shared" ref="C19:C28" si="0">SUM(D19:E19)</f>
        <v>#REF!</v>
      </c>
      <c r="D19" s="325" t="e">
        <f>#REF!</f>
        <v>#REF!</v>
      </c>
      <c r="E19" s="325" t="e">
        <f>#REF!</f>
        <v>#REF!</v>
      </c>
    </row>
    <row r="20" spans="1:5" ht="20.100000000000001" customHeight="1">
      <c r="A20" s="71">
        <v>2</v>
      </c>
      <c r="B20" s="72" t="s">
        <v>365</v>
      </c>
      <c r="C20" s="325" t="e">
        <f t="shared" si="0"/>
        <v>#REF!</v>
      </c>
      <c r="D20" s="325" t="e">
        <f>#REF!</f>
        <v>#REF!</v>
      </c>
      <c r="E20" s="325" t="e">
        <f>#REF!</f>
        <v>#REF!</v>
      </c>
    </row>
    <row r="21" spans="1:5" s="66" customFormat="1" ht="20.100000000000001" customHeight="1">
      <c r="A21" s="69" t="s">
        <v>422</v>
      </c>
      <c r="B21" s="117" t="s">
        <v>225</v>
      </c>
      <c r="C21" s="173" t="e">
        <f t="shared" si="0"/>
        <v>#REF!</v>
      </c>
      <c r="D21" s="173" t="e">
        <f>#REF!</f>
        <v>#REF!</v>
      </c>
      <c r="E21" s="173" t="e">
        <f>#REF!</f>
        <v>#REF!</v>
      </c>
    </row>
    <row r="22" spans="1:5" s="66" customFormat="1" ht="20.100000000000001" customHeight="1">
      <c r="A22" s="69" t="s">
        <v>423</v>
      </c>
      <c r="B22" s="70" t="s">
        <v>446</v>
      </c>
      <c r="C22" s="173" t="e">
        <f t="shared" si="0"/>
        <v>#REF!</v>
      </c>
      <c r="D22" s="173" t="e">
        <f>#REF!</f>
        <v>#REF!</v>
      </c>
      <c r="E22" s="173" t="e">
        <f>#REF!</f>
        <v>#REF!</v>
      </c>
    </row>
    <row r="23" spans="1:5" s="66" customFormat="1" ht="20.100000000000001" customHeight="1">
      <c r="A23" s="69" t="s">
        <v>440</v>
      </c>
      <c r="B23" s="70" t="s">
        <v>976</v>
      </c>
      <c r="C23" s="173" t="e">
        <f t="shared" si="0"/>
        <v>#REF!</v>
      </c>
      <c r="D23" s="173" t="e">
        <f>#REF!</f>
        <v>#REF!</v>
      </c>
      <c r="E23" s="173" t="e">
        <f>#REF!</f>
        <v>#REF!</v>
      </c>
    </row>
    <row r="24" spans="1:5" s="66" customFormat="1" ht="20.100000000000001" customHeight="1">
      <c r="A24" s="69" t="s">
        <v>441</v>
      </c>
      <c r="B24" s="31" t="s">
        <v>625</v>
      </c>
      <c r="C24" s="173" t="e">
        <f t="shared" si="0"/>
        <v>#REF!</v>
      </c>
      <c r="D24" s="173" t="e">
        <f>#REF!</f>
        <v>#REF!</v>
      </c>
      <c r="E24" s="173" t="e">
        <f>#REF!</f>
        <v>#REF!</v>
      </c>
    </row>
    <row r="25" spans="1:5" s="66" customFormat="1" ht="20.100000000000001" customHeight="1">
      <c r="A25" s="81" t="s">
        <v>397</v>
      </c>
      <c r="B25" s="82" t="s">
        <v>304</v>
      </c>
      <c r="C25" s="173" t="e">
        <f t="shared" si="0"/>
        <v>#REF!</v>
      </c>
      <c r="D25" s="173" t="e">
        <f>#REF!</f>
        <v>#REF!</v>
      </c>
      <c r="E25" s="173" t="e">
        <f>#REF!</f>
        <v>#REF!</v>
      </c>
    </row>
    <row r="26" spans="1:5" s="75" customFormat="1" ht="31.5">
      <c r="A26" s="858">
        <v>1</v>
      </c>
      <c r="B26" s="883" t="s">
        <v>456</v>
      </c>
      <c r="C26" s="544" t="e">
        <f t="shared" si="0"/>
        <v>#REF!</v>
      </c>
      <c r="D26" s="544" t="e">
        <f>#REF!</f>
        <v>#REF!</v>
      </c>
      <c r="E26" s="544" t="e">
        <f>#REF!</f>
        <v>#REF!</v>
      </c>
    </row>
    <row r="27" spans="1:5" s="75" customFormat="1" ht="31.5">
      <c r="A27" s="858">
        <v>2</v>
      </c>
      <c r="B27" s="883" t="s">
        <v>457</v>
      </c>
      <c r="C27" s="544" t="e">
        <f t="shared" si="0"/>
        <v>#REF!</v>
      </c>
      <c r="D27" s="544" t="e">
        <f>#REF!</f>
        <v>#REF!</v>
      </c>
      <c r="E27" s="544" t="e">
        <f>#REF!</f>
        <v>#REF!</v>
      </c>
    </row>
    <row r="28" spans="1:5" ht="25.5" customHeight="1">
      <c r="A28" s="118" t="s">
        <v>401</v>
      </c>
      <c r="B28" s="495" t="s">
        <v>796</v>
      </c>
      <c r="C28" s="26" t="e">
        <f t="shared" si="0"/>
        <v>#REF!</v>
      </c>
      <c r="D28" s="26" t="e">
        <f>#REF!</f>
        <v>#REF!</v>
      </c>
      <c r="E28" s="26" t="e">
        <f>#REF!</f>
        <v>#REF!</v>
      </c>
    </row>
    <row r="29" spans="1:5">
      <c r="B29" s="120" t="s">
        <v>425</v>
      </c>
      <c r="C29" s="59"/>
      <c r="D29" s="59"/>
      <c r="E29" s="59"/>
    </row>
    <row r="30" spans="1:5">
      <c r="B30" s="121" t="s">
        <v>1285</v>
      </c>
      <c r="C30" s="59"/>
      <c r="D30" s="122" t="e">
        <f>#REF!</f>
        <v>#REF!</v>
      </c>
      <c r="E30" s="58" t="s">
        <v>305</v>
      </c>
    </row>
    <row r="31" spans="1:5">
      <c r="B31" s="121" t="s">
        <v>477</v>
      </c>
      <c r="C31" s="59"/>
      <c r="D31" s="121" t="e">
        <f>#REF!</f>
        <v>#REF!</v>
      </c>
      <c r="E31" s="59" t="s">
        <v>305</v>
      </c>
    </row>
    <row r="32" spans="1:5">
      <c r="B32" s="121" t="s">
        <v>1852</v>
      </c>
      <c r="C32" s="59"/>
      <c r="D32" s="121" t="e">
        <f>#REF!</f>
        <v>#REF!</v>
      </c>
      <c r="E32" s="59" t="s">
        <v>305</v>
      </c>
    </row>
    <row r="33" spans="2:5">
      <c r="B33" s="121" t="s">
        <v>645</v>
      </c>
      <c r="C33" s="183"/>
      <c r="D33" s="182"/>
      <c r="E33" s="183"/>
    </row>
    <row r="34" spans="2:5" ht="15.75" customHeight="1">
      <c r="B34" s="1685" t="s">
        <v>1282</v>
      </c>
      <c r="C34" s="1685"/>
      <c r="D34" s="1685"/>
      <c r="E34" s="1685"/>
    </row>
  </sheetData>
  <mergeCells count="10">
    <mergeCell ref="B34:E34"/>
    <mergeCell ref="B1:D1"/>
    <mergeCell ref="B2:D2"/>
    <mergeCell ref="C3:E3"/>
    <mergeCell ref="A4:E4"/>
    <mergeCell ref="A6:A8"/>
    <mergeCell ref="B6:B8"/>
    <mergeCell ref="C6:E6"/>
    <mergeCell ref="C7:C8"/>
    <mergeCell ref="D7:E7"/>
  </mergeCells>
  <printOptions horizontalCentered="1"/>
  <pageMargins left="0" right="0" top="0.59055118110236227" bottom="0.59055118110236227" header="0.19685039370078741" footer="0.19685039370078741"/>
  <pageSetup paperSize="9" scale="82" orientation="portrait" r:id="rId1"/>
  <headerFooter alignWithMargins="0">
    <oddHeader>&amp;R&amp;A</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D39"/>
  <sheetViews>
    <sheetView topLeftCell="A29" workbookViewId="0">
      <selection activeCell="F13" sqref="F13"/>
    </sheetView>
  </sheetViews>
  <sheetFormatPr defaultColWidth="9" defaultRowHeight="15.75"/>
  <cols>
    <col min="1" max="1" width="4.875" style="166" customWidth="1"/>
    <col min="2" max="2" width="50.125" style="166" customWidth="1"/>
    <col min="3" max="3" width="14.625" style="166" customWidth="1"/>
    <col min="4" max="16384" width="9" style="166"/>
  </cols>
  <sheetData>
    <row r="1" spans="1:4" s="10" customFormat="1" hidden="1">
      <c r="B1" s="1684" t="s">
        <v>213</v>
      </c>
      <c r="C1" s="1684"/>
    </row>
    <row r="2" spans="1:4" s="10" customFormat="1" hidden="1">
      <c r="B2" s="1684" t="s">
        <v>214</v>
      </c>
      <c r="C2" s="1684"/>
    </row>
    <row r="3" spans="1:4" s="10" customFormat="1" ht="15.75" hidden="1" customHeight="1">
      <c r="B3" s="1071"/>
      <c r="C3" s="1071"/>
    </row>
    <row r="4" spans="1:4" s="10" customFormat="1" ht="57" customHeight="1">
      <c r="A4" s="1712" t="s">
        <v>1871</v>
      </c>
      <c r="B4" s="1574"/>
      <c r="C4" s="1574"/>
    </row>
    <row r="5" spans="1:4">
      <c r="C5" s="1062" t="s">
        <v>463</v>
      </c>
    </row>
    <row r="6" spans="1:4" s="10" customFormat="1" ht="15.75" customHeight="1">
      <c r="A6" s="1575" t="s">
        <v>37</v>
      </c>
      <c r="B6" s="1686" t="s">
        <v>464</v>
      </c>
      <c r="C6" s="1538" t="s">
        <v>1438</v>
      </c>
    </row>
    <row r="7" spans="1:4" s="10" customFormat="1">
      <c r="A7" s="1686"/>
      <c r="B7" s="1686"/>
      <c r="C7" s="1698"/>
    </row>
    <row r="8" spans="1:4" s="1069" customFormat="1" ht="78.75" customHeight="1">
      <c r="A8" s="1686"/>
      <c r="B8" s="1686"/>
      <c r="C8" s="1539"/>
    </row>
    <row r="9" spans="1:4" s="10" customFormat="1" ht="20.100000000000001" customHeight="1">
      <c r="A9" s="1099"/>
      <c r="B9" s="1100" t="s">
        <v>1335</v>
      </c>
      <c r="C9" s="1101" t="e">
        <f>'Biểu số 49-CK-NSNN'!C9</f>
        <v>#REF!</v>
      </c>
      <c r="D9" s="463"/>
    </row>
    <row r="10" spans="1:4" s="10" customFormat="1" ht="20.100000000000001" customHeight="1">
      <c r="A10" s="1102" t="s">
        <v>382</v>
      </c>
      <c r="B10" s="1103" t="s">
        <v>1349</v>
      </c>
      <c r="C10" s="1104" t="e">
        <f>'Biểu số 49-CK-NSNN'!D30</f>
        <v>#REF!</v>
      </c>
    </row>
    <row r="11" spans="1:4" s="10" customFormat="1" ht="20.100000000000001" customHeight="1">
      <c r="A11" s="1102" t="s">
        <v>397</v>
      </c>
      <c r="B11" s="1105" t="s">
        <v>1350</v>
      </c>
      <c r="C11" s="1104" t="e">
        <f>SUM(C12,C18,C32,C33,C34,C35)</f>
        <v>#REF!</v>
      </c>
    </row>
    <row r="12" spans="1:4" s="10" customFormat="1" ht="20.100000000000001" customHeight="1">
      <c r="A12" s="67" t="s">
        <v>384</v>
      </c>
      <c r="B12" s="68" t="s">
        <v>224</v>
      </c>
      <c r="C12" s="172" t="e">
        <f>SUM(C14:C17)</f>
        <v>#REF!</v>
      </c>
    </row>
    <row r="13" spans="1:4" s="75" customFormat="1" ht="20.100000000000001" customHeight="1">
      <c r="A13" s="178"/>
      <c r="B13" s="74" t="s">
        <v>1346</v>
      </c>
      <c r="C13" s="170"/>
    </row>
    <row r="14" spans="1:4" ht="20.100000000000001" customHeight="1">
      <c r="A14" s="178">
        <v>1</v>
      </c>
      <c r="B14" s="180" t="s">
        <v>362</v>
      </c>
      <c r="C14" s="170" t="e">
        <f>#REF!</f>
        <v>#REF!</v>
      </c>
    </row>
    <row r="15" spans="1:4" ht="20.100000000000001" customHeight="1">
      <c r="A15" s="178">
        <v>2</v>
      </c>
      <c r="B15" s="180" t="s">
        <v>363</v>
      </c>
      <c r="C15" s="170" t="e">
        <f>#REF!</f>
        <v>#REF!</v>
      </c>
    </row>
    <row r="16" spans="1:4" ht="20.100000000000001" customHeight="1">
      <c r="A16" s="178">
        <v>3</v>
      </c>
      <c r="B16" s="180" t="s">
        <v>458</v>
      </c>
      <c r="C16" s="170" t="e">
        <f>#REF!</f>
        <v>#REF!</v>
      </c>
    </row>
    <row r="17" spans="1:3" ht="20.100000000000001" customHeight="1">
      <c r="A17" s="178">
        <v>4</v>
      </c>
      <c r="B17" s="180" t="s">
        <v>1805</v>
      </c>
      <c r="C17" s="170" t="e">
        <f>#REF!</f>
        <v>#REF!</v>
      </c>
    </row>
    <row r="18" spans="1:3" s="10" customFormat="1" ht="20.100000000000001" customHeight="1">
      <c r="A18" s="67" t="s">
        <v>396</v>
      </c>
      <c r="B18" s="68" t="s">
        <v>433</v>
      </c>
      <c r="C18" s="172" t="e">
        <f>#REF!</f>
        <v>#REF!</v>
      </c>
    </row>
    <row r="19" spans="1:3" s="10" customFormat="1" ht="20.100000000000001" customHeight="1">
      <c r="A19" s="67"/>
      <c r="B19" s="74" t="s">
        <v>303</v>
      </c>
      <c r="C19" s="172"/>
    </row>
    <row r="20" spans="1:3" ht="20.100000000000001" customHeight="1">
      <c r="A20" s="178">
        <v>1</v>
      </c>
      <c r="B20" s="180" t="s">
        <v>364</v>
      </c>
      <c r="C20" s="170" t="e">
        <f>#REF!</f>
        <v>#REF!</v>
      </c>
    </row>
    <row r="21" spans="1:3" ht="20.100000000000001" customHeight="1">
      <c r="A21" s="178">
        <v>2</v>
      </c>
      <c r="B21" s="180" t="s">
        <v>365</v>
      </c>
      <c r="C21" s="170" t="e">
        <f>#REF!</f>
        <v>#REF!</v>
      </c>
    </row>
    <row r="22" spans="1:3" ht="20.100000000000001" customHeight="1">
      <c r="A22" s="178">
        <v>3</v>
      </c>
      <c r="B22" s="180" t="s">
        <v>366</v>
      </c>
      <c r="C22" s="170" t="e">
        <f>#REF!</f>
        <v>#REF!</v>
      </c>
    </row>
    <row r="23" spans="1:3" ht="20.100000000000001" customHeight="1">
      <c r="A23" s="178">
        <v>4</v>
      </c>
      <c r="B23" s="165" t="s">
        <v>277</v>
      </c>
      <c r="C23" s="170" t="e">
        <f>#REF!</f>
        <v>#REF!</v>
      </c>
    </row>
    <row r="24" spans="1:3" ht="20.100000000000001" customHeight="1">
      <c r="A24" s="178">
        <v>5</v>
      </c>
      <c r="B24" s="165" t="s">
        <v>412</v>
      </c>
      <c r="C24" s="170" t="e">
        <f>#REF!</f>
        <v>#REF!</v>
      </c>
    </row>
    <row r="25" spans="1:3" ht="20.100000000000001" customHeight="1">
      <c r="A25" s="178">
        <v>6</v>
      </c>
      <c r="B25" s="165" t="s">
        <v>414</v>
      </c>
      <c r="C25" s="170" t="e">
        <f>#REF!</f>
        <v>#REF!</v>
      </c>
    </row>
    <row r="26" spans="1:3" ht="20.100000000000001" customHeight="1">
      <c r="A26" s="178">
        <v>7</v>
      </c>
      <c r="B26" s="165" t="s">
        <v>416</v>
      </c>
      <c r="C26" s="170" t="e">
        <f>#REF!</f>
        <v>#REF!</v>
      </c>
    </row>
    <row r="27" spans="1:3" ht="20.100000000000001" customHeight="1">
      <c r="A27" s="178">
        <v>8</v>
      </c>
      <c r="B27" s="165" t="s">
        <v>418</v>
      </c>
      <c r="C27" s="170" t="e">
        <f>#REF!</f>
        <v>#REF!</v>
      </c>
    </row>
    <row r="28" spans="1:3" ht="20.100000000000001" customHeight="1">
      <c r="A28" s="178">
        <v>9</v>
      </c>
      <c r="B28" s="165" t="s">
        <v>419</v>
      </c>
      <c r="C28" s="170" t="e">
        <f>#REF!</f>
        <v>#REF!</v>
      </c>
    </row>
    <row r="29" spans="1:3" ht="20.100000000000001" customHeight="1">
      <c r="A29" s="178">
        <v>10</v>
      </c>
      <c r="B29" s="165" t="s">
        <v>420</v>
      </c>
      <c r="C29" s="170" t="e">
        <f>#REF!</f>
        <v>#REF!</v>
      </c>
    </row>
    <row r="30" spans="1:3" ht="20.100000000000001" customHeight="1">
      <c r="A30" s="178">
        <v>11</v>
      </c>
      <c r="B30" s="165" t="s">
        <v>537</v>
      </c>
      <c r="C30" s="170" t="e">
        <f>#REF!</f>
        <v>#REF!</v>
      </c>
    </row>
    <row r="31" spans="1:3" ht="20.100000000000001" customHeight="1">
      <c r="A31" s="178">
        <v>12</v>
      </c>
      <c r="B31" s="165" t="s">
        <v>455</v>
      </c>
      <c r="C31" s="170" t="e">
        <f>#REF!</f>
        <v>#REF!</v>
      </c>
    </row>
    <row r="32" spans="1:3" s="10" customFormat="1" ht="20.100000000000001" customHeight="1">
      <c r="A32" s="67" t="s">
        <v>422</v>
      </c>
      <c r="B32" s="78" t="s">
        <v>225</v>
      </c>
      <c r="C32" s="172" t="e">
        <f>#REF!</f>
        <v>#REF!</v>
      </c>
    </row>
    <row r="33" spans="1:3" s="10" customFormat="1" ht="20.100000000000001" customHeight="1">
      <c r="A33" s="67" t="s">
        <v>423</v>
      </c>
      <c r="B33" s="68" t="s">
        <v>446</v>
      </c>
      <c r="C33" s="172" t="e">
        <f>#REF!</f>
        <v>#REF!</v>
      </c>
    </row>
    <row r="34" spans="1:3" s="10" customFormat="1" ht="20.100000000000001" customHeight="1">
      <c r="A34" s="67" t="s">
        <v>440</v>
      </c>
      <c r="B34" s="68" t="s">
        <v>976</v>
      </c>
      <c r="C34" s="172" t="e">
        <f>#REF!</f>
        <v>#REF!</v>
      </c>
    </row>
    <row r="35" spans="1:3" s="10" customFormat="1" ht="20.100000000000001" customHeight="1">
      <c r="A35" s="67" t="s">
        <v>441</v>
      </c>
      <c r="B35" s="21" t="s">
        <v>625</v>
      </c>
      <c r="C35" s="172" t="e">
        <f>#REF!</f>
        <v>#REF!</v>
      </c>
    </row>
    <row r="36" spans="1:3" s="10" customFormat="1" ht="20.100000000000001" customHeight="1">
      <c r="A36" s="1080" t="s">
        <v>401</v>
      </c>
      <c r="B36" s="884" t="s">
        <v>1351</v>
      </c>
      <c r="C36" s="172" t="e">
        <f>#REF!</f>
        <v>#REF!</v>
      </c>
    </row>
    <row r="37" spans="1:3" s="75" customFormat="1" ht="31.5">
      <c r="A37" s="858">
        <v>1</v>
      </c>
      <c r="B37" s="883" t="s">
        <v>456</v>
      </c>
      <c r="C37" s="544" t="e">
        <f>#REF!</f>
        <v>#REF!</v>
      </c>
    </row>
    <row r="38" spans="1:3" s="75" customFormat="1" ht="31.5">
      <c r="A38" s="858">
        <v>2</v>
      </c>
      <c r="B38" s="883" t="s">
        <v>457</v>
      </c>
      <c r="C38" s="544" t="e">
        <f>#REF!</f>
        <v>#REF!</v>
      </c>
    </row>
    <row r="39" spans="1:3" ht="25.5" customHeight="1">
      <c r="A39" s="1106" t="s">
        <v>436</v>
      </c>
      <c r="B39" s="246" t="s">
        <v>1352</v>
      </c>
      <c r="C39" s="1107" t="e">
        <f>#REF!</f>
        <v>#REF!</v>
      </c>
    </row>
  </sheetData>
  <mergeCells count="6">
    <mergeCell ref="B1:C1"/>
    <mergeCell ref="B2:C2"/>
    <mergeCell ref="A4:C4"/>
    <mergeCell ref="A6:A8"/>
    <mergeCell ref="B6:B8"/>
    <mergeCell ref="C6:C8"/>
  </mergeCells>
  <printOptions horizontalCentered="1"/>
  <pageMargins left="0" right="0" top="0.59055118110236227" bottom="0.59055118110236227" header="0.19685039370078741" footer="0.19685039370078741"/>
  <pageSetup paperSize="9" scale="82" orientation="portrait" r:id="rId1"/>
  <headerFooter alignWithMargins="0">
    <oddHeader>&amp;R&amp;A</oddHeader>
  </headerFooter>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pageSetUpPr fitToPage="1"/>
  </sheetPr>
  <dimension ref="A1:S126"/>
  <sheetViews>
    <sheetView workbookViewId="0">
      <pane xSplit="4" ySplit="11" topLeftCell="E114"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95" customHeight="1"/>
  <cols>
    <col min="1" max="1" width="4.875" style="131" customWidth="1"/>
    <col min="2" max="2" width="46.625" style="59" customWidth="1"/>
    <col min="3" max="3" width="10.625" style="59" customWidth="1"/>
    <col min="4" max="4" width="9.5" style="58" customWidth="1"/>
    <col min="5" max="5" width="8.125" style="59" hidden="1" customWidth="1"/>
    <col min="6" max="16" width="9.625" style="59" hidden="1" customWidth="1"/>
    <col min="17" max="17" width="9.625" style="59" customWidth="1"/>
    <col min="18" max="16384" width="9" style="59"/>
  </cols>
  <sheetData>
    <row r="1" spans="1:18" ht="45" customHeight="1">
      <c r="A1" s="1719" t="s">
        <v>1837</v>
      </c>
      <c r="B1" s="1719"/>
      <c r="C1" s="1719"/>
      <c r="D1" s="1719"/>
      <c r="E1" s="1719"/>
      <c r="F1" s="1719"/>
      <c r="G1" s="1719"/>
      <c r="H1" s="1719"/>
      <c r="I1" s="1719"/>
      <c r="J1" s="1719"/>
      <c r="K1" s="1719"/>
      <c r="L1" s="1719"/>
      <c r="M1" s="1719"/>
      <c r="N1" s="1719"/>
      <c r="O1" s="1719"/>
      <c r="P1" s="1719"/>
      <c r="Q1" s="1719"/>
    </row>
    <row r="2" spans="1:18" ht="15.95" customHeight="1">
      <c r="P2" s="58" t="s">
        <v>482</v>
      </c>
      <c r="Q2" s="1062" t="s">
        <v>463</v>
      </c>
    </row>
    <row r="3" spans="1:18" ht="12.75" customHeight="1">
      <c r="A3" s="1747" t="s">
        <v>466</v>
      </c>
      <c r="B3" s="1720" t="s">
        <v>483</v>
      </c>
      <c r="C3" s="1750" t="s">
        <v>853</v>
      </c>
      <c r="D3" s="1751"/>
      <c r="E3" s="1751"/>
      <c r="F3" s="1751"/>
      <c r="G3" s="1751"/>
      <c r="H3" s="1751"/>
      <c r="I3" s="1751"/>
      <c r="J3" s="1751"/>
      <c r="K3" s="1751"/>
      <c r="L3" s="1751"/>
      <c r="M3" s="1751"/>
      <c r="N3" s="1751"/>
      <c r="O3" s="1751"/>
      <c r="P3" s="1751"/>
      <c r="Q3" s="1752"/>
    </row>
    <row r="4" spans="1:18" ht="12.75" customHeight="1">
      <c r="A4" s="1748"/>
      <c r="B4" s="1721"/>
      <c r="C4" s="1720" t="s">
        <v>641</v>
      </c>
      <c r="D4" s="1753" t="s">
        <v>231</v>
      </c>
      <c r="E4" s="1754"/>
      <c r="F4" s="1754"/>
      <c r="G4" s="1754"/>
      <c r="H4" s="1754"/>
      <c r="I4" s="1754"/>
      <c r="J4" s="1754"/>
      <c r="K4" s="1754"/>
      <c r="L4" s="1754"/>
      <c r="M4" s="1754"/>
      <c r="N4" s="1754"/>
      <c r="O4" s="1754"/>
      <c r="P4" s="1755"/>
      <c r="Q4" s="1720" t="s">
        <v>642</v>
      </c>
    </row>
    <row r="5" spans="1:18" ht="12.75" customHeight="1">
      <c r="A5" s="1748"/>
      <c r="B5" s="1721"/>
      <c r="C5" s="1721"/>
      <c r="D5" s="1756"/>
      <c r="E5" s="1757"/>
      <c r="F5" s="1757"/>
      <c r="G5" s="1757"/>
      <c r="H5" s="1757"/>
      <c r="I5" s="1757"/>
      <c r="J5" s="1757"/>
      <c r="K5" s="1757"/>
      <c r="L5" s="1757"/>
      <c r="M5" s="1757"/>
      <c r="N5" s="1757"/>
      <c r="O5" s="1757"/>
      <c r="P5" s="1758"/>
      <c r="Q5" s="1721"/>
    </row>
    <row r="6" spans="1:18" ht="21.75" customHeight="1">
      <c r="A6" s="1748"/>
      <c r="B6" s="1721"/>
      <c r="C6" s="1721"/>
      <c r="D6" s="1756"/>
      <c r="E6" s="1757"/>
      <c r="F6" s="1757"/>
      <c r="G6" s="1757"/>
      <c r="H6" s="1757"/>
      <c r="I6" s="1757"/>
      <c r="J6" s="1757"/>
      <c r="K6" s="1757"/>
      <c r="L6" s="1757"/>
      <c r="M6" s="1757"/>
      <c r="N6" s="1757"/>
      <c r="O6" s="1757"/>
      <c r="P6" s="1758"/>
      <c r="Q6" s="1721"/>
    </row>
    <row r="7" spans="1:18" ht="98.25" customHeight="1">
      <c r="A7" s="1749"/>
      <c r="B7" s="1722"/>
      <c r="C7" s="1722"/>
      <c r="D7" s="1759"/>
      <c r="E7" s="1760"/>
      <c r="F7" s="1760"/>
      <c r="G7" s="1760"/>
      <c r="H7" s="1760"/>
      <c r="I7" s="1760"/>
      <c r="J7" s="1760"/>
      <c r="K7" s="1760"/>
      <c r="L7" s="1760"/>
      <c r="M7" s="1760"/>
      <c r="N7" s="1760"/>
      <c r="O7" s="1760"/>
      <c r="P7" s="1761"/>
      <c r="Q7" s="1722"/>
    </row>
    <row r="8" spans="1:18" s="1404" customFormat="1" ht="18" customHeight="1">
      <c r="A8" s="139">
        <v>1</v>
      </c>
      <c r="B8" s="139">
        <v>2</v>
      </c>
      <c r="C8" s="139">
        <v>3</v>
      </c>
      <c r="D8" s="139">
        <v>4</v>
      </c>
      <c r="E8" s="139">
        <v>2</v>
      </c>
      <c r="F8" s="139">
        <v>3</v>
      </c>
      <c r="G8" s="139">
        <v>4</v>
      </c>
      <c r="H8" s="139">
        <v>5</v>
      </c>
      <c r="I8" s="139">
        <v>6</v>
      </c>
      <c r="J8" s="139">
        <v>7</v>
      </c>
      <c r="K8" s="139">
        <v>8</v>
      </c>
      <c r="L8" s="139">
        <v>9</v>
      </c>
      <c r="M8" s="139">
        <v>10</v>
      </c>
      <c r="N8" s="139">
        <v>11</v>
      </c>
      <c r="O8" s="139">
        <v>12</v>
      </c>
      <c r="P8" s="139">
        <v>13</v>
      </c>
      <c r="Q8" s="139">
        <v>5</v>
      </c>
    </row>
    <row r="9" spans="1:18" ht="24.95" customHeight="1">
      <c r="A9" s="1485"/>
      <c r="B9" s="1486" t="s">
        <v>1855</v>
      </c>
      <c r="C9" s="1487" t="e">
        <f>SUM(C10,C113,C114,C115,C116,C117,C118,C119,C120,C121,C122,C123)</f>
        <v>#REF!</v>
      </c>
      <c r="D9" s="1487">
        <f t="shared" ref="D9:Q9" si="0">SUM(D10,D113,D114,D115,D116,D117,D118,D119,D120,D121,D122,D123)</f>
        <v>3100034</v>
      </c>
      <c r="E9" s="1487">
        <f t="shared" si="0"/>
        <v>509599</v>
      </c>
      <c r="F9" s="1487">
        <f t="shared" si="0"/>
        <v>62000</v>
      </c>
      <c r="G9" s="1487">
        <f t="shared" si="0"/>
        <v>31000</v>
      </c>
      <c r="H9" s="1487">
        <f t="shared" si="0"/>
        <v>954435</v>
      </c>
      <c r="I9" s="1487">
        <f t="shared" si="0"/>
        <v>770000</v>
      </c>
      <c r="J9" s="1487">
        <f t="shared" si="0"/>
        <v>40000</v>
      </c>
      <c r="K9" s="1487">
        <f t="shared" si="0"/>
        <v>14000</v>
      </c>
      <c r="L9" s="1487">
        <f t="shared" si="0"/>
        <v>24000</v>
      </c>
      <c r="M9" s="1487">
        <f t="shared" si="0"/>
        <v>75000</v>
      </c>
      <c r="N9" s="1487">
        <f t="shared" si="0"/>
        <v>450000</v>
      </c>
      <c r="O9" s="1487">
        <f t="shared" si="0"/>
        <v>140000</v>
      </c>
      <c r="P9" s="1487">
        <f t="shared" si="0"/>
        <v>30000</v>
      </c>
      <c r="Q9" s="1487" t="e">
        <f t="shared" si="0"/>
        <v>#REF!</v>
      </c>
    </row>
    <row r="10" spans="1:18" ht="24.95" customHeight="1">
      <c r="A10" s="1488" t="s">
        <v>382</v>
      </c>
      <c r="B10" s="1489" t="s">
        <v>1794</v>
      </c>
      <c r="C10" s="1490" t="e">
        <f>SUM(C11,C40,C55,C59,C99)</f>
        <v>#REF!</v>
      </c>
      <c r="D10" s="1487">
        <f>SUM(E10:P10)</f>
        <v>3100034</v>
      </c>
      <c r="E10" s="1490">
        <f t="shared" ref="E10:P10" si="1">SUM(E11,E40,E55,E59,E99)</f>
        <v>509599</v>
      </c>
      <c r="F10" s="1490">
        <f t="shared" si="1"/>
        <v>62000</v>
      </c>
      <c r="G10" s="1490">
        <f t="shared" si="1"/>
        <v>31000</v>
      </c>
      <c r="H10" s="1490">
        <f t="shared" si="1"/>
        <v>954435</v>
      </c>
      <c r="I10" s="1490">
        <f t="shared" si="1"/>
        <v>770000</v>
      </c>
      <c r="J10" s="1490">
        <f t="shared" si="1"/>
        <v>40000</v>
      </c>
      <c r="K10" s="1490">
        <f t="shared" si="1"/>
        <v>14000</v>
      </c>
      <c r="L10" s="1490">
        <f t="shared" si="1"/>
        <v>24000</v>
      </c>
      <c r="M10" s="1490">
        <f t="shared" si="1"/>
        <v>75000</v>
      </c>
      <c r="N10" s="1490">
        <f t="shared" si="1"/>
        <v>450000</v>
      </c>
      <c r="O10" s="1490">
        <f t="shared" si="1"/>
        <v>140000</v>
      </c>
      <c r="P10" s="1490">
        <f t="shared" si="1"/>
        <v>30000</v>
      </c>
      <c r="Q10" s="1490" t="e">
        <f>SUM(Q11,Q40,Q55,Q59,Q99)</f>
        <v>#REF!</v>
      </c>
      <c r="R10" s="1049"/>
    </row>
    <row r="11" spans="1:18" s="58" customFormat="1" ht="24.95" customHeight="1">
      <c r="A11" s="1491" t="s">
        <v>384</v>
      </c>
      <c r="B11" s="1489" t="s">
        <v>487</v>
      </c>
      <c r="C11" s="1490">
        <f t="shared" ref="C11:P11" si="2">SUM(C12:C39)</f>
        <v>1878399</v>
      </c>
      <c r="D11" s="1490">
        <f t="shared" si="2"/>
        <v>1878399</v>
      </c>
      <c r="E11" s="1490">
        <f t="shared" si="2"/>
        <v>253000</v>
      </c>
      <c r="F11" s="1490">
        <f t="shared" si="2"/>
        <v>32000</v>
      </c>
      <c r="G11" s="1490">
        <f t="shared" si="2"/>
        <v>26000</v>
      </c>
      <c r="H11" s="1490">
        <f t="shared" si="2"/>
        <v>706399</v>
      </c>
      <c r="I11" s="1490">
        <f t="shared" si="2"/>
        <v>360000</v>
      </c>
      <c r="J11" s="1490">
        <f t="shared" si="2"/>
        <v>40000</v>
      </c>
      <c r="K11" s="1490">
        <f t="shared" si="2"/>
        <v>7000</v>
      </c>
      <c r="L11" s="1490">
        <f t="shared" si="2"/>
        <v>20000</v>
      </c>
      <c r="M11" s="1490">
        <f t="shared" si="2"/>
        <v>29000</v>
      </c>
      <c r="N11" s="1490">
        <f t="shared" si="2"/>
        <v>400000</v>
      </c>
      <c r="O11" s="1490">
        <f t="shared" si="2"/>
        <v>0</v>
      </c>
      <c r="P11" s="1490">
        <f t="shared" si="2"/>
        <v>5000</v>
      </c>
      <c r="Q11" s="1490">
        <f>SUM(Q12:Q39)</f>
        <v>0</v>
      </c>
      <c r="R11" s="1050"/>
    </row>
    <row r="12" spans="1:18" s="58" customFormat="1" ht="24.95" customHeight="1">
      <c r="A12" s="1491">
        <v>1</v>
      </c>
      <c r="B12" s="1492" t="s">
        <v>1296</v>
      </c>
      <c r="C12" s="1493">
        <f>D12+Q12</f>
        <v>1878399</v>
      </c>
      <c r="D12" s="1493">
        <f t="shared" ref="D12:D37" si="3">SUM(E12:P12)</f>
        <v>1878399</v>
      </c>
      <c r="E12" s="1378">
        <v>253000</v>
      </c>
      <c r="F12" s="1378">
        <v>32000</v>
      </c>
      <c r="G12" s="1378">
        <v>26000</v>
      </c>
      <c r="H12" s="1378">
        <f>983816-277417</f>
        <v>706399</v>
      </c>
      <c r="I12" s="1378">
        <v>360000</v>
      </c>
      <c r="J12" s="1378">
        <v>40000</v>
      </c>
      <c r="K12" s="1378">
        <v>7000</v>
      </c>
      <c r="L12" s="1378">
        <v>20000</v>
      </c>
      <c r="M12" s="1378">
        <f>75000-46000</f>
        <v>29000</v>
      </c>
      <c r="N12" s="1378">
        <v>400000</v>
      </c>
      <c r="O12" s="1378"/>
      <c r="P12" s="1378">
        <v>5000</v>
      </c>
      <c r="Q12" s="1378">
        <v>0</v>
      </c>
    </row>
    <row r="13" spans="1:18" s="58" customFormat="1" ht="24.95" customHeight="1">
      <c r="A13" s="1491">
        <v>2</v>
      </c>
      <c r="B13" s="1492" t="s">
        <v>1295</v>
      </c>
      <c r="C13" s="1493">
        <f t="shared" ref="C13:C37" si="4">D13+Q13</f>
        <v>0</v>
      </c>
      <c r="D13" s="1493">
        <f t="shared" si="3"/>
        <v>0</v>
      </c>
      <c r="E13" s="1378"/>
      <c r="F13" s="1378"/>
      <c r="G13" s="1378"/>
      <c r="H13" s="1378"/>
      <c r="I13" s="1378"/>
      <c r="J13" s="1378"/>
      <c r="K13" s="1378"/>
      <c r="L13" s="1378"/>
      <c r="M13" s="1378"/>
      <c r="N13" s="1378"/>
      <c r="O13" s="1378"/>
      <c r="P13" s="1378"/>
      <c r="Q13" s="1378"/>
    </row>
    <row r="14" spans="1:18" s="58" customFormat="1" ht="24.95" customHeight="1">
      <c r="A14" s="1491">
        <v>3</v>
      </c>
      <c r="B14" s="1492" t="s">
        <v>258</v>
      </c>
      <c r="C14" s="1493">
        <f t="shared" si="4"/>
        <v>0</v>
      </c>
      <c r="D14" s="1493">
        <f t="shared" si="3"/>
        <v>0</v>
      </c>
      <c r="E14" s="1378"/>
      <c r="F14" s="1378"/>
      <c r="G14" s="1378"/>
      <c r="H14" s="1378"/>
      <c r="I14" s="1378"/>
      <c r="J14" s="1378"/>
      <c r="K14" s="1378"/>
      <c r="L14" s="1378"/>
      <c r="M14" s="1378"/>
      <c r="N14" s="1378"/>
      <c r="O14" s="1378"/>
      <c r="P14" s="1378"/>
      <c r="Q14" s="1378"/>
    </row>
    <row r="15" spans="1:18" s="58" customFormat="1" ht="24.95" customHeight="1">
      <c r="A15" s="1491">
        <v>4</v>
      </c>
      <c r="B15" s="1492" t="s">
        <v>257</v>
      </c>
      <c r="C15" s="1493">
        <f t="shared" si="4"/>
        <v>0</v>
      </c>
      <c r="D15" s="1493">
        <f t="shared" si="3"/>
        <v>0</v>
      </c>
      <c r="E15" s="1378"/>
      <c r="F15" s="1378"/>
      <c r="G15" s="1378"/>
      <c r="H15" s="1378"/>
      <c r="I15" s="1378"/>
      <c r="J15" s="1378"/>
      <c r="K15" s="1378"/>
      <c r="L15" s="1378"/>
      <c r="M15" s="1378"/>
      <c r="N15" s="1378"/>
      <c r="O15" s="1378"/>
      <c r="P15" s="1378"/>
      <c r="Q15" s="1378"/>
    </row>
    <row r="16" spans="1:18" s="58" customFormat="1" ht="24.95" customHeight="1">
      <c r="A16" s="1491">
        <v>5</v>
      </c>
      <c r="B16" s="1492" t="s">
        <v>256</v>
      </c>
      <c r="C16" s="1493">
        <f t="shared" si="4"/>
        <v>0</v>
      </c>
      <c r="D16" s="1493">
        <f t="shared" si="3"/>
        <v>0</v>
      </c>
      <c r="E16" s="1378"/>
      <c r="F16" s="1378"/>
      <c r="G16" s="1378"/>
      <c r="H16" s="1378"/>
      <c r="I16" s="1378"/>
      <c r="J16" s="1378"/>
      <c r="K16" s="1378"/>
      <c r="L16" s="1378"/>
      <c r="M16" s="1378"/>
      <c r="N16" s="1378"/>
      <c r="O16" s="1378"/>
      <c r="P16" s="1378"/>
      <c r="Q16" s="1378"/>
    </row>
    <row r="17" spans="1:17" s="58" customFormat="1" ht="24.95" customHeight="1">
      <c r="A17" s="1491">
        <v>6</v>
      </c>
      <c r="B17" s="1492" t="s">
        <v>255</v>
      </c>
      <c r="C17" s="1493">
        <f t="shared" si="4"/>
        <v>0</v>
      </c>
      <c r="D17" s="1493">
        <f t="shared" si="3"/>
        <v>0</v>
      </c>
      <c r="E17" s="1378"/>
      <c r="F17" s="1378"/>
      <c r="G17" s="1378"/>
      <c r="H17" s="1378"/>
      <c r="I17" s="1378"/>
      <c r="J17" s="1378"/>
      <c r="K17" s="1378"/>
      <c r="L17" s="1378"/>
      <c r="M17" s="1378"/>
      <c r="N17" s="1378"/>
      <c r="O17" s="1378"/>
      <c r="P17" s="1378"/>
      <c r="Q17" s="1378"/>
    </row>
    <row r="18" spans="1:17" s="58" customFormat="1" ht="24.95" customHeight="1">
      <c r="A18" s="1491">
        <v>7</v>
      </c>
      <c r="B18" s="1492" t="s">
        <v>254</v>
      </c>
      <c r="C18" s="1493">
        <f t="shared" si="4"/>
        <v>0</v>
      </c>
      <c r="D18" s="1493">
        <f t="shared" si="3"/>
        <v>0</v>
      </c>
      <c r="E18" s="1378"/>
      <c r="F18" s="1378"/>
      <c r="G18" s="1378"/>
      <c r="H18" s="1378"/>
      <c r="I18" s="1378"/>
      <c r="J18" s="1378"/>
      <c r="K18" s="1378"/>
      <c r="L18" s="1378"/>
      <c r="M18" s="1378"/>
      <c r="N18" s="1378"/>
      <c r="O18" s="1378"/>
      <c r="P18" s="1378"/>
      <c r="Q18" s="1378"/>
    </row>
    <row r="19" spans="1:17" s="58" customFormat="1" ht="24.95" customHeight="1">
      <c r="A19" s="1491">
        <v>8</v>
      </c>
      <c r="B19" s="1492" t="s">
        <v>253</v>
      </c>
      <c r="C19" s="1493">
        <f t="shared" si="4"/>
        <v>0</v>
      </c>
      <c r="D19" s="1493">
        <f t="shared" si="3"/>
        <v>0</v>
      </c>
      <c r="E19" s="1378"/>
      <c r="F19" s="1378"/>
      <c r="G19" s="1378"/>
      <c r="H19" s="1378"/>
      <c r="I19" s="1378"/>
      <c r="J19" s="1378"/>
      <c r="K19" s="1378"/>
      <c r="L19" s="1378"/>
      <c r="M19" s="1378"/>
      <c r="N19" s="1378"/>
      <c r="O19" s="1378"/>
      <c r="P19" s="1378"/>
      <c r="Q19" s="1378"/>
    </row>
    <row r="20" spans="1:17" s="58" customFormat="1" ht="24.95" customHeight="1">
      <c r="A20" s="1491">
        <v>9</v>
      </c>
      <c r="B20" s="1492" t="s">
        <v>252</v>
      </c>
      <c r="C20" s="1493">
        <f t="shared" si="4"/>
        <v>0</v>
      </c>
      <c r="D20" s="1493">
        <f t="shared" si="3"/>
        <v>0</v>
      </c>
      <c r="E20" s="1378"/>
      <c r="F20" s="1378"/>
      <c r="G20" s="1378"/>
      <c r="H20" s="1378"/>
      <c r="I20" s="1378"/>
      <c r="J20" s="1378"/>
      <c r="K20" s="1378"/>
      <c r="L20" s="1378"/>
      <c r="M20" s="1378"/>
      <c r="N20" s="1378"/>
      <c r="O20" s="1378"/>
      <c r="P20" s="1378"/>
      <c r="Q20" s="1378"/>
    </row>
    <row r="21" spans="1:17" s="58" customFormat="1" ht="24.95" customHeight="1">
      <c r="A21" s="1491">
        <v>10</v>
      </c>
      <c r="B21" s="1492" t="s">
        <v>251</v>
      </c>
      <c r="C21" s="1493">
        <f t="shared" si="4"/>
        <v>0</v>
      </c>
      <c r="D21" s="1493">
        <f t="shared" si="3"/>
        <v>0</v>
      </c>
      <c r="E21" s="1378"/>
      <c r="F21" s="1378"/>
      <c r="G21" s="1378"/>
      <c r="H21" s="1378"/>
      <c r="I21" s="1378"/>
      <c r="J21" s="1378"/>
      <c r="K21" s="1378"/>
      <c r="L21" s="1378"/>
      <c r="M21" s="1378"/>
      <c r="N21" s="1378"/>
      <c r="O21" s="1378"/>
      <c r="P21" s="1378"/>
      <c r="Q21" s="1378"/>
    </row>
    <row r="22" spans="1:17" s="58" customFormat="1" ht="24.95" customHeight="1">
      <c r="A22" s="1491">
        <v>11</v>
      </c>
      <c r="B22" s="1492" t="s">
        <v>250</v>
      </c>
      <c r="C22" s="1493">
        <f t="shared" si="4"/>
        <v>0</v>
      </c>
      <c r="D22" s="1493">
        <f t="shared" si="3"/>
        <v>0</v>
      </c>
      <c r="E22" s="1378"/>
      <c r="F22" s="1378"/>
      <c r="G22" s="1378"/>
      <c r="H22" s="1378"/>
      <c r="I22" s="1378"/>
      <c r="J22" s="1378"/>
      <c r="K22" s="1378"/>
      <c r="L22" s="1378"/>
      <c r="M22" s="1378"/>
      <c r="N22" s="1378"/>
      <c r="O22" s="1378"/>
      <c r="P22" s="1378"/>
      <c r="Q22" s="1378"/>
    </row>
    <row r="23" spans="1:17" s="58" customFormat="1" ht="24.95" customHeight="1">
      <c r="A23" s="1491">
        <v>12</v>
      </c>
      <c r="B23" s="1492" t="s">
        <v>249</v>
      </c>
      <c r="C23" s="1493">
        <f t="shared" si="4"/>
        <v>0</v>
      </c>
      <c r="D23" s="1493">
        <f t="shared" si="3"/>
        <v>0</v>
      </c>
      <c r="E23" s="1378"/>
      <c r="F23" s="1378"/>
      <c r="G23" s="1378"/>
      <c r="H23" s="1378"/>
      <c r="I23" s="1378"/>
      <c r="J23" s="1378"/>
      <c r="K23" s="1378"/>
      <c r="L23" s="1378"/>
      <c r="M23" s="1378"/>
      <c r="N23" s="1378"/>
      <c r="O23" s="1378"/>
      <c r="P23" s="1378"/>
      <c r="Q23" s="1378"/>
    </row>
    <row r="24" spans="1:17" s="58" customFormat="1" ht="24.95" customHeight="1">
      <c r="A24" s="1491">
        <v>13</v>
      </c>
      <c r="B24" s="1492" t="s">
        <v>248</v>
      </c>
      <c r="C24" s="1493">
        <f t="shared" si="4"/>
        <v>0</v>
      </c>
      <c r="D24" s="1493">
        <f t="shared" si="3"/>
        <v>0</v>
      </c>
      <c r="E24" s="1378"/>
      <c r="F24" s="1378"/>
      <c r="G24" s="1378"/>
      <c r="H24" s="1378"/>
      <c r="I24" s="1378"/>
      <c r="J24" s="1378"/>
      <c r="K24" s="1378"/>
      <c r="L24" s="1378"/>
      <c r="M24" s="1378"/>
      <c r="N24" s="1378"/>
      <c r="O24" s="1378"/>
      <c r="P24" s="1378"/>
      <c r="Q24" s="1378"/>
    </row>
    <row r="25" spans="1:17" s="58" customFormat="1" ht="24.95" customHeight="1">
      <c r="A25" s="1491">
        <v>14</v>
      </c>
      <c r="B25" s="1492" t="s">
        <v>247</v>
      </c>
      <c r="C25" s="1493">
        <f t="shared" si="4"/>
        <v>0</v>
      </c>
      <c r="D25" s="1493">
        <f t="shared" si="3"/>
        <v>0</v>
      </c>
      <c r="E25" s="1378"/>
      <c r="F25" s="1378"/>
      <c r="G25" s="1378"/>
      <c r="H25" s="1378"/>
      <c r="I25" s="1378"/>
      <c r="J25" s="1378"/>
      <c r="K25" s="1378"/>
      <c r="L25" s="1378"/>
      <c r="M25" s="1378"/>
      <c r="N25" s="1378"/>
      <c r="O25" s="1378"/>
      <c r="P25" s="1378"/>
      <c r="Q25" s="1378"/>
    </row>
    <row r="26" spans="1:17" s="58" customFormat="1" ht="24.95" customHeight="1">
      <c r="A26" s="1491">
        <v>15</v>
      </c>
      <c r="B26" s="1492" t="s">
        <v>246</v>
      </c>
      <c r="C26" s="1493">
        <f t="shared" si="4"/>
        <v>0</v>
      </c>
      <c r="D26" s="1493">
        <f t="shared" si="3"/>
        <v>0</v>
      </c>
      <c r="E26" s="1378"/>
      <c r="F26" s="1378"/>
      <c r="G26" s="1378"/>
      <c r="H26" s="1378"/>
      <c r="I26" s="1378"/>
      <c r="J26" s="1378"/>
      <c r="K26" s="1378"/>
      <c r="L26" s="1378"/>
      <c r="M26" s="1378"/>
      <c r="N26" s="1378"/>
      <c r="O26" s="1378"/>
      <c r="P26" s="1378"/>
      <c r="Q26" s="1378"/>
    </row>
    <row r="27" spans="1:17" s="58" customFormat="1" ht="24.95" customHeight="1">
      <c r="A27" s="1491">
        <v>16</v>
      </c>
      <c r="B27" s="1492" t="s">
        <v>232</v>
      </c>
      <c r="C27" s="1493">
        <f t="shared" si="4"/>
        <v>0</v>
      </c>
      <c r="D27" s="1493">
        <f t="shared" si="3"/>
        <v>0</v>
      </c>
      <c r="E27" s="1378"/>
      <c r="F27" s="1378"/>
      <c r="G27" s="1378"/>
      <c r="H27" s="1378"/>
      <c r="I27" s="1378"/>
      <c r="J27" s="1378"/>
      <c r="K27" s="1378"/>
      <c r="L27" s="1378"/>
      <c r="M27" s="1378"/>
      <c r="N27" s="1378"/>
      <c r="O27" s="1378"/>
      <c r="P27" s="1378"/>
      <c r="Q27" s="1378"/>
    </row>
    <row r="28" spans="1:17" s="58" customFormat="1" ht="24.95" customHeight="1">
      <c r="A28" s="1491">
        <v>17</v>
      </c>
      <c r="B28" s="1492" t="s">
        <v>334</v>
      </c>
      <c r="C28" s="1493">
        <f t="shared" si="4"/>
        <v>0</v>
      </c>
      <c r="D28" s="1493">
        <f t="shared" si="3"/>
        <v>0</v>
      </c>
      <c r="E28" s="1378"/>
      <c r="F28" s="1378"/>
      <c r="G28" s="1378"/>
      <c r="H28" s="1378"/>
      <c r="I28" s="1378"/>
      <c r="J28" s="1378"/>
      <c r="K28" s="1378"/>
      <c r="L28" s="1378"/>
      <c r="M28" s="1378"/>
      <c r="N28" s="1378"/>
      <c r="O28" s="1378"/>
      <c r="P28" s="1378"/>
      <c r="Q28" s="1378"/>
    </row>
    <row r="29" spans="1:17" s="58" customFormat="1" ht="24.95" customHeight="1">
      <c r="A29" s="1491">
        <v>18</v>
      </c>
      <c r="B29" s="1492" t="s">
        <v>324</v>
      </c>
      <c r="C29" s="1493">
        <f t="shared" si="4"/>
        <v>0</v>
      </c>
      <c r="D29" s="1493">
        <f t="shared" si="3"/>
        <v>0</v>
      </c>
      <c r="E29" s="1378"/>
      <c r="F29" s="1378"/>
      <c r="G29" s="1378"/>
      <c r="H29" s="1378"/>
      <c r="I29" s="1378"/>
      <c r="J29" s="1378"/>
      <c r="K29" s="1378"/>
      <c r="L29" s="1378"/>
      <c r="M29" s="1378"/>
      <c r="N29" s="1378"/>
      <c r="O29" s="1378"/>
      <c r="P29" s="1378"/>
      <c r="Q29" s="1378"/>
    </row>
    <row r="30" spans="1:17" s="58" customFormat="1" ht="24.95" customHeight="1">
      <c r="A30" s="1491">
        <v>19</v>
      </c>
      <c r="B30" s="1492" t="s">
        <v>245</v>
      </c>
      <c r="C30" s="1493">
        <f t="shared" si="4"/>
        <v>0</v>
      </c>
      <c r="D30" s="1493">
        <f t="shared" si="3"/>
        <v>0</v>
      </c>
      <c r="E30" s="1378"/>
      <c r="F30" s="1378"/>
      <c r="G30" s="1378"/>
      <c r="H30" s="1378"/>
      <c r="I30" s="1378"/>
      <c r="J30" s="1378"/>
      <c r="K30" s="1378"/>
      <c r="L30" s="1378"/>
      <c r="M30" s="1378"/>
      <c r="N30" s="1378"/>
      <c r="O30" s="1378"/>
      <c r="P30" s="1378"/>
      <c r="Q30" s="1378"/>
    </row>
    <row r="31" spans="1:17" s="58" customFormat="1" ht="24.95" customHeight="1">
      <c r="A31" s="1491">
        <v>20</v>
      </c>
      <c r="B31" s="1492" t="s">
        <v>244</v>
      </c>
      <c r="C31" s="1493">
        <f t="shared" si="4"/>
        <v>0</v>
      </c>
      <c r="D31" s="1493">
        <f t="shared" si="3"/>
        <v>0</v>
      </c>
      <c r="E31" s="1378"/>
      <c r="F31" s="1378"/>
      <c r="G31" s="1378"/>
      <c r="H31" s="1378"/>
      <c r="I31" s="1378"/>
      <c r="J31" s="1378"/>
      <c r="K31" s="1378"/>
      <c r="L31" s="1378"/>
      <c r="M31" s="1378"/>
      <c r="N31" s="1378"/>
      <c r="O31" s="1378"/>
      <c r="P31" s="1378"/>
      <c r="Q31" s="1378"/>
    </row>
    <row r="32" spans="1:17" s="58" customFormat="1" ht="24.95" customHeight="1">
      <c r="A32" s="1491">
        <v>21</v>
      </c>
      <c r="B32" s="1492" t="s">
        <v>243</v>
      </c>
      <c r="C32" s="1493">
        <f t="shared" si="4"/>
        <v>0</v>
      </c>
      <c r="D32" s="1493">
        <f t="shared" si="3"/>
        <v>0</v>
      </c>
      <c r="E32" s="1378"/>
      <c r="F32" s="1378"/>
      <c r="G32" s="1378"/>
      <c r="H32" s="1378"/>
      <c r="I32" s="1378"/>
      <c r="J32" s="1378"/>
      <c r="K32" s="1378"/>
      <c r="L32" s="1378"/>
      <c r="M32" s="1378"/>
      <c r="N32" s="1378"/>
      <c r="O32" s="1378"/>
      <c r="P32" s="1378"/>
      <c r="Q32" s="1378"/>
    </row>
    <row r="33" spans="1:17" s="58" customFormat="1" ht="24.95" customHeight="1">
      <c r="A33" s="1491">
        <v>22</v>
      </c>
      <c r="B33" s="1492" t="s">
        <v>1143</v>
      </c>
      <c r="C33" s="1493">
        <f t="shared" si="4"/>
        <v>0</v>
      </c>
      <c r="D33" s="1493">
        <f t="shared" si="3"/>
        <v>0</v>
      </c>
      <c r="E33" s="1378"/>
      <c r="F33" s="1378"/>
      <c r="G33" s="1378"/>
      <c r="H33" s="1378"/>
      <c r="I33" s="1378"/>
      <c r="J33" s="1378"/>
      <c r="K33" s="1378"/>
      <c r="L33" s="1378"/>
      <c r="M33" s="1378"/>
      <c r="N33" s="1378"/>
      <c r="O33" s="1378"/>
      <c r="P33" s="1378"/>
      <c r="Q33" s="1378"/>
    </row>
    <row r="34" spans="1:17" s="58" customFormat="1" ht="24.95" customHeight="1">
      <c r="A34" s="1491">
        <v>23</v>
      </c>
      <c r="B34" s="1492" t="s">
        <v>240</v>
      </c>
      <c r="C34" s="1493">
        <f t="shared" si="4"/>
        <v>0</v>
      </c>
      <c r="D34" s="1493">
        <f t="shared" si="3"/>
        <v>0</v>
      </c>
      <c r="E34" s="1378"/>
      <c r="F34" s="1378"/>
      <c r="G34" s="1378"/>
      <c r="H34" s="1378"/>
      <c r="I34" s="1378"/>
      <c r="J34" s="1378"/>
      <c r="K34" s="1378"/>
      <c r="L34" s="1378"/>
      <c r="M34" s="1378"/>
      <c r="N34" s="1378"/>
      <c r="O34" s="1378"/>
      <c r="P34" s="1378"/>
      <c r="Q34" s="1378"/>
    </row>
    <row r="35" spans="1:17" s="58" customFormat="1" ht="24.95" customHeight="1">
      <c r="A35" s="1491">
        <v>24</v>
      </c>
      <c r="B35" s="1492" t="s">
        <v>241</v>
      </c>
      <c r="C35" s="1493">
        <f t="shared" si="4"/>
        <v>0</v>
      </c>
      <c r="D35" s="1493">
        <f t="shared" si="3"/>
        <v>0</v>
      </c>
      <c r="E35" s="1378"/>
      <c r="F35" s="1378"/>
      <c r="G35" s="1378"/>
      <c r="H35" s="1378"/>
      <c r="I35" s="1378"/>
      <c r="J35" s="1378"/>
      <c r="K35" s="1378"/>
      <c r="L35" s="1378"/>
      <c r="M35" s="1378"/>
      <c r="N35" s="1378"/>
      <c r="O35" s="1378"/>
      <c r="P35" s="1378"/>
      <c r="Q35" s="1378"/>
    </row>
    <row r="36" spans="1:17" s="58" customFormat="1" ht="24.95" customHeight="1">
      <c r="A36" s="1491">
        <v>25</v>
      </c>
      <c r="B36" s="1492" t="s">
        <v>242</v>
      </c>
      <c r="C36" s="1493">
        <f t="shared" si="4"/>
        <v>0</v>
      </c>
      <c r="D36" s="1493">
        <f t="shared" si="3"/>
        <v>0</v>
      </c>
      <c r="E36" s="1378"/>
      <c r="F36" s="1378"/>
      <c r="G36" s="1378"/>
      <c r="H36" s="1378"/>
      <c r="I36" s="1378"/>
      <c r="J36" s="1378"/>
      <c r="K36" s="1378"/>
      <c r="L36" s="1378"/>
      <c r="M36" s="1378"/>
      <c r="N36" s="1378"/>
      <c r="O36" s="1378"/>
      <c r="P36" s="1378"/>
      <c r="Q36" s="1378"/>
    </row>
    <row r="37" spans="1:17" s="58" customFormat="1" ht="24.95" customHeight="1">
      <c r="A37" s="1491">
        <v>26</v>
      </c>
      <c r="B37" s="1492" t="s">
        <v>259</v>
      </c>
      <c r="C37" s="1493">
        <f t="shared" si="4"/>
        <v>0</v>
      </c>
      <c r="D37" s="1493">
        <f t="shared" si="3"/>
        <v>0</v>
      </c>
      <c r="E37" s="1378"/>
      <c r="F37" s="1378"/>
      <c r="G37" s="1378"/>
      <c r="H37" s="1378"/>
      <c r="I37" s="1378"/>
      <c r="J37" s="1378"/>
      <c r="K37" s="1378"/>
      <c r="L37" s="1378"/>
      <c r="M37" s="1378"/>
      <c r="N37" s="1378"/>
      <c r="O37" s="1378"/>
      <c r="P37" s="1378"/>
      <c r="Q37" s="1378"/>
    </row>
    <row r="38" spans="1:17" s="58" customFormat="1" ht="24.95" customHeight="1">
      <c r="A38" s="1491">
        <v>27</v>
      </c>
      <c r="B38" s="1492" t="s">
        <v>1038</v>
      </c>
      <c r="C38" s="1493">
        <f>D38+Q38</f>
        <v>0</v>
      </c>
      <c r="D38" s="1493">
        <f>SUM(E38:P38)</f>
        <v>0</v>
      </c>
      <c r="E38" s="1378"/>
      <c r="F38" s="1378"/>
      <c r="G38" s="1378"/>
      <c r="H38" s="1378"/>
      <c r="I38" s="1378"/>
      <c r="J38" s="1378"/>
      <c r="K38" s="1378"/>
      <c r="L38" s="1378"/>
      <c r="M38" s="1378"/>
      <c r="N38" s="1378"/>
      <c r="O38" s="1378"/>
      <c r="P38" s="1378"/>
      <c r="Q38" s="1378"/>
    </row>
    <row r="39" spans="1:17" s="58" customFormat="1" ht="24.95" customHeight="1">
      <c r="A39" s="1491">
        <v>28</v>
      </c>
      <c r="B39" s="1492" t="s">
        <v>1041</v>
      </c>
      <c r="C39" s="1493">
        <f>D39+Q39</f>
        <v>0</v>
      </c>
      <c r="D39" s="1493">
        <f>SUM(E39:P39)</f>
        <v>0</v>
      </c>
      <c r="E39" s="1378"/>
      <c r="F39" s="1378"/>
      <c r="G39" s="1378"/>
      <c r="H39" s="1378"/>
      <c r="I39" s="1378"/>
      <c r="J39" s="1378"/>
      <c r="K39" s="1378"/>
      <c r="L39" s="1378"/>
      <c r="M39" s="1378"/>
      <c r="N39" s="1378"/>
      <c r="O39" s="1378"/>
      <c r="P39" s="1378"/>
      <c r="Q39" s="1378"/>
    </row>
    <row r="40" spans="1:17" s="120" customFormat="1" ht="24.95" customHeight="1">
      <c r="A40" s="1494" t="s">
        <v>396</v>
      </c>
      <c r="B40" s="1489" t="s">
        <v>270</v>
      </c>
      <c r="C40" s="1490">
        <f>SUM(C41,C47)</f>
        <v>0</v>
      </c>
      <c r="D40" s="1490">
        <f t="shared" ref="D40:P40" si="5">SUM(D41,D47)</f>
        <v>0</v>
      </c>
      <c r="E40" s="1490">
        <f t="shared" si="5"/>
        <v>0</v>
      </c>
      <c r="F40" s="1490">
        <f t="shared" si="5"/>
        <v>0</v>
      </c>
      <c r="G40" s="1490">
        <f t="shared" si="5"/>
        <v>0</v>
      </c>
      <c r="H40" s="1490">
        <f t="shared" si="5"/>
        <v>0</v>
      </c>
      <c r="I40" s="1490">
        <f t="shared" si="5"/>
        <v>0</v>
      </c>
      <c r="J40" s="1490">
        <f t="shared" si="5"/>
        <v>0</v>
      </c>
      <c r="K40" s="1490">
        <f t="shared" si="5"/>
        <v>0</v>
      </c>
      <c r="L40" s="1490">
        <f t="shared" si="5"/>
        <v>0</v>
      </c>
      <c r="M40" s="1490">
        <f t="shared" si="5"/>
        <v>0</v>
      </c>
      <c r="N40" s="1490">
        <f t="shared" si="5"/>
        <v>0</v>
      </c>
      <c r="O40" s="1490">
        <f t="shared" si="5"/>
        <v>0</v>
      </c>
      <c r="P40" s="1490">
        <f t="shared" si="5"/>
        <v>0</v>
      </c>
      <c r="Q40" s="1490">
        <f>SUM(Q41,Q47)</f>
        <v>0</v>
      </c>
    </row>
    <row r="41" spans="1:17" s="120" customFormat="1" ht="24.95" customHeight="1">
      <c r="A41" s="1496">
        <v>1</v>
      </c>
      <c r="B41" s="1489" t="s">
        <v>488</v>
      </c>
      <c r="C41" s="1490">
        <f>SUM(C42:C46)</f>
        <v>0</v>
      </c>
      <c r="D41" s="1490">
        <f t="shared" ref="D41:P41" si="6">SUM(D42:D46)</f>
        <v>0</v>
      </c>
      <c r="E41" s="1490">
        <f t="shared" si="6"/>
        <v>0</v>
      </c>
      <c r="F41" s="1490">
        <f t="shared" si="6"/>
        <v>0</v>
      </c>
      <c r="G41" s="1490">
        <f t="shared" si="6"/>
        <v>0</v>
      </c>
      <c r="H41" s="1490">
        <f t="shared" si="6"/>
        <v>0</v>
      </c>
      <c r="I41" s="1490">
        <f t="shared" si="6"/>
        <v>0</v>
      </c>
      <c r="J41" s="1490">
        <f t="shared" si="6"/>
        <v>0</v>
      </c>
      <c r="K41" s="1490">
        <f t="shared" si="6"/>
        <v>0</v>
      </c>
      <c r="L41" s="1490">
        <f t="shared" si="6"/>
        <v>0</v>
      </c>
      <c r="M41" s="1490">
        <f t="shared" si="6"/>
        <v>0</v>
      </c>
      <c r="N41" s="1490">
        <f t="shared" si="6"/>
        <v>0</v>
      </c>
      <c r="O41" s="1490">
        <f t="shared" si="6"/>
        <v>0</v>
      </c>
      <c r="P41" s="1490">
        <f t="shared" si="6"/>
        <v>0</v>
      </c>
      <c r="Q41" s="1490">
        <f>SUM(Q42:Q46)</f>
        <v>0</v>
      </c>
    </row>
    <row r="42" spans="1:17" ht="24.95" customHeight="1">
      <c r="A42" s="1488">
        <v>29</v>
      </c>
      <c r="B42" s="731" t="s">
        <v>260</v>
      </c>
      <c r="C42" s="1493">
        <f t="shared" ref="C42:C58" si="7">D42+Q42</f>
        <v>0</v>
      </c>
      <c r="D42" s="1493">
        <f>SUM(E42:P42)</f>
        <v>0</v>
      </c>
      <c r="E42" s="1378"/>
      <c r="F42" s="1378"/>
      <c r="G42" s="1378"/>
      <c r="H42" s="1378"/>
      <c r="I42" s="1378"/>
      <c r="J42" s="1378"/>
      <c r="K42" s="1378"/>
      <c r="L42" s="1378"/>
      <c r="M42" s="1378"/>
      <c r="N42" s="1378"/>
      <c r="O42" s="1378"/>
      <c r="P42" s="1378"/>
      <c r="Q42" s="1378"/>
    </row>
    <row r="43" spans="1:17" ht="24.95" customHeight="1">
      <c r="A43" s="1488">
        <v>30</v>
      </c>
      <c r="B43" s="731" t="s">
        <v>261</v>
      </c>
      <c r="C43" s="1493">
        <f t="shared" si="7"/>
        <v>0</v>
      </c>
      <c r="D43" s="1493">
        <f>SUM(E43:P43)</f>
        <v>0</v>
      </c>
      <c r="E43" s="1378"/>
      <c r="F43" s="1378"/>
      <c r="G43" s="1378"/>
      <c r="H43" s="1378"/>
      <c r="I43" s="1378"/>
      <c r="J43" s="1378"/>
      <c r="K43" s="1378"/>
      <c r="L43" s="1378"/>
      <c r="M43" s="1378"/>
      <c r="N43" s="1378"/>
      <c r="O43" s="1378"/>
      <c r="P43" s="1378"/>
      <c r="Q43" s="1378"/>
    </row>
    <row r="44" spans="1:17" ht="24.95" customHeight="1">
      <c r="A44" s="1488">
        <v>31</v>
      </c>
      <c r="B44" s="731" t="s">
        <v>262</v>
      </c>
      <c r="C44" s="1493">
        <f t="shared" si="7"/>
        <v>0</v>
      </c>
      <c r="D44" s="1493">
        <f>SUM(E44:P44)</f>
        <v>0</v>
      </c>
      <c r="E44" s="1378"/>
      <c r="F44" s="1378"/>
      <c r="G44" s="1378"/>
      <c r="H44" s="1378"/>
      <c r="I44" s="1378"/>
      <c r="J44" s="1378"/>
      <c r="K44" s="1378"/>
      <c r="L44" s="1378"/>
      <c r="M44" s="1378"/>
      <c r="N44" s="1378"/>
      <c r="O44" s="1378"/>
      <c r="P44" s="1378"/>
      <c r="Q44" s="1378"/>
    </row>
    <row r="45" spans="1:17" ht="24.95" customHeight="1">
      <c r="A45" s="1488">
        <v>32</v>
      </c>
      <c r="B45" s="731" t="s">
        <v>263</v>
      </c>
      <c r="C45" s="1493">
        <f t="shared" si="7"/>
        <v>0</v>
      </c>
      <c r="D45" s="1493">
        <f>SUM(E45:P45)</f>
        <v>0</v>
      </c>
      <c r="E45" s="1378"/>
      <c r="F45" s="1378"/>
      <c r="G45" s="1378"/>
      <c r="H45" s="1378"/>
      <c r="I45" s="1378"/>
      <c r="J45" s="1378"/>
      <c r="K45" s="1378"/>
      <c r="L45" s="1378"/>
      <c r="M45" s="1378"/>
      <c r="N45" s="1378"/>
      <c r="O45" s="1378"/>
      <c r="P45" s="1378"/>
      <c r="Q45" s="1378"/>
    </row>
    <row r="46" spans="1:17" ht="24.95" customHeight="1">
      <c r="A46" s="1488">
        <v>33</v>
      </c>
      <c r="B46" s="731" t="s">
        <v>264</v>
      </c>
      <c r="C46" s="1493">
        <f t="shared" si="7"/>
        <v>0</v>
      </c>
      <c r="D46" s="1493">
        <f>SUM(E46:P46)</f>
        <v>0</v>
      </c>
      <c r="E46" s="1378"/>
      <c r="F46" s="1378"/>
      <c r="G46" s="1378"/>
      <c r="H46" s="1378"/>
      <c r="I46" s="1378"/>
      <c r="J46" s="1378"/>
      <c r="K46" s="1378"/>
      <c r="L46" s="1378"/>
      <c r="M46" s="1378"/>
      <c r="N46" s="1378"/>
      <c r="O46" s="1378"/>
      <c r="P46" s="1378"/>
      <c r="Q46" s="1378"/>
    </row>
    <row r="47" spans="1:17" s="120" customFormat="1" ht="24.95" customHeight="1">
      <c r="A47" s="1496">
        <v>2</v>
      </c>
      <c r="B47" s="1489" t="s">
        <v>1144</v>
      </c>
      <c r="C47" s="1490">
        <f>SUM(C48:C54)</f>
        <v>0</v>
      </c>
      <c r="D47" s="1490">
        <f>SUM(D48:D54)</f>
        <v>0</v>
      </c>
      <c r="E47" s="1490">
        <f t="shared" ref="E47:P47" si="8">SUM(E48:E54)</f>
        <v>0</v>
      </c>
      <c r="F47" s="1490">
        <f t="shared" si="8"/>
        <v>0</v>
      </c>
      <c r="G47" s="1490">
        <f t="shared" si="8"/>
        <v>0</v>
      </c>
      <c r="H47" s="1490">
        <f t="shared" si="8"/>
        <v>0</v>
      </c>
      <c r="I47" s="1490">
        <f t="shared" si="8"/>
        <v>0</v>
      </c>
      <c r="J47" s="1490">
        <f t="shared" si="8"/>
        <v>0</v>
      </c>
      <c r="K47" s="1490">
        <f t="shared" si="8"/>
        <v>0</v>
      </c>
      <c r="L47" s="1490">
        <f t="shared" si="8"/>
        <v>0</v>
      </c>
      <c r="M47" s="1490">
        <f t="shared" si="8"/>
        <v>0</v>
      </c>
      <c r="N47" s="1490">
        <f t="shared" si="8"/>
        <v>0</v>
      </c>
      <c r="O47" s="1490">
        <f t="shared" si="8"/>
        <v>0</v>
      </c>
      <c r="P47" s="1490">
        <f t="shared" si="8"/>
        <v>0</v>
      </c>
      <c r="Q47" s="1490">
        <f>SUM(Q48:Q54)</f>
        <v>0</v>
      </c>
    </row>
    <row r="48" spans="1:17" ht="24.95" customHeight="1">
      <c r="A48" s="1488">
        <v>34</v>
      </c>
      <c r="B48" s="731" t="s">
        <v>1147</v>
      </c>
      <c r="C48" s="1493">
        <f>D48+Q48</f>
        <v>0</v>
      </c>
      <c r="D48" s="1493">
        <f t="shared" ref="D48:D54" si="9">SUM(E48:P48)</f>
        <v>0</v>
      </c>
      <c r="E48" s="1378"/>
      <c r="F48" s="1378"/>
      <c r="G48" s="1378"/>
      <c r="H48" s="1378"/>
      <c r="I48" s="1378"/>
      <c r="J48" s="1378"/>
      <c r="K48" s="1378"/>
      <c r="L48" s="1378"/>
      <c r="M48" s="1378"/>
      <c r="N48" s="1378"/>
      <c r="O48" s="1378"/>
      <c r="P48" s="1378"/>
      <c r="Q48" s="1378"/>
    </row>
    <row r="49" spans="1:19" ht="24.95" customHeight="1">
      <c r="A49" s="1488">
        <v>35</v>
      </c>
      <c r="B49" s="731" t="s">
        <v>1146</v>
      </c>
      <c r="C49" s="1493">
        <f>D49+Q49</f>
        <v>0</v>
      </c>
      <c r="D49" s="1493">
        <f t="shared" si="9"/>
        <v>0</v>
      </c>
      <c r="E49" s="1378"/>
      <c r="F49" s="1378"/>
      <c r="G49" s="1378"/>
      <c r="H49" s="1378"/>
      <c r="I49" s="1378"/>
      <c r="J49" s="1378"/>
      <c r="K49" s="1378"/>
      <c r="L49" s="1378"/>
      <c r="M49" s="1378"/>
      <c r="N49" s="1378"/>
      <c r="O49" s="1378"/>
      <c r="P49" s="1378"/>
      <c r="Q49" s="1378"/>
    </row>
    <row r="50" spans="1:19" ht="24.95" customHeight="1">
      <c r="A50" s="1488">
        <v>36</v>
      </c>
      <c r="B50" s="731" t="s">
        <v>1148</v>
      </c>
      <c r="C50" s="1493">
        <f t="shared" si="7"/>
        <v>0</v>
      </c>
      <c r="D50" s="1493">
        <f t="shared" si="9"/>
        <v>0</v>
      </c>
      <c r="E50" s="1378"/>
      <c r="F50" s="1378"/>
      <c r="G50" s="1378"/>
      <c r="H50" s="1378"/>
      <c r="I50" s="1378"/>
      <c r="J50" s="1378"/>
      <c r="K50" s="1378"/>
      <c r="L50" s="1378"/>
      <c r="M50" s="1378"/>
      <c r="N50" s="1378"/>
      <c r="O50" s="1378"/>
      <c r="P50" s="1378"/>
      <c r="Q50" s="1378"/>
    </row>
    <row r="51" spans="1:19" ht="24.95" customHeight="1">
      <c r="A51" s="1488">
        <v>37</v>
      </c>
      <c r="B51" s="731" t="s">
        <v>1145</v>
      </c>
      <c r="C51" s="1493">
        <f>D51+Q51</f>
        <v>0</v>
      </c>
      <c r="D51" s="1493">
        <f t="shared" si="9"/>
        <v>0</v>
      </c>
      <c r="E51" s="1378"/>
      <c r="F51" s="1378"/>
      <c r="G51" s="1378"/>
      <c r="H51" s="1378"/>
      <c r="I51" s="1378"/>
      <c r="J51" s="1378"/>
      <c r="K51" s="1378"/>
      <c r="L51" s="1378"/>
      <c r="M51" s="1378"/>
      <c r="N51" s="1378"/>
      <c r="O51" s="1378"/>
      <c r="P51" s="1378"/>
      <c r="Q51" s="1378"/>
    </row>
    <row r="52" spans="1:19" ht="24.95" customHeight="1">
      <c r="A52" s="1488">
        <v>38</v>
      </c>
      <c r="B52" s="731" t="s">
        <v>265</v>
      </c>
      <c r="C52" s="1493">
        <f>D52+Q52</f>
        <v>0</v>
      </c>
      <c r="D52" s="1493">
        <f t="shared" si="9"/>
        <v>0</v>
      </c>
      <c r="E52" s="1378"/>
      <c r="F52" s="1378"/>
      <c r="G52" s="1378"/>
      <c r="H52" s="1378"/>
      <c r="I52" s="1378"/>
      <c r="J52" s="1378"/>
      <c r="K52" s="1378"/>
      <c r="L52" s="1378"/>
      <c r="M52" s="1378"/>
      <c r="N52" s="1378"/>
      <c r="O52" s="1378"/>
      <c r="P52" s="1378"/>
      <c r="Q52" s="1378"/>
    </row>
    <row r="53" spans="1:19" ht="24.95" customHeight="1">
      <c r="A53" s="1488">
        <v>39</v>
      </c>
      <c r="B53" s="731" t="s">
        <v>266</v>
      </c>
      <c r="C53" s="1493">
        <f t="shared" si="7"/>
        <v>0</v>
      </c>
      <c r="D53" s="1493">
        <f t="shared" si="9"/>
        <v>0</v>
      </c>
      <c r="E53" s="1378"/>
      <c r="F53" s="1378"/>
      <c r="G53" s="1378"/>
      <c r="H53" s="1378"/>
      <c r="I53" s="1378"/>
      <c r="J53" s="1378"/>
      <c r="K53" s="1378"/>
      <c r="L53" s="1378"/>
      <c r="M53" s="1378"/>
      <c r="N53" s="1378"/>
      <c r="O53" s="1378"/>
      <c r="P53" s="1378"/>
      <c r="Q53" s="1378"/>
    </row>
    <row r="54" spans="1:19" ht="24.95" customHeight="1">
      <c r="A54" s="1488">
        <v>40</v>
      </c>
      <c r="B54" s="731" t="s">
        <v>267</v>
      </c>
      <c r="C54" s="1493">
        <f>D54+Q54</f>
        <v>0</v>
      </c>
      <c r="D54" s="1493">
        <f t="shared" si="9"/>
        <v>0</v>
      </c>
      <c r="E54" s="1378"/>
      <c r="F54" s="1378"/>
      <c r="G54" s="1378"/>
      <c r="H54" s="1378"/>
      <c r="I54" s="1378"/>
      <c r="J54" s="1378"/>
      <c r="K54" s="1378"/>
      <c r="L54" s="1378"/>
      <c r="M54" s="1378"/>
      <c r="N54" s="1378"/>
      <c r="O54" s="1378"/>
      <c r="P54" s="1378"/>
      <c r="Q54" s="1378"/>
    </row>
    <row r="55" spans="1:19" s="120" customFormat="1" ht="24.95" customHeight="1">
      <c r="A55" s="1494" t="s">
        <v>422</v>
      </c>
      <c r="B55" s="1489" t="s">
        <v>489</v>
      </c>
      <c r="C55" s="1490">
        <f>SUM(C56:C58)</f>
        <v>130000</v>
      </c>
      <c r="D55" s="1490">
        <f>SUM(D56:D58)</f>
        <v>130000</v>
      </c>
      <c r="E55" s="1490">
        <f>SUM(E56:E58)</f>
        <v>0</v>
      </c>
      <c r="F55" s="1490">
        <f t="shared" ref="F55:P55" si="10">SUM(F56:F58)</f>
        <v>0</v>
      </c>
      <c r="G55" s="1490">
        <f t="shared" si="10"/>
        <v>0</v>
      </c>
      <c r="H55" s="1490">
        <f t="shared" si="10"/>
        <v>0</v>
      </c>
      <c r="I55" s="1490">
        <f t="shared" si="10"/>
        <v>0</v>
      </c>
      <c r="J55" s="1490">
        <f t="shared" si="10"/>
        <v>0</v>
      </c>
      <c r="K55" s="1490">
        <f t="shared" si="10"/>
        <v>0</v>
      </c>
      <c r="L55" s="1490">
        <f t="shared" si="10"/>
        <v>0</v>
      </c>
      <c r="M55" s="1490">
        <f t="shared" si="10"/>
        <v>0</v>
      </c>
      <c r="N55" s="1490">
        <f t="shared" si="10"/>
        <v>0</v>
      </c>
      <c r="O55" s="1490">
        <f t="shared" si="10"/>
        <v>130000</v>
      </c>
      <c r="P55" s="1490">
        <f t="shared" si="10"/>
        <v>0</v>
      </c>
      <c r="Q55" s="1490">
        <f>SUM(Q56:Q58)</f>
        <v>0</v>
      </c>
      <c r="S55" s="1138" t="e">
        <f>O56+#REF!</f>
        <v>#REF!</v>
      </c>
    </row>
    <row r="56" spans="1:19" ht="24.95" customHeight="1">
      <c r="A56" s="1488">
        <v>41</v>
      </c>
      <c r="B56" s="731" t="s">
        <v>1157</v>
      </c>
      <c r="C56" s="1493">
        <f t="shared" si="7"/>
        <v>40000</v>
      </c>
      <c r="D56" s="1378">
        <f>SUM(E56:P56)</f>
        <v>40000</v>
      </c>
      <c r="E56" s="1378"/>
      <c r="F56" s="1378"/>
      <c r="G56" s="1378"/>
      <c r="H56" s="1378"/>
      <c r="I56" s="1378"/>
      <c r="J56" s="1378"/>
      <c r="K56" s="1378"/>
      <c r="L56" s="1378"/>
      <c r="M56" s="1378"/>
      <c r="N56" s="1378">
        <v>0</v>
      </c>
      <c r="O56" s="1378">
        <f>30*698+18000+1060</f>
        <v>40000</v>
      </c>
      <c r="P56" s="1378"/>
      <c r="Q56" s="1378"/>
      <c r="S56" s="1139" t="e">
        <f>+S55/O9</f>
        <v>#REF!</v>
      </c>
    </row>
    <row r="57" spans="1:19" ht="24.95" customHeight="1">
      <c r="A57" s="1488">
        <v>42</v>
      </c>
      <c r="B57" s="731" t="s">
        <v>1156</v>
      </c>
      <c r="C57" s="1493">
        <f t="shared" si="7"/>
        <v>80000</v>
      </c>
      <c r="D57" s="1378">
        <f>SUM(E57:P57)</f>
        <v>80000</v>
      </c>
      <c r="E57" s="1378"/>
      <c r="F57" s="1378"/>
      <c r="G57" s="1378"/>
      <c r="H57" s="1378"/>
      <c r="I57" s="1378"/>
      <c r="J57" s="1378"/>
      <c r="K57" s="1378"/>
      <c r="L57" s="1378"/>
      <c r="M57" s="1378"/>
      <c r="N57" s="1378"/>
      <c r="O57" s="1378">
        <f>60*698+30950+7170</f>
        <v>80000</v>
      </c>
      <c r="P57" s="1378"/>
      <c r="Q57" s="1378"/>
      <c r="S57" s="1140" t="e">
        <f>1-S56</f>
        <v>#REF!</v>
      </c>
    </row>
    <row r="58" spans="1:19" ht="24.95" customHeight="1">
      <c r="A58" s="1488">
        <v>43</v>
      </c>
      <c r="B58" s="731" t="s">
        <v>1158</v>
      </c>
      <c r="C58" s="1493">
        <f t="shared" si="7"/>
        <v>10000</v>
      </c>
      <c r="D58" s="1378">
        <f>SUM(E58:P58)</f>
        <v>10000</v>
      </c>
      <c r="E58" s="1378"/>
      <c r="F58" s="1378"/>
      <c r="G58" s="1378"/>
      <c r="H58" s="1378"/>
      <c r="I58" s="1378"/>
      <c r="J58" s="1378"/>
      <c r="K58" s="1378"/>
      <c r="L58" s="1378"/>
      <c r="M58" s="1378"/>
      <c r="N58" s="1378"/>
      <c r="O58" s="1378">
        <v>10000</v>
      </c>
      <c r="P58" s="1378"/>
      <c r="Q58" s="1378"/>
    </row>
    <row r="59" spans="1:19" s="120" customFormat="1" ht="24.95" customHeight="1">
      <c r="A59" s="1494" t="s">
        <v>423</v>
      </c>
      <c r="B59" s="1489" t="s">
        <v>361</v>
      </c>
      <c r="C59" s="1490">
        <f t="shared" ref="C59:P59" si="11">SUM(C60,C68,C89)</f>
        <v>328342</v>
      </c>
      <c r="D59" s="1490">
        <f t="shared" si="11"/>
        <v>328342</v>
      </c>
      <c r="E59" s="1490">
        <f t="shared" si="11"/>
        <v>0</v>
      </c>
      <c r="F59" s="1490">
        <f t="shared" si="11"/>
        <v>0</v>
      </c>
      <c r="G59" s="1490">
        <f t="shared" si="11"/>
        <v>0</v>
      </c>
      <c r="H59" s="1490">
        <f t="shared" si="11"/>
        <v>0</v>
      </c>
      <c r="I59" s="1490">
        <f t="shared" si="11"/>
        <v>328342</v>
      </c>
      <c r="J59" s="1490">
        <f t="shared" si="11"/>
        <v>0</v>
      </c>
      <c r="K59" s="1490">
        <f t="shared" si="11"/>
        <v>0</v>
      </c>
      <c r="L59" s="1490">
        <f t="shared" si="11"/>
        <v>0</v>
      </c>
      <c r="M59" s="1490">
        <f t="shared" si="11"/>
        <v>0</v>
      </c>
      <c r="N59" s="1490">
        <f t="shared" si="11"/>
        <v>0</v>
      </c>
      <c r="O59" s="1490">
        <f t="shared" si="11"/>
        <v>0</v>
      </c>
      <c r="P59" s="1490">
        <f t="shared" si="11"/>
        <v>0</v>
      </c>
      <c r="Q59" s="1490">
        <f>SUM(Q60,Q68,Q89)</f>
        <v>0</v>
      </c>
    </row>
    <row r="60" spans="1:19" s="162" customFormat="1" ht="24.95" customHeight="1">
      <c r="A60" s="1497">
        <v>1</v>
      </c>
      <c r="B60" s="1498" t="s">
        <v>1164</v>
      </c>
      <c r="C60" s="1499">
        <f>SUM(C61:C67)</f>
        <v>0</v>
      </c>
      <c r="D60" s="1499">
        <f>SUM(D61:D67)</f>
        <v>0</v>
      </c>
      <c r="E60" s="1499">
        <f t="shared" ref="E60:P60" si="12">SUM(E61:E67)</f>
        <v>0</v>
      </c>
      <c r="F60" s="1499">
        <f t="shared" si="12"/>
        <v>0</v>
      </c>
      <c r="G60" s="1499">
        <f t="shared" si="12"/>
        <v>0</v>
      </c>
      <c r="H60" s="1499">
        <f t="shared" si="12"/>
        <v>0</v>
      </c>
      <c r="I60" s="1499">
        <f t="shared" si="12"/>
        <v>0</v>
      </c>
      <c r="J60" s="1499">
        <f t="shared" si="12"/>
        <v>0</v>
      </c>
      <c r="K60" s="1499">
        <f t="shared" si="12"/>
        <v>0</v>
      </c>
      <c r="L60" s="1499">
        <f t="shared" si="12"/>
        <v>0</v>
      </c>
      <c r="M60" s="1499">
        <f t="shared" si="12"/>
        <v>0</v>
      </c>
      <c r="N60" s="1499">
        <f t="shared" si="12"/>
        <v>0</v>
      </c>
      <c r="O60" s="1499">
        <f t="shared" si="12"/>
        <v>0</v>
      </c>
      <c r="P60" s="1499">
        <f t="shared" si="12"/>
        <v>0</v>
      </c>
      <c r="Q60" s="1499">
        <f>SUM(Q61:Q67)</f>
        <v>0</v>
      </c>
    </row>
    <row r="61" spans="1:19" ht="24.95" customHeight="1">
      <c r="A61" s="1488">
        <v>44</v>
      </c>
      <c r="B61" s="731" t="s">
        <v>1150</v>
      </c>
      <c r="C61" s="1493">
        <f t="shared" ref="C61:C98" si="13">D61+Q61</f>
        <v>0</v>
      </c>
      <c r="D61" s="1493">
        <f t="shared" ref="D61:D67" si="14">SUM(E61:P61)</f>
        <v>0</v>
      </c>
      <c r="E61" s="1378"/>
      <c r="F61" s="1378"/>
      <c r="G61" s="1378"/>
      <c r="H61" s="1378"/>
      <c r="I61" s="1378"/>
      <c r="J61" s="1378"/>
      <c r="K61" s="1378"/>
      <c r="L61" s="1378"/>
      <c r="M61" s="1378"/>
      <c r="N61" s="1378"/>
      <c r="O61" s="1378"/>
      <c r="P61" s="1378"/>
      <c r="Q61" s="1378"/>
    </row>
    <row r="62" spans="1:19" ht="24.95" customHeight="1">
      <c r="A62" s="1488">
        <v>45</v>
      </c>
      <c r="B62" s="731" t="s">
        <v>1149</v>
      </c>
      <c r="C62" s="1493">
        <f t="shared" si="13"/>
        <v>0</v>
      </c>
      <c r="D62" s="1493">
        <f t="shared" si="14"/>
        <v>0</v>
      </c>
      <c r="E62" s="1378"/>
      <c r="F62" s="1378"/>
      <c r="G62" s="1378"/>
      <c r="H62" s="1378"/>
      <c r="I62" s="1378"/>
      <c r="J62" s="1378"/>
      <c r="K62" s="1378"/>
      <c r="L62" s="1378"/>
      <c r="M62" s="1378"/>
      <c r="N62" s="1378"/>
      <c r="O62" s="1378"/>
      <c r="P62" s="1378"/>
      <c r="Q62" s="1378"/>
    </row>
    <row r="63" spans="1:19" ht="24.95" customHeight="1">
      <c r="A63" s="1488">
        <v>46</v>
      </c>
      <c r="B63" s="731" t="s">
        <v>1151</v>
      </c>
      <c r="C63" s="1493">
        <f t="shared" si="13"/>
        <v>0</v>
      </c>
      <c r="D63" s="1493">
        <f t="shared" si="14"/>
        <v>0</v>
      </c>
      <c r="E63" s="1378"/>
      <c r="F63" s="1378"/>
      <c r="G63" s="1378"/>
      <c r="H63" s="1378"/>
      <c r="I63" s="1378"/>
      <c r="J63" s="1378"/>
      <c r="K63" s="1378"/>
      <c r="L63" s="1378"/>
      <c r="M63" s="1378"/>
      <c r="N63" s="1378"/>
      <c r="O63" s="1378"/>
      <c r="P63" s="1378"/>
      <c r="Q63" s="1378"/>
    </row>
    <row r="64" spans="1:19" ht="24.95" customHeight="1">
      <c r="A64" s="1488">
        <v>47</v>
      </c>
      <c r="B64" s="731" t="s">
        <v>330</v>
      </c>
      <c r="C64" s="1493">
        <f t="shared" si="13"/>
        <v>0</v>
      </c>
      <c r="D64" s="1493">
        <f t="shared" si="14"/>
        <v>0</v>
      </c>
      <c r="E64" s="1378"/>
      <c r="F64" s="1378"/>
      <c r="G64" s="1378"/>
      <c r="H64" s="1378"/>
      <c r="I64" s="1378"/>
      <c r="J64" s="1378"/>
      <c r="K64" s="1378"/>
      <c r="L64" s="1378"/>
      <c r="M64" s="1378"/>
      <c r="N64" s="1378"/>
      <c r="O64" s="1378"/>
      <c r="P64" s="1378"/>
      <c r="Q64" s="1378"/>
    </row>
    <row r="65" spans="1:17" ht="24.95" customHeight="1">
      <c r="A65" s="1488">
        <v>48</v>
      </c>
      <c r="B65" s="731" t="s">
        <v>331</v>
      </c>
      <c r="C65" s="1493">
        <f t="shared" si="13"/>
        <v>0</v>
      </c>
      <c r="D65" s="1493">
        <f t="shared" si="14"/>
        <v>0</v>
      </c>
      <c r="E65" s="1378"/>
      <c r="F65" s="1378"/>
      <c r="G65" s="1378"/>
      <c r="H65" s="1378"/>
      <c r="I65" s="1378"/>
      <c r="J65" s="1378"/>
      <c r="K65" s="1378"/>
      <c r="L65" s="1378"/>
      <c r="M65" s="1378"/>
      <c r="N65" s="1378"/>
      <c r="O65" s="1378"/>
      <c r="P65" s="1378"/>
      <c r="Q65" s="1378"/>
    </row>
    <row r="66" spans="1:17" ht="24.95" customHeight="1">
      <c r="A66" s="1488">
        <v>49</v>
      </c>
      <c r="B66" s="731" t="s">
        <v>1155</v>
      </c>
      <c r="C66" s="1493">
        <f t="shared" si="13"/>
        <v>0</v>
      </c>
      <c r="D66" s="1493">
        <f t="shared" si="14"/>
        <v>0</v>
      </c>
      <c r="E66" s="1378"/>
      <c r="F66" s="1378"/>
      <c r="G66" s="1378"/>
      <c r="H66" s="1378"/>
      <c r="I66" s="1378"/>
      <c r="J66" s="1378"/>
      <c r="K66" s="1378"/>
      <c r="L66" s="1378"/>
      <c r="M66" s="1378"/>
      <c r="N66" s="1378"/>
      <c r="O66" s="1378"/>
      <c r="P66" s="1378"/>
      <c r="Q66" s="1378"/>
    </row>
    <row r="67" spans="1:17" ht="24.95" customHeight="1">
      <c r="A67" s="1488">
        <v>50</v>
      </c>
      <c r="B67" s="731" t="s">
        <v>1165</v>
      </c>
      <c r="C67" s="1493">
        <f t="shared" si="13"/>
        <v>0</v>
      </c>
      <c r="D67" s="1493">
        <f t="shared" si="14"/>
        <v>0</v>
      </c>
      <c r="E67" s="1378"/>
      <c r="F67" s="1378"/>
      <c r="G67" s="1378"/>
      <c r="H67" s="1378"/>
      <c r="I67" s="1378"/>
      <c r="J67" s="1378"/>
      <c r="K67" s="1378"/>
      <c r="L67" s="1378"/>
      <c r="M67" s="1378"/>
      <c r="N67" s="1378"/>
      <c r="O67" s="1378"/>
      <c r="P67" s="1378"/>
      <c r="Q67" s="1378"/>
    </row>
    <row r="68" spans="1:17" s="162" customFormat="1" ht="24.95" customHeight="1">
      <c r="A68" s="1497">
        <v>2</v>
      </c>
      <c r="B68" s="1498" t="s">
        <v>1152</v>
      </c>
      <c r="C68" s="1499">
        <f t="shared" ref="C68:P68" si="15">SUM(C69:C88)</f>
        <v>0</v>
      </c>
      <c r="D68" s="1499">
        <f t="shared" si="15"/>
        <v>0</v>
      </c>
      <c r="E68" s="1499">
        <f t="shared" si="15"/>
        <v>0</v>
      </c>
      <c r="F68" s="1499">
        <f t="shared" si="15"/>
        <v>0</v>
      </c>
      <c r="G68" s="1499">
        <f t="shared" si="15"/>
        <v>0</v>
      </c>
      <c r="H68" s="1499">
        <f t="shared" si="15"/>
        <v>0</v>
      </c>
      <c r="I68" s="1499">
        <f t="shared" si="15"/>
        <v>0</v>
      </c>
      <c r="J68" s="1499">
        <f t="shared" si="15"/>
        <v>0</v>
      </c>
      <c r="K68" s="1499">
        <f t="shared" si="15"/>
        <v>0</v>
      </c>
      <c r="L68" s="1499">
        <f t="shared" si="15"/>
        <v>0</v>
      </c>
      <c r="M68" s="1499">
        <f t="shared" si="15"/>
        <v>0</v>
      </c>
      <c r="N68" s="1499">
        <f t="shared" si="15"/>
        <v>0</v>
      </c>
      <c r="O68" s="1499">
        <f t="shared" si="15"/>
        <v>0</v>
      </c>
      <c r="P68" s="1499">
        <f t="shared" si="15"/>
        <v>0</v>
      </c>
      <c r="Q68" s="1499">
        <f>SUM(Q69:Q88)</f>
        <v>0</v>
      </c>
    </row>
    <row r="69" spans="1:17" s="162" customFormat="1" ht="24.95" customHeight="1">
      <c r="A69" s="1488">
        <v>51</v>
      </c>
      <c r="B69" s="731" t="s">
        <v>327</v>
      </c>
      <c r="C69" s="1493">
        <f t="shared" ref="C69:C74" si="16">D69+Q69</f>
        <v>0</v>
      </c>
      <c r="D69" s="1493">
        <f t="shared" ref="D69:D74" si="17">SUM(E69:P69)</f>
        <v>0</v>
      </c>
      <c r="E69" s="1378"/>
      <c r="F69" s="1378"/>
      <c r="G69" s="1378"/>
      <c r="H69" s="1378"/>
      <c r="I69" s="1378"/>
      <c r="J69" s="1378"/>
      <c r="K69" s="1378"/>
      <c r="L69" s="1378"/>
      <c r="M69" s="1378"/>
      <c r="N69" s="1378"/>
      <c r="O69" s="1378"/>
      <c r="P69" s="1378"/>
      <c r="Q69" s="1378"/>
    </row>
    <row r="70" spans="1:17" ht="24.95" customHeight="1">
      <c r="A70" s="1488">
        <v>52</v>
      </c>
      <c r="B70" s="731" t="s">
        <v>326</v>
      </c>
      <c r="C70" s="1493">
        <f t="shared" si="16"/>
        <v>0</v>
      </c>
      <c r="D70" s="1493">
        <f t="shared" si="17"/>
        <v>0</v>
      </c>
      <c r="E70" s="1378"/>
      <c r="F70" s="1378"/>
      <c r="G70" s="1378"/>
      <c r="H70" s="1378"/>
      <c r="I70" s="1378"/>
      <c r="J70" s="1378"/>
      <c r="K70" s="1378"/>
      <c r="L70" s="1378"/>
      <c r="M70" s="1378"/>
      <c r="N70" s="1378"/>
      <c r="O70" s="1378"/>
      <c r="P70" s="1378"/>
      <c r="Q70" s="1378"/>
    </row>
    <row r="71" spans="1:17" ht="24.95" customHeight="1">
      <c r="A71" s="1488">
        <v>53</v>
      </c>
      <c r="B71" s="731" t="s">
        <v>328</v>
      </c>
      <c r="C71" s="1493">
        <f t="shared" si="16"/>
        <v>0</v>
      </c>
      <c r="D71" s="1493">
        <f t="shared" si="17"/>
        <v>0</v>
      </c>
      <c r="E71" s="1378"/>
      <c r="F71" s="1378"/>
      <c r="G71" s="1378"/>
      <c r="H71" s="1378"/>
      <c r="I71" s="1378"/>
      <c r="J71" s="1378"/>
      <c r="K71" s="1378"/>
      <c r="L71" s="1378"/>
      <c r="M71" s="1378"/>
      <c r="N71" s="1378"/>
      <c r="O71" s="1378"/>
      <c r="P71" s="1378"/>
      <c r="Q71" s="1378"/>
    </row>
    <row r="72" spans="1:17" ht="24.95" customHeight="1">
      <c r="A72" s="1488">
        <v>54</v>
      </c>
      <c r="B72" s="731" t="s">
        <v>449</v>
      </c>
      <c r="C72" s="1493">
        <f t="shared" si="16"/>
        <v>0</v>
      </c>
      <c r="D72" s="1493">
        <f t="shared" si="17"/>
        <v>0</v>
      </c>
      <c r="E72" s="1378"/>
      <c r="F72" s="1378"/>
      <c r="G72" s="1378"/>
      <c r="H72" s="1378"/>
      <c r="I72" s="1378"/>
      <c r="J72" s="1378"/>
      <c r="K72" s="1378"/>
      <c r="L72" s="1378"/>
      <c r="M72" s="1378"/>
      <c r="N72" s="1378"/>
      <c r="O72" s="1378"/>
      <c r="P72" s="1378"/>
      <c r="Q72" s="1378"/>
    </row>
    <row r="73" spans="1:17" ht="24.95" customHeight="1">
      <c r="A73" s="1488">
        <v>55</v>
      </c>
      <c r="B73" s="731" t="s">
        <v>329</v>
      </c>
      <c r="C73" s="1493">
        <f t="shared" si="16"/>
        <v>0</v>
      </c>
      <c r="D73" s="1493">
        <f t="shared" si="17"/>
        <v>0</v>
      </c>
      <c r="E73" s="1378"/>
      <c r="F73" s="1378"/>
      <c r="G73" s="1378"/>
      <c r="H73" s="1378"/>
      <c r="I73" s="1378"/>
      <c r="J73" s="1378"/>
      <c r="K73" s="1378"/>
      <c r="L73" s="1378"/>
      <c r="M73" s="1378"/>
      <c r="N73" s="1378"/>
      <c r="O73" s="1378"/>
      <c r="P73" s="1378"/>
      <c r="Q73" s="1378"/>
    </row>
    <row r="74" spans="1:17" s="162" customFormat="1" ht="24.95" customHeight="1">
      <c r="A74" s="1488">
        <v>56</v>
      </c>
      <c r="B74" s="731" t="s">
        <v>31</v>
      </c>
      <c r="C74" s="1493">
        <f t="shared" si="16"/>
        <v>0</v>
      </c>
      <c r="D74" s="1493">
        <f t="shared" si="17"/>
        <v>0</v>
      </c>
      <c r="E74" s="1378"/>
      <c r="F74" s="1378"/>
      <c r="G74" s="1378"/>
      <c r="H74" s="1378"/>
      <c r="I74" s="1378"/>
      <c r="J74" s="1378"/>
      <c r="K74" s="1378"/>
      <c r="L74" s="1378"/>
      <c r="M74" s="1378"/>
      <c r="N74" s="1378"/>
      <c r="O74" s="1378"/>
      <c r="P74" s="1378"/>
      <c r="Q74" s="1378"/>
    </row>
    <row r="75" spans="1:17" ht="24.95" customHeight="1">
      <c r="A75" s="1488">
        <v>57</v>
      </c>
      <c r="B75" s="731" t="s">
        <v>332</v>
      </c>
      <c r="C75" s="1493">
        <f t="shared" si="13"/>
        <v>0</v>
      </c>
      <c r="D75" s="1493">
        <f>SUM(E75:P75)</f>
        <v>0</v>
      </c>
      <c r="E75" s="1378"/>
      <c r="F75" s="1378"/>
      <c r="G75" s="1378"/>
      <c r="H75" s="1378"/>
      <c r="I75" s="1378"/>
      <c r="J75" s="1378"/>
      <c r="K75" s="1378"/>
      <c r="L75" s="1378"/>
      <c r="M75" s="1378"/>
      <c r="N75" s="1378"/>
      <c r="O75" s="1378"/>
      <c r="P75" s="1378"/>
      <c r="Q75" s="1378"/>
    </row>
    <row r="76" spans="1:17" ht="24.95" customHeight="1">
      <c r="A76" s="1488">
        <v>58</v>
      </c>
      <c r="B76" s="731" t="s">
        <v>333</v>
      </c>
      <c r="C76" s="1493">
        <f t="shared" si="13"/>
        <v>0</v>
      </c>
      <c r="D76" s="1493">
        <f>SUM(E76:P76)</f>
        <v>0</v>
      </c>
      <c r="E76" s="1378"/>
      <c r="F76" s="1378"/>
      <c r="G76" s="1378"/>
      <c r="H76" s="1378"/>
      <c r="I76" s="1378"/>
      <c r="J76" s="1378"/>
      <c r="K76" s="1378"/>
      <c r="L76" s="1378"/>
      <c r="M76" s="1378"/>
      <c r="N76" s="1378"/>
      <c r="O76" s="1378"/>
      <c r="P76" s="1378"/>
      <c r="Q76" s="1378"/>
    </row>
    <row r="77" spans="1:17" ht="24.95" customHeight="1">
      <c r="A77" s="1488">
        <v>59</v>
      </c>
      <c r="B77" s="731" t="s">
        <v>229</v>
      </c>
      <c r="C77" s="1493">
        <f t="shared" si="13"/>
        <v>0</v>
      </c>
      <c r="D77" s="1493">
        <f>SUM(E77:P77)</f>
        <v>0</v>
      </c>
      <c r="E77" s="1378"/>
      <c r="F77" s="1378"/>
      <c r="G77" s="1378"/>
      <c r="H77" s="1378"/>
      <c r="I77" s="1378"/>
      <c r="J77" s="1378"/>
      <c r="K77" s="1378"/>
      <c r="L77" s="1378"/>
      <c r="M77" s="1378"/>
      <c r="N77" s="1378"/>
      <c r="O77" s="1378"/>
      <c r="P77" s="1378"/>
      <c r="Q77" s="1378"/>
    </row>
    <row r="78" spans="1:17" ht="24.95" customHeight="1">
      <c r="A78" s="1488">
        <v>60</v>
      </c>
      <c r="B78" s="731" t="s">
        <v>360</v>
      </c>
      <c r="C78" s="1493">
        <f t="shared" si="13"/>
        <v>0</v>
      </c>
      <c r="D78" s="1493">
        <f>SUM(E78:P78)</f>
        <v>0</v>
      </c>
      <c r="E78" s="1378"/>
      <c r="F78" s="1378"/>
      <c r="G78" s="1378"/>
      <c r="H78" s="1378"/>
      <c r="I78" s="1378"/>
      <c r="J78" s="1378"/>
      <c r="K78" s="1378"/>
      <c r="L78" s="1378"/>
      <c r="M78" s="1378"/>
      <c r="N78" s="1378"/>
      <c r="O78" s="1378"/>
      <c r="P78" s="1378"/>
      <c r="Q78" s="1378"/>
    </row>
    <row r="79" spans="1:17" ht="24.95" customHeight="1">
      <c r="A79" s="1488">
        <v>61</v>
      </c>
      <c r="B79" s="145" t="s">
        <v>450</v>
      </c>
      <c r="C79" s="1493">
        <f t="shared" si="13"/>
        <v>0</v>
      </c>
      <c r="D79" s="1493">
        <f t="shared" ref="D79:D84" si="18">SUM(E79:P79)</f>
        <v>0</v>
      </c>
      <c r="E79" s="1378"/>
      <c r="F79" s="1378"/>
      <c r="G79" s="1378"/>
      <c r="H79" s="1378"/>
      <c r="I79" s="1378"/>
      <c r="J79" s="1378"/>
      <c r="K79" s="1378"/>
      <c r="L79" s="1378"/>
      <c r="M79" s="1378"/>
      <c r="N79" s="1378"/>
      <c r="O79" s="1378"/>
      <c r="P79" s="1378"/>
      <c r="Q79" s="1378"/>
    </row>
    <row r="80" spans="1:17" ht="24.95" customHeight="1">
      <c r="A80" s="1488">
        <v>62</v>
      </c>
      <c r="B80" s="145" t="s">
        <v>647</v>
      </c>
      <c r="C80" s="1493">
        <f>D80+Q80</f>
        <v>0</v>
      </c>
      <c r="D80" s="1493">
        <f t="shared" si="18"/>
        <v>0</v>
      </c>
      <c r="E80" s="1378"/>
      <c r="F80" s="1378"/>
      <c r="G80" s="1378"/>
      <c r="H80" s="1378"/>
      <c r="I80" s="1378"/>
      <c r="J80" s="1378"/>
      <c r="K80" s="1378"/>
      <c r="L80" s="1378"/>
      <c r="M80" s="1378"/>
      <c r="N80" s="1378"/>
      <c r="O80" s="1378"/>
      <c r="P80" s="1378"/>
      <c r="Q80" s="1378"/>
    </row>
    <row r="81" spans="1:17" ht="24.95" customHeight="1">
      <c r="A81" s="1488">
        <v>63</v>
      </c>
      <c r="B81" s="145" t="s">
        <v>648</v>
      </c>
      <c r="C81" s="1493">
        <f>D81+Q81</f>
        <v>0</v>
      </c>
      <c r="D81" s="1493">
        <f t="shared" si="18"/>
        <v>0</v>
      </c>
      <c r="E81" s="1378"/>
      <c r="F81" s="1378"/>
      <c r="G81" s="1378"/>
      <c r="H81" s="1378"/>
      <c r="I81" s="1378"/>
      <c r="J81" s="1378"/>
      <c r="K81" s="1378"/>
      <c r="L81" s="1378"/>
      <c r="M81" s="1378"/>
      <c r="N81" s="1378"/>
      <c r="O81" s="1378"/>
      <c r="P81" s="1378"/>
      <c r="Q81" s="1378"/>
    </row>
    <row r="82" spans="1:17" ht="24.95" customHeight="1">
      <c r="A82" s="1488">
        <v>64</v>
      </c>
      <c r="B82" s="145" t="s">
        <v>1166</v>
      </c>
      <c r="C82" s="1493">
        <f t="shared" si="13"/>
        <v>0</v>
      </c>
      <c r="D82" s="1493">
        <f t="shared" si="18"/>
        <v>0</v>
      </c>
      <c r="E82" s="1501"/>
      <c r="F82" s="1501"/>
      <c r="G82" s="1501"/>
      <c r="H82" s="1501"/>
      <c r="I82" s="1501"/>
      <c r="J82" s="1501"/>
      <c r="K82" s="1501"/>
      <c r="L82" s="1501"/>
      <c r="M82" s="1501"/>
      <c r="N82" s="1501"/>
      <c r="O82" s="1501"/>
      <c r="P82" s="1501"/>
      <c r="Q82" s="1501"/>
    </row>
    <row r="83" spans="1:17" ht="24.95" customHeight="1">
      <c r="A83" s="1488">
        <v>65</v>
      </c>
      <c r="B83" s="145" t="s">
        <v>1167</v>
      </c>
      <c r="C83" s="1493">
        <f t="shared" si="13"/>
        <v>0</v>
      </c>
      <c r="D83" s="1493">
        <f t="shared" si="18"/>
        <v>0</v>
      </c>
      <c r="E83" s="1501"/>
      <c r="F83" s="1501"/>
      <c r="G83" s="1501"/>
      <c r="H83" s="1501"/>
      <c r="I83" s="1501"/>
      <c r="J83" s="1501"/>
      <c r="K83" s="1501"/>
      <c r="L83" s="1501"/>
      <c r="M83" s="1501"/>
      <c r="N83" s="1501"/>
      <c r="O83" s="1501"/>
      <c r="P83" s="1501"/>
      <c r="Q83" s="1501"/>
    </row>
    <row r="84" spans="1:17" ht="24.95" customHeight="1">
      <c r="A84" s="1488">
        <v>66</v>
      </c>
      <c r="B84" s="145" t="s">
        <v>1168</v>
      </c>
      <c r="C84" s="1493">
        <f t="shared" si="13"/>
        <v>0</v>
      </c>
      <c r="D84" s="1493">
        <f t="shared" si="18"/>
        <v>0</v>
      </c>
      <c r="E84" s="1501"/>
      <c r="F84" s="1501"/>
      <c r="G84" s="1501"/>
      <c r="H84" s="1501"/>
      <c r="I84" s="1501"/>
      <c r="J84" s="1501"/>
      <c r="K84" s="1501"/>
      <c r="L84" s="1501"/>
      <c r="M84" s="1501"/>
      <c r="N84" s="1501"/>
      <c r="O84" s="1501"/>
      <c r="P84" s="1501"/>
      <c r="Q84" s="1501"/>
    </row>
    <row r="85" spans="1:17" ht="24.95" customHeight="1">
      <c r="A85" s="1488">
        <v>67</v>
      </c>
      <c r="B85" s="731" t="s">
        <v>1169</v>
      </c>
      <c r="C85" s="1493">
        <f t="shared" si="13"/>
        <v>0</v>
      </c>
      <c r="D85" s="1493">
        <f>SUM(E85:P85)</f>
        <v>0</v>
      </c>
      <c r="E85" s="1378"/>
      <c r="F85" s="1378"/>
      <c r="G85" s="1378"/>
      <c r="H85" s="1378"/>
      <c r="I85" s="1378"/>
      <c r="J85" s="1378"/>
      <c r="K85" s="1378"/>
      <c r="L85" s="1378"/>
      <c r="M85" s="1378"/>
      <c r="N85" s="1378"/>
      <c r="O85" s="1378"/>
      <c r="P85" s="1378"/>
      <c r="Q85" s="1378"/>
    </row>
    <row r="86" spans="1:17" ht="24.95" customHeight="1">
      <c r="A86" s="1488">
        <v>68</v>
      </c>
      <c r="B86" s="731" t="s">
        <v>1170</v>
      </c>
      <c r="C86" s="1493">
        <f t="shared" si="13"/>
        <v>0</v>
      </c>
      <c r="D86" s="1493">
        <f>SUM(E86:P86)</f>
        <v>0</v>
      </c>
      <c r="E86" s="1378"/>
      <c r="F86" s="1378"/>
      <c r="G86" s="1378"/>
      <c r="H86" s="1378"/>
      <c r="I86" s="1378"/>
      <c r="J86" s="1378"/>
      <c r="K86" s="1378"/>
      <c r="L86" s="1378"/>
      <c r="M86" s="1378"/>
      <c r="N86" s="1378"/>
      <c r="O86" s="1378"/>
      <c r="P86" s="1501"/>
      <c r="Q86" s="1501"/>
    </row>
    <row r="87" spans="1:17" ht="24.95" customHeight="1">
      <c r="A87" s="1488">
        <v>69</v>
      </c>
      <c r="B87" s="731" t="s">
        <v>1171</v>
      </c>
      <c r="C87" s="1493">
        <f t="shared" si="13"/>
        <v>0</v>
      </c>
      <c r="D87" s="1493">
        <f>SUM(E87:P87)</f>
        <v>0</v>
      </c>
      <c r="E87" s="1378"/>
      <c r="F87" s="1378"/>
      <c r="G87" s="1378"/>
      <c r="H87" s="1378"/>
      <c r="I87" s="1378"/>
      <c r="J87" s="1378"/>
      <c r="K87" s="1378"/>
      <c r="L87" s="1378"/>
      <c r="M87" s="1378"/>
      <c r="N87" s="1378"/>
      <c r="O87" s="1378"/>
      <c r="P87" s="1501"/>
      <c r="Q87" s="1501"/>
    </row>
    <row r="88" spans="1:17" ht="24.95" customHeight="1">
      <c r="A88" s="1488">
        <v>70</v>
      </c>
      <c r="B88" s="731" t="s">
        <v>1172</v>
      </c>
      <c r="C88" s="1493">
        <f t="shared" si="13"/>
        <v>0</v>
      </c>
      <c r="D88" s="1493">
        <f>SUM(E88:P88)</f>
        <v>0</v>
      </c>
      <c r="E88" s="1378"/>
      <c r="F88" s="1378"/>
      <c r="G88" s="1378"/>
      <c r="H88" s="1378"/>
      <c r="I88" s="1378"/>
      <c r="J88" s="1378"/>
      <c r="K88" s="1378"/>
      <c r="L88" s="1378"/>
      <c r="M88" s="1378"/>
      <c r="N88" s="1378"/>
      <c r="O88" s="1378"/>
      <c r="P88" s="1378"/>
      <c r="Q88" s="1378"/>
    </row>
    <row r="89" spans="1:17" s="162" customFormat="1" ht="24.95" customHeight="1">
      <c r="A89" s="1497">
        <v>3</v>
      </c>
      <c r="B89" s="1498" t="s">
        <v>538</v>
      </c>
      <c r="C89" s="1502">
        <f>SUM(C90:C98)</f>
        <v>328342</v>
      </c>
      <c r="D89" s="1502">
        <f t="shared" ref="D89:P89" si="19">SUM(D90:D98)</f>
        <v>328342</v>
      </c>
      <c r="E89" s="1502">
        <f t="shared" si="19"/>
        <v>0</v>
      </c>
      <c r="F89" s="1502">
        <f t="shared" si="19"/>
        <v>0</v>
      </c>
      <c r="G89" s="1502">
        <f t="shared" si="19"/>
        <v>0</v>
      </c>
      <c r="H89" s="1502">
        <f t="shared" si="19"/>
        <v>0</v>
      </c>
      <c r="I89" s="1502">
        <f t="shared" si="19"/>
        <v>328342</v>
      </c>
      <c r="J89" s="1502">
        <f t="shared" si="19"/>
        <v>0</v>
      </c>
      <c r="K89" s="1502">
        <f t="shared" si="19"/>
        <v>0</v>
      </c>
      <c r="L89" s="1502">
        <f t="shared" si="19"/>
        <v>0</v>
      </c>
      <c r="M89" s="1502">
        <f t="shared" si="19"/>
        <v>0</v>
      </c>
      <c r="N89" s="1502">
        <f t="shared" si="19"/>
        <v>0</v>
      </c>
      <c r="O89" s="1502">
        <f t="shared" si="19"/>
        <v>0</v>
      </c>
      <c r="P89" s="1502">
        <f t="shared" si="19"/>
        <v>0</v>
      </c>
      <c r="Q89" s="1502">
        <f>SUM(Q90:Q98)</f>
        <v>0</v>
      </c>
    </row>
    <row r="90" spans="1:17" ht="24.95" customHeight="1">
      <c r="A90" s="1503">
        <v>71</v>
      </c>
      <c r="B90" s="731" t="s">
        <v>369</v>
      </c>
      <c r="C90" s="1493">
        <f t="shared" si="13"/>
        <v>0</v>
      </c>
      <c r="D90" s="1493">
        <f t="shared" ref="D90:D98" si="20">SUM(E90:P90)</f>
        <v>0</v>
      </c>
      <c r="E90" s="1378"/>
      <c r="F90" s="1378"/>
      <c r="G90" s="1378"/>
      <c r="H90" s="1378"/>
      <c r="I90" s="1378"/>
      <c r="J90" s="1378"/>
      <c r="K90" s="1378"/>
      <c r="L90" s="1378"/>
      <c r="M90" s="1378"/>
      <c r="N90" s="1378"/>
      <c r="O90" s="1378"/>
      <c r="P90" s="1378"/>
      <c r="Q90" s="1378"/>
    </row>
    <row r="91" spans="1:17" ht="24.95" customHeight="1">
      <c r="A91" s="1503">
        <v>72</v>
      </c>
      <c r="B91" s="164" t="s">
        <v>370</v>
      </c>
      <c r="C91" s="1493">
        <f t="shared" si="13"/>
        <v>0</v>
      </c>
      <c r="D91" s="1493">
        <f t="shared" si="20"/>
        <v>0</v>
      </c>
      <c r="E91" s="1378"/>
      <c r="F91" s="1378"/>
      <c r="G91" s="1378"/>
      <c r="H91" s="1378"/>
      <c r="I91" s="1378"/>
      <c r="J91" s="1378"/>
      <c r="K91" s="1378"/>
      <c r="L91" s="1378"/>
      <c r="M91" s="1378"/>
      <c r="N91" s="1378"/>
      <c r="O91" s="1378"/>
      <c r="P91" s="1378"/>
      <c r="Q91" s="1378"/>
    </row>
    <row r="92" spans="1:17" ht="24.95" customHeight="1">
      <c r="A92" s="1503">
        <v>73</v>
      </c>
      <c r="B92" s="731" t="s">
        <v>1173</v>
      </c>
      <c r="C92" s="1493">
        <f t="shared" si="13"/>
        <v>0</v>
      </c>
      <c r="D92" s="1493">
        <f t="shared" si="20"/>
        <v>0</v>
      </c>
      <c r="E92" s="1378"/>
      <c r="F92" s="1378"/>
      <c r="G92" s="1378"/>
      <c r="H92" s="1378"/>
      <c r="I92" s="1378"/>
      <c r="J92" s="1378"/>
      <c r="K92" s="1378"/>
      <c r="L92" s="1378"/>
      <c r="M92" s="1378"/>
      <c r="N92" s="1378"/>
      <c r="O92" s="1378"/>
      <c r="P92" s="1378"/>
      <c r="Q92" s="1378"/>
    </row>
    <row r="93" spans="1:17" ht="24.95" customHeight="1">
      <c r="A93" s="1503">
        <v>74</v>
      </c>
      <c r="B93" s="731" t="s">
        <v>325</v>
      </c>
      <c r="C93" s="1493">
        <f t="shared" si="13"/>
        <v>0</v>
      </c>
      <c r="D93" s="1493">
        <f t="shared" si="20"/>
        <v>0</v>
      </c>
      <c r="E93" s="1378"/>
      <c r="F93" s="1378"/>
      <c r="G93" s="1378"/>
      <c r="H93" s="1378"/>
      <c r="I93" s="1378"/>
      <c r="J93" s="1378"/>
      <c r="K93" s="1378"/>
      <c r="L93" s="1378"/>
      <c r="M93" s="1378"/>
      <c r="N93" s="1378"/>
      <c r="O93" s="1378"/>
      <c r="P93" s="1378"/>
      <c r="Q93" s="1378"/>
    </row>
    <row r="94" spans="1:17" ht="24.95" customHeight="1">
      <c r="A94" s="1503">
        <v>75</v>
      </c>
      <c r="B94" s="731" t="s">
        <v>230</v>
      </c>
      <c r="C94" s="1493">
        <f t="shared" si="13"/>
        <v>0</v>
      </c>
      <c r="D94" s="1493">
        <f t="shared" si="20"/>
        <v>0</v>
      </c>
      <c r="E94" s="1378"/>
      <c r="F94" s="1378"/>
      <c r="G94" s="1378"/>
      <c r="H94" s="1378"/>
      <c r="I94" s="1378"/>
      <c r="J94" s="1378"/>
      <c r="K94" s="1378"/>
      <c r="L94" s="1378"/>
      <c r="M94" s="1378"/>
      <c r="N94" s="1378"/>
      <c r="O94" s="1378"/>
      <c r="P94" s="1378"/>
      <c r="Q94" s="1378"/>
    </row>
    <row r="95" spans="1:17" ht="24.95" customHeight="1">
      <c r="A95" s="1503">
        <v>76</v>
      </c>
      <c r="B95" s="731" t="s">
        <v>542</v>
      </c>
      <c r="C95" s="1493">
        <f t="shared" si="13"/>
        <v>0</v>
      </c>
      <c r="D95" s="1493">
        <f t="shared" si="20"/>
        <v>0</v>
      </c>
      <c r="E95" s="1378"/>
      <c r="F95" s="1378"/>
      <c r="G95" s="1378"/>
      <c r="H95" s="1378"/>
      <c r="I95" s="1378"/>
      <c r="J95" s="1378"/>
      <c r="K95" s="1378"/>
      <c r="L95" s="1378"/>
      <c r="M95" s="1378"/>
      <c r="N95" s="1378"/>
      <c r="O95" s="1378"/>
      <c r="P95" s="1378"/>
      <c r="Q95" s="1378"/>
    </row>
    <row r="96" spans="1:17" ht="24.95" customHeight="1">
      <c r="A96" s="1503">
        <v>77</v>
      </c>
      <c r="B96" s="731" t="s">
        <v>540</v>
      </c>
      <c r="C96" s="1493">
        <f>D96+Q96</f>
        <v>328342</v>
      </c>
      <c r="D96" s="1493">
        <f t="shared" si="20"/>
        <v>328342</v>
      </c>
      <c r="E96" s="1378"/>
      <c r="F96" s="1378"/>
      <c r="G96" s="1378"/>
      <c r="H96" s="1378"/>
      <c r="I96" s="1378">
        <f>125780+30543+44804+2007+39+47265+64330+13574</f>
        <v>328342</v>
      </c>
      <c r="J96" s="1378"/>
      <c r="K96" s="1378"/>
      <c r="L96" s="1378"/>
      <c r="M96" s="1378"/>
      <c r="N96" s="1378"/>
      <c r="O96" s="1378"/>
      <c r="P96" s="1378"/>
      <c r="Q96" s="1378"/>
    </row>
    <row r="97" spans="1:17" ht="24.95" customHeight="1">
      <c r="A97" s="1503">
        <v>78</v>
      </c>
      <c r="B97" s="731" t="s">
        <v>1037</v>
      </c>
      <c r="C97" s="1493">
        <f>D97+Q97</f>
        <v>0</v>
      </c>
      <c r="D97" s="1493">
        <f t="shared" si="20"/>
        <v>0</v>
      </c>
      <c r="E97" s="1378"/>
      <c r="F97" s="1378"/>
      <c r="G97" s="1378"/>
      <c r="H97" s="1378"/>
      <c r="I97" s="1378"/>
      <c r="J97" s="1378"/>
      <c r="K97" s="1378"/>
      <c r="L97" s="1378"/>
      <c r="M97" s="1378"/>
      <c r="N97" s="1378"/>
      <c r="O97" s="1378"/>
      <c r="P97" s="1378"/>
      <c r="Q97" s="1378"/>
    </row>
    <row r="98" spans="1:17" ht="24.95" customHeight="1">
      <c r="A98" s="1503">
        <v>79</v>
      </c>
      <c r="B98" s="731" t="s">
        <v>468</v>
      </c>
      <c r="C98" s="1493">
        <f t="shared" si="13"/>
        <v>0</v>
      </c>
      <c r="D98" s="1493">
        <f t="shared" si="20"/>
        <v>0</v>
      </c>
      <c r="E98" s="1378"/>
      <c r="F98" s="1378"/>
      <c r="G98" s="1378"/>
      <c r="H98" s="1378"/>
      <c r="I98" s="1378"/>
      <c r="J98" s="1378"/>
      <c r="K98" s="1378"/>
      <c r="L98" s="1378"/>
      <c r="M98" s="1378"/>
      <c r="N98" s="1378"/>
      <c r="O98" s="1378"/>
      <c r="P98" s="1378"/>
      <c r="Q98" s="1378"/>
    </row>
    <row r="99" spans="1:17" s="1393" customFormat="1" ht="24.95" customHeight="1">
      <c r="A99" s="1491" t="s">
        <v>440</v>
      </c>
      <c r="B99" s="1492" t="s">
        <v>1793</v>
      </c>
      <c r="C99" s="1493" t="e">
        <f>SUM(D99,Q99)</f>
        <v>#REF!</v>
      </c>
      <c r="D99" s="1493">
        <f t="shared" ref="D99:D105" si="21">SUM(E99:P99)</f>
        <v>763293</v>
      </c>
      <c r="E99" s="1493">
        <f t="shared" ref="E99:Q99" si="22">SUM(E100:E112)</f>
        <v>256599</v>
      </c>
      <c r="F99" s="1493">
        <f t="shared" si="22"/>
        <v>30000</v>
      </c>
      <c r="G99" s="1493">
        <f t="shared" si="22"/>
        <v>5000</v>
      </c>
      <c r="H99" s="1493">
        <f t="shared" si="22"/>
        <v>248036</v>
      </c>
      <c r="I99" s="1493">
        <f t="shared" si="22"/>
        <v>81658</v>
      </c>
      <c r="J99" s="1493">
        <f t="shared" si="22"/>
        <v>0</v>
      </c>
      <c r="K99" s="1493">
        <f t="shared" si="22"/>
        <v>7000</v>
      </c>
      <c r="L99" s="1493">
        <f t="shared" si="22"/>
        <v>4000</v>
      </c>
      <c r="M99" s="1493">
        <f t="shared" si="22"/>
        <v>46000</v>
      </c>
      <c r="N99" s="1493">
        <f t="shared" si="22"/>
        <v>50000</v>
      </c>
      <c r="O99" s="1493">
        <f t="shared" si="22"/>
        <v>10000</v>
      </c>
      <c r="P99" s="1493">
        <f t="shared" si="22"/>
        <v>25000</v>
      </c>
      <c r="Q99" s="1493" t="e">
        <f t="shared" si="22"/>
        <v>#REF!</v>
      </c>
    </row>
    <row r="100" spans="1:17" s="184" customFormat="1" ht="24.95" customHeight="1">
      <c r="A100" s="1504" t="s">
        <v>507</v>
      </c>
      <c r="B100" s="1505" t="s">
        <v>1791</v>
      </c>
      <c r="C100" s="1506">
        <f t="shared" ref="C100:C111" si="23">D100+Q100</f>
        <v>66462</v>
      </c>
      <c r="D100" s="1506">
        <f t="shared" si="21"/>
        <v>66462</v>
      </c>
      <c r="E100" s="1506">
        <f>215162-148700</f>
        <v>66462</v>
      </c>
      <c r="F100" s="1506">
        <v>0</v>
      </c>
      <c r="G100" s="1506">
        <v>0</v>
      </c>
      <c r="H100" s="1506">
        <v>0</v>
      </c>
      <c r="I100" s="1506">
        <v>0</v>
      </c>
      <c r="J100" s="1506">
        <v>0</v>
      </c>
      <c r="K100" s="1506">
        <v>0</v>
      </c>
      <c r="L100" s="1506">
        <v>0</v>
      </c>
      <c r="M100" s="1506">
        <v>0</v>
      </c>
      <c r="N100" s="1506">
        <v>0</v>
      </c>
      <c r="O100" s="1506">
        <v>0</v>
      </c>
      <c r="P100" s="1506">
        <v>0</v>
      </c>
      <c r="Q100" s="1506">
        <v>0</v>
      </c>
    </row>
    <row r="101" spans="1:17" s="184" customFormat="1" ht="24.95" customHeight="1">
      <c r="A101" s="1504"/>
      <c r="B101" s="1505" t="s">
        <v>1792</v>
      </c>
      <c r="C101" s="1506">
        <f t="shared" si="23"/>
        <v>26181</v>
      </c>
      <c r="D101" s="1506">
        <f t="shared" si="21"/>
        <v>26181</v>
      </c>
      <c r="E101" s="1506">
        <f>195279-169098</f>
        <v>26181</v>
      </c>
      <c r="F101" s="1506">
        <v>0</v>
      </c>
      <c r="G101" s="1506">
        <v>0</v>
      </c>
      <c r="H101" s="1378">
        <v>0</v>
      </c>
      <c r="I101" s="1506">
        <v>0</v>
      </c>
      <c r="J101" s="1506">
        <v>0</v>
      </c>
      <c r="K101" s="1506">
        <v>0</v>
      </c>
      <c r="L101" s="1506">
        <v>0</v>
      </c>
      <c r="M101" s="1506">
        <v>0</v>
      </c>
      <c r="N101" s="1506">
        <v>0</v>
      </c>
      <c r="O101" s="1506">
        <v>0</v>
      </c>
      <c r="P101" s="1506">
        <v>0</v>
      </c>
      <c r="Q101" s="1506">
        <v>0</v>
      </c>
    </row>
    <row r="102" spans="1:17" s="184" customFormat="1" ht="24.95" customHeight="1">
      <c r="A102" s="1504" t="s">
        <v>507</v>
      </c>
      <c r="B102" s="728" t="s">
        <v>1047</v>
      </c>
      <c r="C102" s="1506">
        <f t="shared" si="23"/>
        <v>70000</v>
      </c>
      <c r="D102" s="1506">
        <f t="shared" si="21"/>
        <v>70000</v>
      </c>
      <c r="E102" s="1506">
        <v>70000</v>
      </c>
      <c r="F102" s="1506">
        <v>0</v>
      </c>
      <c r="G102" s="1506">
        <v>0</v>
      </c>
      <c r="H102" s="1506">
        <v>0</v>
      </c>
      <c r="I102" s="1506">
        <v>0</v>
      </c>
      <c r="J102" s="1506">
        <v>0</v>
      </c>
      <c r="K102" s="1506">
        <v>0</v>
      </c>
      <c r="L102" s="1506">
        <v>0</v>
      </c>
      <c r="M102" s="1506">
        <v>0</v>
      </c>
      <c r="N102" s="1506">
        <v>0</v>
      </c>
      <c r="O102" s="1506">
        <v>0</v>
      </c>
      <c r="P102" s="1506">
        <v>0</v>
      </c>
      <c r="Q102" s="1506">
        <v>0</v>
      </c>
    </row>
    <row r="103" spans="1:17" s="184" customFormat="1" ht="42" customHeight="1">
      <c r="A103" s="1504" t="s">
        <v>507</v>
      </c>
      <c r="B103" s="728" t="s">
        <v>1789</v>
      </c>
      <c r="C103" s="1506">
        <f t="shared" si="23"/>
        <v>53945</v>
      </c>
      <c r="D103" s="1506">
        <f t="shared" si="21"/>
        <v>53945</v>
      </c>
      <c r="E103" s="1506">
        <v>0</v>
      </c>
      <c r="F103" s="1506">
        <v>0</v>
      </c>
      <c r="G103" s="1506">
        <v>0</v>
      </c>
      <c r="H103" s="1506">
        <f>(21472+3989+44418)-(3432+2768+9734)</f>
        <v>53945</v>
      </c>
      <c r="I103" s="1506">
        <v>0</v>
      </c>
      <c r="J103" s="1506">
        <v>0</v>
      </c>
      <c r="K103" s="1506">
        <v>0</v>
      </c>
      <c r="L103" s="1506">
        <v>0</v>
      </c>
      <c r="M103" s="1506">
        <v>0</v>
      </c>
      <c r="N103" s="1506">
        <v>0</v>
      </c>
      <c r="O103" s="1506">
        <v>0</v>
      </c>
      <c r="P103" s="1506">
        <v>0</v>
      </c>
      <c r="Q103" s="1506">
        <v>0</v>
      </c>
    </row>
    <row r="104" spans="1:17" s="184" customFormat="1" ht="24.95" customHeight="1">
      <c r="A104" s="1504" t="s">
        <v>507</v>
      </c>
      <c r="B104" s="728" t="s">
        <v>1790</v>
      </c>
      <c r="C104" s="1506">
        <f t="shared" si="23"/>
        <v>33484</v>
      </c>
      <c r="D104" s="1506">
        <f t="shared" si="21"/>
        <v>33484</v>
      </c>
      <c r="E104" s="1506">
        <v>0</v>
      </c>
      <c r="F104" s="1506">
        <v>0</v>
      </c>
      <c r="G104" s="1506">
        <v>0</v>
      </c>
      <c r="H104" s="1506">
        <v>0</v>
      </c>
      <c r="I104" s="1506">
        <v>0</v>
      </c>
      <c r="J104" s="1506">
        <v>0</v>
      </c>
      <c r="K104" s="1506">
        <v>0</v>
      </c>
      <c r="L104" s="1506">
        <v>0</v>
      </c>
      <c r="M104" s="1506">
        <f>(438296-404812)</f>
        <v>33484</v>
      </c>
      <c r="N104" s="1506">
        <v>0</v>
      </c>
      <c r="O104" s="1506">
        <v>0</v>
      </c>
      <c r="P104" s="1506">
        <v>0</v>
      </c>
      <c r="Q104" s="1506">
        <v>0</v>
      </c>
    </row>
    <row r="105" spans="1:17" s="184" customFormat="1" ht="38.25">
      <c r="A105" s="1504" t="s">
        <v>507</v>
      </c>
      <c r="B105" s="731" t="s">
        <v>1796</v>
      </c>
      <c r="C105" s="1506">
        <f t="shared" si="23"/>
        <v>25000</v>
      </c>
      <c r="D105" s="1506">
        <f t="shared" si="21"/>
        <v>25000</v>
      </c>
      <c r="E105" s="1506">
        <f>25000</f>
        <v>25000</v>
      </c>
      <c r="F105" s="1506">
        <v>0</v>
      </c>
      <c r="G105" s="1506">
        <v>0</v>
      </c>
      <c r="H105" s="1506">
        <v>0</v>
      </c>
      <c r="I105" s="1506">
        <v>0</v>
      </c>
      <c r="J105" s="1506">
        <v>0</v>
      </c>
      <c r="K105" s="1506">
        <v>0</v>
      </c>
      <c r="L105" s="1506">
        <v>0</v>
      </c>
      <c r="M105" s="1506">
        <v>0</v>
      </c>
      <c r="N105" s="1506">
        <v>0</v>
      </c>
      <c r="O105" s="1506">
        <v>0</v>
      </c>
      <c r="P105" s="1506">
        <v>0</v>
      </c>
      <c r="Q105" s="1506">
        <v>0</v>
      </c>
    </row>
    <row r="106" spans="1:17" s="184" customFormat="1" ht="13.5">
      <c r="A106" s="1504" t="s">
        <v>507</v>
      </c>
      <c r="B106" s="340" t="s">
        <v>1054</v>
      </c>
      <c r="C106" s="1506">
        <f t="shared" si="23"/>
        <v>1500</v>
      </c>
      <c r="D106" s="1506">
        <f t="shared" ref="D106:D111" si="24">SUM(E106:P106)</f>
        <v>0</v>
      </c>
      <c r="E106" s="1506">
        <v>0</v>
      </c>
      <c r="F106" s="1506">
        <v>0</v>
      </c>
      <c r="G106" s="1506">
        <v>0</v>
      </c>
      <c r="H106" s="1506">
        <v>0</v>
      </c>
      <c r="I106" s="1506">
        <v>0</v>
      </c>
      <c r="J106" s="1506">
        <v>0</v>
      </c>
      <c r="K106" s="1506">
        <v>0</v>
      </c>
      <c r="L106" s="1506">
        <v>0</v>
      </c>
      <c r="M106" s="1506">
        <v>0</v>
      </c>
      <c r="N106" s="1506">
        <v>0</v>
      </c>
      <c r="O106" s="1506">
        <v>0</v>
      </c>
      <c r="P106" s="1506">
        <v>0</v>
      </c>
      <c r="Q106" s="1506">
        <v>1500</v>
      </c>
    </row>
    <row r="107" spans="1:17" s="184" customFormat="1" ht="27">
      <c r="A107" s="1504" t="s">
        <v>507</v>
      </c>
      <c r="B107" s="340" t="s">
        <v>649</v>
      </c>
      <c r="C107" s="1506" t="e">
        <f t="shared" si="23"/>
        <v>#REF!</v>
      </c>
      <c r="D107" s="1506">
        <f t="shared" si="24"/>
        <v>0</v>
      </c>
      <c r="E107" s="1506">
        <v>0</v>
      </c>
      <c r="F107" s="1506">
        <v>0</v>
      </c>
      <c r="G107" s="1506">
        <v>0</v>
      </c>
      <c r="H107" s="1506">
        <v>0</v>
      </c>
      <c r="I107" s="1506">
        <v>0</v>
      </c>
      <c r="J107" s="1506">
        <v>0</v>
      </c>
      <c r="K107" s="1506">
        <v>0</v>
      </c>
      <c r="L107" s="1506">
        <v>0</v>
      </c>
      <c r="M107" s="1506">
        <v>0</v>
      </c>
      <c r="N107" s="1506">
        <v>0</v>
      </c>
      <c r="O107" s="1506">
        <v>0</v>
      </c>
      <c r="P107" s="1506">
        <v>0</v>
      </c>
      <c r="Q107" s="1506" t="e">
        <f>#REF!</f>
        <v>#REF!</v>
      </c>
    </row>
    <row r="108" spans="1:17" s="184" customFormat="1" ht="27">
      <c r="A108" s="1504" t="s">
        <v>507</v>
      </c>
      <c r="B108" s="340" t="s">
        <v>812</v>
      </c>
      <c r="C108" s="1506" t="e">
        <f t="shared" si="23"/>
        <v>#REF!</v>
      </c>
      <c r="D108" s="1506">
        <f t="shared" si="24"/>
        <v>0</v>
      </c>
      <c r="E108" s="1506">
        <v>0</v>
      </c>
      <c r="F108" s="1506">
        <v>0</v>
      </c>
      <c r="G108" s="1506">
        <v>0</v>
      </c>
      <c r="H108" s="1506">
        <v>0</v>
      </c>
      <c r="I108" s="1506">
        <v>0</v>
      </c>
      <c r="J108" s="1506">
        <v>0</v>
      </c>
      <c r="K108" s="1506">
        <v>0</v>
      </c>
      <c r="L108" s="1506">
        <v>0</v>
      </c>
      <c r="M108" s="1506">
        <v>0</v>
      </c>
      <c r="N108" s="1506">
        <v>0</v>
      </c>
      <c r="O108" s="1506">
        <v>0</v>
      </c>
      <c r="P108" s="1506">
        <v>0</v>
      </c>
      <c r="Q108" s="1506" t="e">
        <f>#REF!</f>
        <v>#REF!</v>
      </c>
    </row>
    <row r="109" spans="1:17" s="184" customFormat="1" ht="13.5">
      <c r="A109" s="1504" t="s">
        <v>507</v>
      </c>
      <c r="B109" s="340" t="s">
        <v>1803</v>
      </c>
      <c r="C109" s="1506" t="e">
        <f t="shared" si="23"/>
        <v>#REF!</v>
      </c>
      <c r="D109" s="1506">
        <f t="shared" si="24"/>
        <v>0</v>
      </c>
      <c r="E109" s="1506">
        <v>0</v>
      </c>
      <c r="F109" s="1506">
        <v>0</v>
      </c>
      <c r="G109" s="1506">
        <v>0</v>
      </c>
      <c r="H109" s="1506">
        <v>0</v>
      </c>
      <c r="I109" s="1506">
        <v>0</v>
      </c>
      <c r="J109" s="1506">
        <v>0</v>
      </c>
      <c r="K109" s="1506">
        <v>0</v>
      </c>
      <c r="L109" s="1506">
        <v>0</v>
      </c>
      <c r="M109" s="1506">
        <v>0</v>
      </c>
      <c r="N109" s="1506">
        <v>0</v>
      </c>
      <c r="O109" s="1506">
        <v>0</v>
      </c>
      <c r="P109" s="1506">
        <v>0</v>
      </c>
      <c r="Q109" s="1506" t="e">
        <f>#REF!</f>
        <v>#REF!</v>
      </c>
    </row>
    <row r="110" spans="1:17" s="184" customFormat="1" ht="13.5">
      <c r="A110" s="1504" t="s">
        <v>507</v>
      </c>
      <c r="B110" s="340" t="s">
        <v>1799</v>
      </c>
      <c r="C110" s="1506" t="e">
        <f t="shared" si="23"/>
        <v>#REF!</v>
      </c>
      <c r="D110" s="1506">
        <f t="shared" si="24"/>
        <v>0</v>
      </c>
      <c r="E110" s="1506">
        <v>0</v>
      </c>
      <c r="F110" s="1506">
        <v>0</v>
      </c>
      <c r="G110" s="1506">
        <v>0</v>
      </c>
      <c r="H110" s="1506">
        <v>0</v>
      </c>
      <c r="I110" s="1506">
        <v>0</v>
      </c>
      <c r="J110" s="1506">
        <v>0</v>
      </c>
      <c r="K110" s="1506">
        <v>0</v>
      </c>
      <c r="L110" s="1506">
        <v>0</v>
      </c>
      <c r="M110" s="1506">
        <v>0</v>
      </c>
      <c r="N110" s="1506">
        <v>0</v>
      </c>
      <c r="O110" s="1506">
        <v>0</v>
      </c>
      <c r="P110" s="1506">
        <v>0</v>
      </c>
      <c r="Q110" s="1506" t="e">
        <f>#REF!</f>
        <v>#REF!</v>
      </c>
    </row>
    <row r="111" spans="1:17" s="184" customFormat="1" ht="12.75">
      <c r="A111" s="1504" t="s">
        <v>507</v>
      </c>
      <c r="B111" s="731" t="s">
        <v>1040</v>
      </c>
      <c r="C111" s="1506">
        <f t="shared" si="23"/>
        <v>30000</v>
      </c>
      <c r="D111" s="1506">
        <f t="shared" si="24"/>
        <v>30000</v>
      </c>
      <c r="E111" s="1506">
        <v>30000</v>
      </c>
      <c r="F111" s="1506">
        <v>0</v>
      </c>
      <c r="G111" s="1506">
        <v>0</v>
      </c>
      <c r="H111" s="1506">
        <v>0</v>
      </c>
      <c r="I111" s="1506">
        <v>0</v>
      </c>
      <c r="J111" s="1506">
        <v>0</v>
      </c>
      <c r="K111" s="1506">
        <v>0</v>
      </c>
      <c r="L111" s="1506">
        <v>0</v>
      </c>
      <c r="M111" s="1506">
        <v>0</v>
      </c>
      <c r="N111" s="1506">
        <v>0</v>
      </c>
      <c r="O111" s="1506">
        <v>0</v>
      </c>
      <c r="P111" s="1506">
        <v>0</v>
      </c>
      <c r="Q111" s="1506">
        <v>0</v>
      </c>
    </row>
    <row r="112" spans="1:17" s="184" customFormat="1" ht="12.75">
      <c r="A112" s="1504" t="s">
        <v>507</v>
      </c>
      <c r="B112" s="731" t="s">
        <v>1804</v>
      </c>
      <c r="C112" s="1506">
        <f>D112+Q112</f>
        <v>458221</v>
      </c>
      <c r="D112" s="1506">
        <f>SUM(E112:P112)</f>
        <v>458221</v>
      </c>
      <c r="E112" s="1506">
        <v>38956</v>
      </c>
      <c r="F112" s="1506">
        <f>62000-32000</f>
        <v>30000</v>
      </c>
      <c r="G112" s="1506">
        <v>5000</v>
      </c>
      <c r="H112" s="1506">
        <f>954435-760344</f>
        <v>194091</v>
      </c>
      <c r="I112" s="1506">
        <f>441658-360000</f>
        <v>81658</v>
      </c>
      <c r="J112" s="1506">
        <v>0</v>
      </c>
      <c r="K112" s="1506">
        <v>7000</v>
      </c>
      <c r="L112" s="1506">
        <v>4000</v>
      </c>
      <c r="M112" s="1506">
        <f>75000-62484</f>
        <v>12516</v>
      </c>
      <c r="N112" s="1506">
        <f>450000-400000</f>
        <v>50000</v>
      </c>
      <c r="O112" s="1506">
        <f>140000-130000</f>
        <v>10000</v>
      </c>
      <c r="P112" s="1506">
        <f>30000-5000</f>
        <v>25000</v>
      </c>
      <c r="Q112" s="1506">
        <v>0</v>
      </c>
    </row>
    <row r="113" spans="1:17" s="120" customFormat="1" ht="24.95" customHeight="1">
      <c r="A113" s="1494" t="s">
        <v>397</v>
      </c>
      <c r="B113" s="1508" t="s">
        <v>628</v>
      </c>
      <c r="C113" s="1509" t="e">
        <f>#REF!</f>
        <v>#REF!</v>
      </c>
      <c r="D113" s="1509"/>
      <c r="E113" s="1509"/>
      <c r="F113" s="1509"/>
      <c r="G113" s="1509"/>
      <c r="H113" s="1509"/>
      <c r="I113" s="1509"/>
      <c r="J113" s="1509"/>
      <c r="K113" s="1509"/>
      <c r="L113" s="1509"/>
      <c r="M113" s="1509"/>
      <c r="N113" s="1509"/>
      <c r="O113" s="1509"/>
      <c r="P113" s="1509"/>
      <c r="Q113" s="1509"/>
    </row>
    <row r="114" spans="1:17" s="120" customFormat="1" ht="24.95" customHeight="1">
      <c r="A114" s="1494" t="s">
        <v>401</v>
      </c>
      <c r="B114" s="1508" t="s">
        <v>629</v>
      </c>
      <c r="C114" s="1509" t="e">
        <f>#REF!</f>
        <v>#REF!</v>
      </c>
      <c r="D114" s="1509"/>
      <c r="E114" s="1509"/>
      <c r="F114" s="1509"/>
      <c r="G114" s="1509"/>
      <c r="H114" s="1509"/>
      <c r="I114" s="1509"/>
      <c r="J114" s="1509"/>
      <c r="K114" s="1509"/>
      <c r="L114" s="1509"/>
      <c r="M114" s="1509"/>
      <c r="N114" s="1509"/>
      <c r="O114" s="1509"/>
      <c r="P114" s="1509"/>
      <c r="Q114" s="1509"/>
    </row>
    <row r="115" spans="1:17" s="120" customFormat="1" ht="24.95" customHeight="1">
      <c r="A115" s="1494" t="s">
        <v>436</v>
      </c>
      <c r="B115" s="1508" t="s">
        <v>630</v>
      </c>
      <c r="C115" s="1509" t="e">
        <f>#REF!</f>
        <v>#REF!</v>
      </c>
      <c r="D115" s="1509"/>
      <c r="E115" s="1509"/>
      <c r="F115" s="1509"/>
      <c r="G115" s="1509"/>
      <c r="H115" s="1509"/>
      <c r="I115" s="1509"/>
      <c r="J115" s="1509"/>
      <c r="K115" s="1509"/>
      <c r="L115" s="1509"/>
      <c r="M115" s="1509"/>
      <c r="N115" s="1509"/>
      <c r="O115" s="1509"/>
      <c r="P115" s="1509"/>
      <c r="Q115" s="1509"/>
    </row>
    <row r="116" spans="1:17" s="120" customFormat="1" ht="24.95" customHeight="1">
      <c r="A116" s="1494" t="s">
        <v>631</v>
      </c>
      <c r="B116" s="1508" t="s">
        <v>1869</v>
      </c>
      <c r="C116" s="1509" t="e">
        <f>#REF!</f>
        <v>#REF!</v>
      </c>
      <c r="D116" s="1509"/>
      <c r="E116" s="1509"/>
      <c r="F116" s="1509"/>
      <c r="G116" s="1509"/>
      <c r="H116" s="1509"/>
      <c r="I116" s="1509"/>
      <c r="J116" s="1509"/>
      <c r="K116" s="1509"/>
      <c r="L116" s="1509"/>
      <c r="M116" s="1509"/>
      <c r="N116" s="1509"/>
      <c r="O116" s="1509"/>
      <c r="P116" s="1509"/>
      <c r="Q116" s="1509"/>
    </row>
    <row r="117" spans="1:17" s="120" customFormat="1" ht="24.95" customHeight="1">
      <c r="A117" s="1494" t="s">
        <v>632</v>
      </c>
      <c r="B117" s="1508" t="s">
        <v>640</v>
      </c>
      <c r="C117" s="1509" t="e">
        <f>#REF!</f>
        <v>#REF!</v>
      </c>
      <c r="D117" s="1509"/>
      <c r="E117" s="1509"/>
      <c r="F117" s="1509"/>
      <c r="G117" s="1509"/>
      <c r="H117" s="1509"/>
      <c r="I117" s="1509"/>
      <c r="J117" s="1509"/>
      <c r="K117" s="1509"/>
      <c r="L117" s="1509"/>
      <c r="M117" s="1509"/>
      <c r="N117" s="1509"/>
      <c r="O117" s="1509"/>
      <c r="P117" s="1509"/>
      <c r="Q117" s="1509"/>
    </row>
    <row r="118" spans="1:17" s="120" customFormat="1" ht="24.95" customHeight="1">
      <c r="A118" s="1494" t="s">
        <v>634</v>
      </c>
      <c r="B118" s="1508" t="s">
        <v>639</v>
      </c>
      <c r="C118" s="1509" t="e">
        <f>#REF!</f>
        <v>#REF!</v>
      </c>
      <c r="D118" s="1510"/>
      <c r="E118" s="1510"/>
      <c r="F118" s="1510"/>
      <c r="G118" s="1510"/>
      <c r="H118" s="1510"/>
      <c r="I118" s="1510"/>
      <c r="J118" s="1510"/>
      <c r="K118" s="1510"/>
      <c r="L118" s="1510"/>
      <c r="M118" s="1510"/>
      <c r="N118" s="1510"/>
      <c r="O118" s="1510"/>
      <c r="P118" s="1510"/>
      <c r="Q118" s="1510"/>
    </row>
    <row r="119" spans="1:17" s="120" customFormat="1" ht="24.95" customHeight="1">
      <c r="A119" s="1494" t="s">
        <v>384</v>
      </c>
      <c r="B119" s="1508" t="s">
        <v>1154</v>
      </c>
      <c r="C119" s="1509" t="e">
        <f>#REF!</f>
        <v>#REF!</v>
      </c>
      <c r="D119" s="1510"/>
      <c r="E119" s="1510"/>
      <c r="F119" s="1510"/>
      <c r="G119" s="1510"/>
      <c r="H119" s="1510"/>
      <c r="I119" s="1510"/>
      <c r="J119" s="1510"/>
      <c r="K119" s="1510"/>
      <c r="L119" s="1510"/>
      <c r="M119" s="1510"/>
      <c r="N119" s="1510"/>
      <c r="O119" s="1510"/>
      <c r="P119" s="1510"/>
      <c r="Q119" s="1510"/>
    </row>
    <row r="120" spans="1:17" s="120" customFormat="1" ht="24.95" customHeight="1">
      <c r="A120" s="1494" t="s">
        <v>637</v>
      </c>
      <c r="B120" s="1508" t="s">
        <v>635</v>
      </c>
      <c r="C120" s="1509" t="e">
        <f>#REF!</f>
        <v>#REF!</v>
      </c>
      <c r="D120" s="1510"/>
      <c r="E120" s="1510"/>
      <c r="F120" s="1510"/>
      <c r="G120" s="1510"/>
      <c r="H120" s="1510"/>
      <c r="I120" s="1510"/>
      <c r="J120" s="1510"/>
      <c r="K120" s="1510"/>
      <c r="L120" s="1510"/>
      <c r="M120" s="1510"/>
      <c r="N120" s="1510"/>
      <c r="O120" s="1510"/>
      <c r="P120" s="1510"/>
      <c r="Q120" s="1510"/>
    </row>
    <row r="121" spans="1:17" s="120" customFormat="1" ht="24.95" customHeight="1">
      <c r="A121" s="1494" t="s">
        <v>638</v>
      </c>
      <c r="B121" s="1508" t="s">
        <v>1880</v>
      </c>
      <c r="C121" s="1509" t="e">
        <f>#REF!</f>
        <v>#REF!</v>
      </c>
      <c r="D121" s="1510"/>
      <c r="E121" s="1510"/>
      <c r="F121" s="1510"/>
      <c r="G121" s="1510"/>
      <c r="H121" s="1510"/>
      <c r="I121" s="1510"/>
      <c r="J121" s="1510"/>
      <c r="K121" s="1510"/>
      <c r="L121" s="1510"/>
      <c r="M121" s="1510"/>
      <c r="N121" s="1510"/>
      <c r="O121" s="1510"/>
      <c r="P121" s="1510"/>
      <c r="Q121" s="1510"/>
    </row>
    <row r="122" spans="1:17" ht="24.95" customHeight="1">
      <c r="A122" s="1494" t="s">
        <v>804</v>
      </c>
      <c r="B122" s="1508" t="s">
        <v>636</v>
      </c>
      <c r="C122" s="1509" t="e">
        <f>#REF!</f>
        <v>#REF!</v>
      </c>
      <c r="D122" s="1510"/>
      <c r="E122" s="1510"/>
      <c r="F122" s="1510"/>
      <c r="G122" s="1510"/>
      <c r="H122" s="1510"/>
      <c r="I122" s="1510"/>
      <c r="J122" s="1510"/>
      <c r="K122" s="1510"/>
      <c r="L122" s="1510"/>
      <c r="M122" s="1510"/>
      <c r="N122" s="1510"/>
      <c r="O122" s="1510"/>
      <c r="P122" s="1510"/>
      <c r="Q122" s="1510"/>
    </row>
    <row r="123" spans="1:17" ht="15.95" customHeight="1">
      <c r="A123" s="1511" t="s">
        <v>1853</v>
      </c>
      <c r="B123" s="1512" t="s">
        <v>1153</v>
      </c>
      <c r="C123" s="1513" t="e">
        <f>#REF!</f>
        <v>#REF!</v>
      </c>
      <c r="D123" s="1514"/>
      <c r="E123" s="1514"/>
      <c r="F123" s="1514"/>
      <c r="G123" s="1514"/>
      <c r="H123" s="1514"/>
      <c r="I123" s="1514"/>
      <c r="J123" s="1514"/>
      <c r="K123" s="1514"/>
      <c r="L123" s="1514"/>
      <c r="M123" s="1514"/>
      <c r="N123" s="1514"/>
      <c r="O123" s="1514"/>
      <c r="P123" s="1514"/>
      <c r="Q123" s="1514"/>
    </row>
    <row r="124" spans="1:17" ht="15.95" customHeight="1">
      <c r="E124" s="1379">
        <f>215162</f>
        <v>215162</v>
      </c>
      <c r="F124" s="59">
        <v>148700</v>
      </c>
      <c r="G124" s="1139">
        <f>+F124/E124</f>
        <v>0.6911071657634712</v>
      </c>
      <c r="H124" s="1396">
        <v>4090257</v>
      </c>
    </row>
    <row r="125" spans="1:17" ht="15.95" customHeight="1">
      <c r="E125" s="1379">
        <f>195279</f>
        <v>195279</v>
      </c>
      <c r="F125" s="59">
        <v>169098</v>
      </c>
      <c r="G125" s="1139">
        <f>+F125/E125</f>
        <v>0.86593028436237385</v>
      </c>
      <c r="H125" s="1396" t="e">
        <f>H124-#REF!</f>
        <v>#REF!</v>
      </c>
    </row>
    <row r="126" spans="1:17" ht="15.95" customHeight="1">
      <c r="E126" s="59">
        <f>SUM(E124:E125)</f>
        <v>410441</v>
      </c>
      <c r="F126" s="59">
        <f>SUM(F124:F125)</f>
        <v>317798</v>
      </c>
      <c r="G126" s="1139">
        <f>+F126/E126</f>
        <v>0.77428424548229835</v>
      </c>
      <c r="H126" s="1049" t="e">
        <f>+H125-982634</f>
        <v>#REF!</v>
      </c>
    </row>
  </sheetData>
  <mergeCells count="7">
    <mergeCell ref="D4:P7"/>
    <mergeCell ref="A3:A7"/>
    <mergeCell ref="B3:B7"/>
    <mergeCell ref="C4:C7"/>
    <mergeCell ref="A1:Q1"/>
    <mergeCell ref="C3:Q3"/>
    <mergeCell ref="Q4:Q7"/>
  </mergeCells>
  <printOptions horizontalCentered="1"/>
  <pageMargins left="0" right="0" top="0.39370078740157483" bottom="0.19685039370078741" header="0" footer="0"/>
  <pageSetup paperSize="9" scale="56" fitToHeight="2" orientation="landscape" r:id="rId1"/>
  <headerFooter alignWithMargins="0">
    <oddHeader>&amp;R&amp;A</oddHeader>
  </headerFooter>
  <drawing r:id="rId2"/>
  <legacyDrawing r:id="rId3"/>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pageSetUpPr fitToPage="1"/>
  </sheetPr>
  <dimension ref="A1:S126"/>
  <sheetViews>
    <sheetView workbookViewId="0">
      <pane xSplit="4" ySplit="11" topLeftCell="E108"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95" customHeight="1"/>
  <cols>
    <col min="1" max="1" width="4.875" style="131" customWidth="1"/>
    <col min="2" max="2" width="46.625" style="59" customWidth="1"/>
    <col min="3" max="3" width="10.625" style="59" customWidth="1"/>
    <col min="4" max="4" width="9.5" style="58" customWidth="1"/>
    <col min="5" max="5" width="8.125" style="59" customWidth="1"/>
    <col min="6" max="17" width="9.625" style="59" customWidth="1"/>
    <col min="18" max="16384" width="9" style="59"/>
  </cols>
  <sheetData>
    <row r="1" spans="1:18" ht="45" customHeight="1">
      <c r="A1" s="1719" t="s">
        <v>1837</v>
      </c>
      <c r="B1" s="1719"/>
      <c r="C1" s="1719"/>
      <c r="D1" s="1719"/>
      <c r="E1" s="1719"/>
      <c r="F1" s="1719"/>
      <c r="G1" s="1719"/>
      <c r="H1" s="1719"/>
      <c r="I1" s="1719"/>
      <c r="J1" s="1719"/>
      <c r="K1" s="1719"/>
      <c r="L1" s="1719"/>
      <c r="M1" s="1719"/>
      <c r="N1" s="1719"/>
      <c r="O1" s="1719"/>
      <c r="P1" s="1719"/>
      <c r="Q1" s="1719"/>
    </row>
    <row r="2" spans="1:18" ht="15.95" customHeight="1">
      <c r="P2" s="58" t="s">
        <v>482</v>
      </c>
    </row>
    <row r="3" spans="1:18" ht="12.75" customHeight="1">
      <c r="A3" s="1725" t="s">
        <v>466</v>
      </c>
      <c r="B3" s="1718" t="s">
        <v>483</v>
      </c>
      <c r="C3" s="1718" t="s">
        <v>853</v>
      </c>
      <c r="D3" s="1718"/>
      <c r="E3" s="1718"/>
      <c r="F3" s="1718"/>
      <c r="G3" s="1718"/>
      <c r="H3" s="1718"/>
      <c r="I3" s="1718"/>
      <c r="J3" s="1718"/>
      <c r="K3" s="1718"/>
      <c r="L3" s="1718"/>
      <c r="M3" s="1718"/>
      <c r="N3" s="1718"/>
      <c r="O3" s="1718"/>
      <c r="P3" s="1718"/>
      <c r="Q3" s="1718"/>
    </row>
    <row r="4" spans="1:18" ht="12.75" customHeight="1">
      <c r="A4" s="1725"/>
      <c r="B4" s="1718"/>
      <c r="C4" s="1718" t="s">
        <v>641</v>
      </c>
      <c r="D4" s="1724" t="s">
        <v>535</v>
      </c>
      <c r="E4" s="1724"/>
      <c r="F4" s="1724"/>
      <c r="G4" s="1724"/>
      <c r="H4" s="1724"/>
      <c r="I4" s="1724"/>
      <c r="J4" s="1724"/>
      <c r="K4" s="1724"/>
      <c r="L4" s="1724"/>
      <c r="M4" s="1724"/>
      <c r="N4" s="1724"/>
      <c r="O4" s="1724"/>
      <c r="P4" s="1724"/>
      <c r="Q4" s="1720" t="s">
        <v>642</v>
      </c>
    </row>
    <row r="5" spans="1:18" ht="12.75" customHeight="1">
      <c r="A5" s="1725"/>
      <c r="B5" s="1718"/>
      <c r="C5" s="1718"/>
      <c r="D5" s="1718" t="s">
        <v>231</v>
      </c>
      <c r="E5" s="1724" t="s">
        <v>484</v>
      </c>
      <c r="F5" s="1724"/>
      <c r="G5" s="1724"/>
      <c r="H5" s="1724"/>
      <c r="I5" s="1724"/>
      <c r="J5" s="1724"/>
      <c r="K5" s="1724"/>
      <c r="L5" s="1724"/>
      <c r="M5" s="1724"/>
      <c r="N5" s="1724"/>
      <c r="O5" s="1724"/>
      <c r="P5" s="1724"/>
      <c r="Q5" s="1721"/>
    </row>
    <row r="6" spans="1:18" ht="21.75" customHeight="1">
      <c r="A6" s="1725"/>
      <c r="B6" s="1718"/>
      <c r="C6" s="1718"/>
      <c r="D6" s="1718"/>
      <c r="E6" s="1718" t="s">
        <v>485</v>
      </c>
      <c r="F6" s="1718" t="s">
        <v>524</v>
      </c>
      <c r="G6" s="1718" t="s">
        <v>525</v>
      </c>
      <c r="H6" s="1718" t="s">
        <v>526</v>
      </c>
      <c r="I6" s="1718" t="s">
        <v>527</v>
      </c>
      <c r="J6" s="1718" t="s">
        <v>528</v>
      </c>
      <c r="K6" s="1718" t="s">
        <v>486</v>
      </c>
      <c r="L6" s="1718" t="s">
        <v>529</v>
      </c>
      <c r="M6" s="1718" t="s">
        <v>530</v>
      </c>
      <c r="N6" s="1718" t="s">
        <v>531</v>
      </c>
      <c r="O6" s="1718" t="s">
        <v>532</v>
      </c>
      <c r="P6" s="1718" t="s">
        <v>533</v>
      </c>
      <c r="Q6" s="1721"/>
    </row>
    <row r="7" spans="1:18" ht="98.25" customHeight="1">
      <c r="A7" s="1725"/>
      <c r="B7" s="1718"/>
      <c r="C7" s="1718"/>
      <c r="D7" s="1723"/>
      <c r="E7" s="1718"/>
      <c r="F7" s="1718"/>
      <c r="G7" s="1718"/>
      <c r="H7" s="1718"/>
      <c r="I7" s="1718"/>
      <c r="J7" s="1718"/>
      <c r="K7" s="1718"/>
      <c r="L7" s="1718"/>
      <c r="M7" s="1718"/>
      <c r="N7" s="1718"/>
      <c r="O7" s="1718"/>
      <c r="P7" s="1718"/>
      <c r="Q7" s="1722"/>
    </row>
    <row r="8" spans="1:18" s="1404" customFormat="1" ht="18" customHeight="1">
      <c r="A8" s="138" t="s">
        <v>382</v>
      </c>
      <c r="B8" s="139" t="s">
        <v>397</v>
      </c>
      <c r="C8" s="139" t="s">
        <v>401</v>
      </c>
      <c r="D8" s="139" t="s">
        <v>536</v>
      </c>
      <c r="E8" s="139">
        <v>2</v>
      </c>
      <c r="F8" s="139">
        <v>3</v>
      </c>
      <c r="G8" s="139">
        <v>4</v>
      </c>
      <c r="H8" s="139">
        <v>5</v>
      </c>
      <c r="I8" s="139">
        <v>6</v>
      </c>
      <c r="J8" s="139">
        <v>7</v>
      </c>
      <c r="K8" s="139">
        <v>8</v>
      </c>
      <c r="L8" s="139">
        <v>9</v>
      </c>
      <c r="M8" s="139">
        <v>10</v>
      </c>
      <c r="N8" s="139">
        <v>11</v>
      </c>
      <c r="O8" s="139">
        <v>12</v>
      </c>
      <c r="P8" s="139">
        <v>13</v>
      </c>
      <c r="Q8" s="139">
        <v>14</v>
      </c>
    </row>
    <row r="9" spans="1:18" ht="24.95" customHeight="1">
      <c r="A9" s="1485"/>
      <c r="B9" s="1486" t="s">
        <v>1855</v>
      </c>
      <c r="C9" s="1487" t="e">
        <f>SUM(C10,C113,C114,C115,C116,C117,C118,C119,C120,C121,C122,C123)</f>
        <v>#REF!</v>
      </c>
      <c r="D9" s="1487">
        <f t="shared" ref="D9:Q9" si="0">SUM(D10,D113,D114,D115,D116,D117,D118,D119,D120,D121,D122,D123)</f>
        <v>3100034</v>
      </c>
      <c r="E9" s="1487">
        <f t="shared" si="0"/>
        <v>509599</v>
      </c>
      <c r="F9" s="1487">
        <f t="shared" si="0"/>
        <v>62000</v>
      </c>
      <c r="G9" s="1487">
        <f t="shared" si="0"/>
        <v>31000</v>
      </c>
      <c r="H9" s="1487">
        <f t="shared" si="0"/>
        <v>954435</v>
      </c>
      <c r="I9" s="1487">
        <f t="shared" si="0"/>
        <v>770000</v>
      </c>
      <c r="J9" s="1487">
        <f t="shared" si="0"/>
        <v>40000</v>
      </c>
      <c r="K9" s="1487">
        <f t="shared" si="0"/>
        <v>14000</v>
      </c>
      <c r="L9" s="1487">
        <f t="shared" si="0"/>
        <v>24000</v>
      </c>
      <c r="M9" s="1487">
        <f t="shared" si="0"/>
        <v>75000</v>
      </c>
      <c r="N9" s="1487">
        <f t="shared" si="0"/>
        <v>450000</v>
      </c>
      <c r="O9" s="1487">
        <f t="shared" si="0"/>
        <v>140000</v>
      </c>
      <c r="P9" s="1487">
        <f t="shared" si="0"/>
        <v>30000</v>
      </c>
      <c r="Q9" s="1487" t="e">
        <f t="shared" si="0"/>
        <v>#REF!</v>
      </c>
    </row>
    <row r="10" spans="1:18" ht="24.95" customHeight="1">
      <c r="A10" s="1488" t="s">
        <v>382</v>
      </c>
      <c r="B10" s="1489" t="s">
        <v>1794</v>
      </c>
      <c r="C10" s="1490" t="e">
        <f>SUM(C11,C40,C55,C59,C99)</f>
        <v>#REF!</v>
      </c>
      <c r="D10" s="1487">
        <f>SUM(E10:P10)</f>
        <v>3100034</v>
      </c>
      <c r="E10" s="1490">
        <f t="shared" ref="E10:P10" si="1">SUM(E11,E40,E55,E59,E99)</f>
        <v>509599</v>
      </c>
      <c r="F10" s="1490">
        <f t="shared" si="1"/>
        <v>62000</v>
      </c>
      <c r="G10" s="1490">
        <f t="shared" si="1"/>
        <v>31000</v>
      </c>
      <c r="H10" s="1490">
        <f t="shared" si="1"/>
        <v>954435</v>
      </c>
      <c r="I10" s="1490">
        <f t="shared" si="1"/>
        <v>770000</v>
      </c>
      <c r="J10" s="1490">
        <f t="shared" si="1"/>
        <v>40000</v>
      </c>
      <c r="K10" s="1490">
        <f t="shared" si="1"/>
        <v>14000</v>
      </c>
      <c r="L10" s="1490">
        <f t="shared" si="1"/>
        <v>24000</v>
      </c>
      <c r="M10" s="1490">
        <f t="shared" si="1"/>
        <v>75000</v>
      </c>
      <c r="N10" s="1490">
        <f t="shared" si="1"/>
        <v>450000</v>
      </c>
      <c r="O10" s="1490">
        <f t="shared" si="1"/>
        <v>140000</v>
      </c>
      <c r="P10" s="1490">
        <f t="shared" si="1"/>
        <v>30000</v>
      </c>
      <c r="Q10" s="1490" t="e">
        <f>SUM(Q11,Q40,Q55,Q59,Q99)</f>
        <v>#REF!</v>
      </c>
      <c r="R10" s="1049"/>
    </row>
    <row r="11" spans="1:18" s="58" customFormat="1" ht="24.95" customHeight="1">
      <c r="A11" s="1491" t="s">
        <v>384</v>
      </c>
      <c r="B11" s="1489" t="s">
        <v>487</v>
      </c>
      <c r="C11" s="1490">
        <f t="shared" ref="C11:P11" si="2">SUM(C12:C39)</f>
        <v>1878399</v>
      </c>
      <c r="D11" s="1490">
        <f t="shared" si="2"/>
        <v>1878399</v>
      </c>
      <c r="E11" s="1490">
        <f t="shared" si="2"/>
        <v>253000</v>
      </c>
      <c r="F11" s="1490">
        <f t="shared" si="2"/>
        <v>32000</v>
      </c>
      <c r="G11" s="1490">
        <f t="shared" si="2"/>
        <v>26000</v>
      </c>
      <c r="H11" s="1490">
        <f t="shared" si="2"/>
        <v>706399</v>
      </c>
      <c r="I11" s="1490">
        <f t="shared" si="2"/>
        <v>360000</v>
      </c>
      <c r="J11" s="1490">
        <f t="shared" si="2"/>
        <v>40000</v>
      </c>
      <c r="K11" s="1490">
        <f t="shared" si="2"/>
        <v>7000</v>
      </c>
      <c r="L11" s="1490">
        <f t="shared" si="2"/>
        <v>20000</v>
      </c>
      <c r="M11" s="1490">
        <f t="shared" si="2"/>
        <v>29000</v>
      </c>
      <c r="N11" s="1490">
        <f t="shared" si="2"/>
        <v>400000</v>
      </c>
      <c r="O11" s="1490">
        <f t="shared" si="2"/>
        <v>0</v>
      </c>
      <c r="P11" s="1490">
        <f t="shared" si="2"/>
        <v>5000</v>
      </c>
      <c r="Q11" s="1490">
        <f>SUM(Q12:Q39)</f>
        <v>0</v>
      </c>
      <c r="R11" s="1050"/>
    </row>
    <row r="12" spans="1:18" s="58" customFormat="1" ht="24.95" customHeight="1">
      <c r="A12" s="1491">
        <v>1</v>
      </c>
      <c r="B12" s="1492" t="s">
        <v>1296</v>
      </c>
      <c r="C12" s="1493">
        <f>D12+Q12</f>
        <v>1878399</v>
      </c>
      <c r="D12" s="1493">
        <f t="shared" ref="D12:D37" si="3">SUM(E12:P12)</f>
        <v>1878399</v>
      </c>
      <c r="E12" s="1378">
        <v>253000</v>
      </c>
      <c r="F12" s="1378">
        <v>32000</v>
      </c>
      <c r="G12" s="1378">
        <v>26000</v>
      </c>
      <c r="H12" s="1378">
        <f>983816-277417</f>
        <v>706399</v>
      </c>
      <c r="I12" s="1378">
        <v>360000</v>
      </c>
      <c r="J12" s="1378">
        <v>40000</v>
      </c>
      <c r="K12" s="1378">
        <v>7000</v>
      </c>
      <c r="L12" s="1378">
        <v>20000</v>
      </c>
      <c r="M12" s="1378">
        <f>75000-46000</f>
        <v>29000</v>
      </c>
      <c r="N12" s="1378">
        <v>400000</v>
      </c>
      <c r="O12" s="1378"/>
      <c r="P12" s="1378">
        <v>5000</v>
      </c>
      <c r="Q12" s="1378">
        <v>0</v>
      </c>
    </row>
    <row r="13" spans="1:18" s="58" customFormat="1" ht="24.95" customHeight="1">
      <c r="A13" s="1491">
        <v>2</v>
      </c>
      <c r="B13" s="1492" t="s">
        <v>1295</v>
      </c>
      <c r="C13" s="1493">
        <f t="shared" ref="C13:C37" si="4">D13+Q13</f>
        <v>0</v>
      </c>
      <c r="D13" s="1493">
        <f t="shared" si="3"/>
        <v>0</v>
      </c>
      <c r="E13" s="1378"/>
      <c r="F13" s="1378"/>
      <c r="G13" s="1378"/>
      <c r="H13" s="1378"/>
      <c r="I13" s="1378"/>
      <c r="J13" s="1378"/>
      <c r="K13" s="1378"/>
      <c r="L13" s="1378"/>
      <c r="M13" s="1378"/>
      <c r="N13" s="1378"/>
      <c r="O13" s="1378"/>
      <c r="P13" s="1378"/>
      <c r="Q13" s="1378"/>
    </row>
    <row r="14" spans="1:18" s="58" customFormat="1" ht="24.95" customHeight="1">
      <c r="A14" s="1491">
        <v>3</v>
      </c>
      <c r="B14" s="1492" t="s">
        <v>258</v>
      </c>
      <c r="C14" s="1493">
        <f t="shared" si="4"/>
        <v>0</v>
      </c>
      <c r="D14" s="1493">
        <f t="shared" si="3"/>
        <v>0</v>
      </c>
      <c r="E14" s="1378"/>
      <c r="F14" s="1378"/>
      <c r="G14" s="1378"/>
      <c r="H14" s="1378"/>
      <c r="I14" s="1378"/>
      <c r="J14" s="1378"/>
      <c r="K14" s="1378"/>
      <c r="L14" s="1378"/>
      <c r="M14" s="1378"/>
      <c r="N14" s="1378"/>
      <c r="O14" s="1378"/>
      <c r="P14" s="1378"/>
      <c r="Q14" s="1378"/>
    </row>
    <row r="15" spans="1:18" s="58" customFormat="1" ht="24.95" customHeight="1">
      <c r="A15" s="1491">
        <v>4</v>
      </c>
      <c r="B15" s="1492" t="s">
        <v>257</v>
      </c>
      <c r="C15" s="1493">
        <f t="shared" si="4"/>
        <v>0</v>
      </c>
      <c r="D15" s="1493">
        <f t="shared" si="3"/>
        <v>0</v>
      </c>
      <c r="E15" s="1378"/>
      <c r="F15" s="1378"/>
      <c r="G15" s="1378"/>
      <c r="H15" s="1378"/>
      <c r="I15" s="1378"/>
      <c r="J15" s="1378"/>
      <c r="K15" s="1378"/>
      <c r="L15" s="1378"/>
      <c r="M15" s="1378"/>
      <c r="N15" s="1378"/>
      <c r="O15" s="1378"/>
      <c r="P15" s="1378"/>
      <c r="Q15" s="1378"/>
    </row>
    <row r="16" spans="1:18" s="58" customFormat="1" ht="24.95" customHeight="1">
      <c r="A16" s="1491">
        <v>5</v>
      </c>
      <c r="B16" s="1492" t="s">
        <v>256</v>
      </c>
      <c r="C16" s="1493">
        <f t="shared" si="4"/>
        <v>0</v>
      </c>
      <c r="D16" s="1493">
        <f t="shared" si="3"/>
        <v>0</v>
      </c>
      <c r="E16" s="1378"/>
      <c r="F16" s="1378"/>
      <c r="G16" s="1378"/>
      <c r="H16" s="1378"/>
      <c r="I16" s="1378"/>
      <c r="J16" s="1378"/>
      <c r="K16" s="1378"/>
      <c r="L16" s="1378"/>
      <c r="M16" s="1378"/>
      <c r="N16" s="1378"/>
      <c r="O16" s="1378"/>
      <c r="P16" s="1378"/>
      <c r="Q16" s="1378"/>
    </row>
    <row r="17" spans="1:17" s="58" customFormat="1" ht="24.95" customHeight="1">
      <c r="A17" s="1491">
        <v>6</v>
      </c>
      <c r="B17" s="1492" t="s">
        <v>255</v>
      </c>
      <c r="C17" s="1493">
        <f t="shared" si="4"/>
        <v>0</v>
      </c>
      <c r="D17" s="1493">
        <f t="shared" si="3"/>
        <v>0</v>
      </c>
      <c r="E17" s="1378"/>
      <c r="F17" s="1378"/>
      <c r="G17" s="1378"/>
      <c r="H17" s="1378"/>
      <c r="I17" s="1378"/>
      <c r="J17" s="1378"/>
      <c r="K17" s="1378"/>
      <c r="L17" s="1378"/>
      <c r="M17" s="1378"/>
      <c r="N17" s="1378"/>
      <c r="O17" s="1378"/>
      <c r="P17" s="1378"/>
      <c r="Q17" s="1378"/>
    </row>
    <row r="18" spans="1:17" s="58" customFormat="1" ht="24.95" customHeight="1">
      <c r="A18" s="1491">
        <v>7</v>
      </c>
      <c r="B18" s="1492" t="s">
        <v>254</v>
      </c>
      <c r="C18" s="1493">
        <f t="shared" si="4"/>
        <v>0</v>
      </c>
      <c r="D18" s="1493">
        <f t="shared" si="3"/>
        <v>0</v>
      </c>
      <c r="E18" s="1378"/>
      <c r="F18" s="1378"/>
      <c r="G18" s="1378"/>
      <c r="H18" s="1378"/>
      <c r="I18" s="1378"/>
      <c r="J18" s="1378"/>
      <c r="K18" s="1378"/>
      <c r="L18" s="1378"/>
      <c r="M18" s="1378"/>
      <c r="N18" s="1378"/>
      <c r="O18" s="1378"/>
      <c r="P18" s="1378"/>
      <c r="Q18" s="1378"/>
    </row>
    <row r="19" spans="1:17" s="58" customFormat="1" ht="24.95" customHeight="1">
      <c r="A19" s="1491">
        <v>8</v>
      </c>
      <c r="B19" s="1492" t="s">
        <v>253</v>
      </c>
      <c r="C19" s="1493">
        <f t="shared" si="4"/>
        <v>0</v>
      </c>
      <c r="D19" s="1493">
        <f t="shared" si="3"/>
        <v>0</v>
      </c>
      <c r="E19" s="1378"/>
      <c r="F19" s="1378"/>
      <c r="G19" s="1378"/>
      <c r="H19" s="1378"/>
      <c r="I19" s="1378"/>
      <c r="J19" s="1378"/>
      <c r="K19" s="1378"/>
      <c r="L19" s="1378"/>
      <c r="M19" s="1378"/>
      <c r="N19" s="1378"/>
      <c r="O19" s="1378"/>
      <c r="P19" s="1378"/>
      <c r="Q19" s="1378"/>
    </row>
    <row r="20" spans="1:17" s="58" customFormat="1" ht="24.95" customHeight="1">
      <c r="A20" s="1491">
        <v>9</v>
      </c>
      <c r="B20" s="1492" t="s">
        <v>252</v>
      </c>
      <c r="C20" s="1493">
        <f t="shared" si="4"/>
        <v>0</v>
      </c>
      <c r="D20" s="1493">
        <f t="shared" si="3"/>
        <v>0</v>
      </c>
      <c r="E20" s="1378"/>
      <c r="F20" s="1378"/>
      <c r="G20" s="1378"/>
      <c r="H20" s="1378"/>
      <c r="I20" s="1378"/>
      <c r="J20" s="1378"/>
      <c r="K20" s="1378"/>
      <c r="L20" s="1378"/>
      <c r="M20" s="1378"/>
      <c r="N20" s="1378"/>
      <c r="O20" s="1378"/>
      <c r="P20" s="1378"/>
      <c r="Q20" s="1378"/>
    </row>
    <row r="21" spans="1:17" s="58" customFormat="1" ht="24.95" customHeight="1">
      <c r="A21" s="1491">
        <v>10</v>
      </c>
      <c r="B21" s="1492" t="s">
        <v>251</v>
      </c>
      <c r="C21" s="1493">
        <f t="shared" si="4"/>
        <v>0</v>
      </c>
      <c r="D21" s="1493">
        <f t="shared" si="3"/>
        <v>0</v>
      </c>
      <c r="E21" s="1378"/>
      <c r="F21" s="1378"/>
      <c r="G21" s="1378"/>
      <c r="H21" s="1378"/>
      <c r="I21" s="1378"/>
      <c r="J21" s="1378"/>
      <c r="K21" s="1378"/>
      <c r="L21" s="1378"/>
      <c r="M21" s="1378"/>
      <c r="N21" s="1378"/>
      <c r="O21" s="1378"/>
      <c r="P21" s="1378"/>
      <c r="Q21" s="1378"/>
    </row>
    <row r="22" spans="1:17" s="58" customFormat="1" ht="24.95" customHeight="1">
      <c r="A22" s="1491">
        <v>11</v>
      </c>
      <c r="B22" s="1492" t="s">
        <v>250</v>
      </c>
      <c r="C22" s="1493">
        <f t="shared" si="4"/>
        <v>0</v>
      </c>
      <c r="D22" s="1493">
        <f t="shared" si="3"/>
        <v>0</v>
      </c>
      <c r="E22" s="1378"/>
      <c r="F22" s="1378"/>
      <c r="G22" s="1378"/>
      <c r="H22" s="1378"/>
      <c r="I22" s="1378"/>
      <c r="J22" s="1378"/>
      <c r="K22" s="1378"/>
      <c r="L22" s="1378"/>
      <c r="M22" s="1378"/>
      <c r="N22" s="1378"/>
      <c r="O22" s="1378"/>
      <c r="P22" s="1378"/>
      <c r="Q22" s="1378"/>
    </row>
    <row r="23" spans="1:17" s="58" customFormat="1" ht="24.95" customHeight="1">
      <c r="A23" s="1491">
        <v>12</v>
      </c>
      <c r="B23" s="1492" t="s">
        <v>249</v>
      </c>
      <c r="C23" s="1493">
        <f t="shared" si="4"/>
        <v>0</v>
      </c>
      <c r="D23" s="1493">
        <f t="shared" si="3"/>
        <v>0</v>
      </c>
      <c r="E23" s="1378"/>
      <c r="F23" s="1378"/>
      <c r="G23" s="1378"/>
      <c r="H23" s="1378"/>
      <c r="I23" s="1378"/>
      <c r="J23" s="1378"/>
      <c r="K23" s="1378"/>
      <c r="L23" s="1378"/>
      <c r="M23" s="1378"/>
      <c r="N23" s="1378"/>
      <c r="O23" s="1378"/>
      <c r="P23" s="1378"/>
      <c r="Q23" s="1378"/>
    </row>
    <row r="24" spans="1:17" s="58" customFormat="1" ht="24.95" customHeight="1">
      <c r="A24" s="1491">
        <v>13</v>
      </c>
      <c r="B24" s="1492" t="s">
        <v>248</v>
      </c>
      <c r="C24" s="1493">
        <f t="shared" si="4"/>
        <v>0</v>
      </c>
      <c r="D24" s="1493">
        <f t="shared" si="3"/>
        <v>0</v>
      </c>
      <c r="E24" s="1378"/>
      <c r="F24" s="1378"/>
      <c r="G24" s="1378"/>
      <c r="H24" s="1378"/>
      <c r="I24" s="1378"/>
      <c r="J24" s="1378"/>
      <c r="K24" s="1378"/>
      <c r="L24" s="1378"/>
      <c r="M24" s="1378"/>
      <c r="N24" s="1378"/>
      <c r="O24" s="1378"/>
      <c r="P24" s="1378"/>
      <c r="Q24" s="1378"/>
    </row>
    <row r="25" spans="1:17" s="58" customFormat="1" ht="24.95" customHeight="1">
      <c r="A25" s="1491">
        <v>14</v>
      </c>
      <c r="B25" s="1492" t="s">
        <v>247</v>
      </c>
      <c r="C25" s="1493">
        <f t="shared" si="4"/>
        <v>0</v>
      </c>
      <c r="D25" s="1493">
        <f t="shared" si="3"/>
        <v>0</v>
      </c>
      <c r="E25" s="1378"/>
      <c r="F25" s="1378"/>
      <c r="G25" s="1378"/>
      <c r="H25" s="1378"/>
      <c r="I25" s="1378"/>
      <c r="J25" s="1378"/>
      <c r="K25" s="1378"/>
      <c r="L25" s="1378"/>
      <c r="M25" s="1378"/>
      <c r="N25" s="1378"/>
      <c r="O25" s="1378"/>
      <c r="P25" s="1378"/>
      <c r="Q25" s="1378"/>
    </row>
    <row r="26" spans="1:17" s="58" customFormat="1" ht="24.95" customHeight="1">
      <c r="A26" s="1491">
        <v>15</v>
      </c>
      <c r="B26" s="1492" t="s">
        <v>246</v>
      </c>
      <c r="C26" s="1493">
        <f t="shared" si="4"/>
        <v>0</v>
      </c>
      <c r="D26" s="1493">
        <f t="shared" si="3"/>
        <v>0</v>
      </c>
      <c r="E26" s="1378"/>
      <c r="F26" s="1378"/>
      <c r="G26" s="1378"/>
      <c r="H26" s="1378"/>
      <c r="I26" s="1378"/>
      <c r="J26" s="1378"/>
      <c r="K26" s="1378"/>
      <c r="L26" s="1378"/>
      <c r="M26" s="1378"/>
      <c r="N26" s="1378"/>
      <c r="O26" s="1378"/>
      <c r="P26" s="1378"/>
      <c r="Q26" s="1378"/>
    </row>
    <row r="27" spans="1:17" s="58" customFormat="1" ht="24.95" customHeight="1">
      <c r="A27" s="1491">
        <v>16</v>
      </c>
      <c r="B27" s="1492" t="s">
        <v>232</v>
      </c>
      <c r="C27" s="1493">
        <f t="shared" si="4"/>
        <v>0</v>
      </c>
      <c r="D27" s="1493">
        <f t="shared" si="3"/>
        <v>0</v>
      </c>
      <c r="E27" s="1378"/>
      <c r="F27" s="1378"/>
      <c r="G27" s="1378"/>
      <c r="H27" s="1378"/>
      <c r="I27" s="1378"/>
      <c r="J27" s="1378"/>
      <c r="K27" s="1378"/>
      <c r="L27" s="1378"/>
      <c r="M27" s="1378"/>
      <c r="N27" s="1378"/>
      <c r="O27" s="1378"/>
      <c r="P27" s="1378"/>
      <c r="Q27" s="1378"/>
    </row>
    <row r="28" spans="1:17" s="58" customFormat="1" ht="24.95" customHeight="1">
      <c r="A28" s="1491">
        <v>17</v>
      </c>
      <c r="B28" s="1492" t="s">
        <v>334</v>
      </c>
      <c r="C28" s="1493">
        <f t="shared" si="4"/>
        <v>0</v>
      </c>
      <c r="D28" s="1493">
        <f t="shared" si="3"/>
        <v>0</v>
      </c>
      <c r="E28" s="1378"/>
      <c r="F28" s="1378"/>
      <c r="G28" s="1378"/>
      <c r="H28" s="1378"/>
      <c r="I28" s="1378"/>
      <c r="J28" s="1378"/>
      <c r="K28" s="1378"/>
      <c r="L28" s="1378"/>
      <c r="M28" s="1378"/>
      <c r="N28" s="1378"/>
      <c r="O28" s="1378"/>
      <c r="P28" s="1378"/>
      <c r="Q28" s="1378"/>
    </row>
    <row r="29" spans="1:17" s="58" customFormat="1" ht="24.95" customHeight="1">
      <c r="A29" s="1491">
        <v>18</v>
      </c>
      <c r="B29" s="1492" t="s">
        <v>324</v>
      </c>
      <c r="C29" s="1493">
        <f t="shared" si="4"/>
        <v>0</v>
      </c>
      <c r="D29" s="1493">
        <f t="shared" si="3"/>
        <v>0</v>
      </c>
      <c r="E29" s="1378"/>
      <c r="F29" s="1378"/>
      <c r="G29" s="1378"/>
      <c r="H29" s="1378"/>
      <c r="I29" s="1378"/>
      <c r="J29" s="1378"/>
      <c r="K29" s="1378"/>
      <c r="L29" s="1378"/>
      <c r="M29" s="1378"/>
      <c r="N29" s="1378"/>
      <c r="O29" s="1378"/>
      <c r="P29" s="1378"/>
      <c r="Q29" s="1378"/>
    </row>
    <row r="30" spans="1:17" s="58" customFormat="1" ht="24.95" customHeight="1">
      <c r="A30" s="1491">
        <v>19</v>
      </c>
      <c r="B30" s="1492" t="s">
        <v>245</v>
      </c>
      <c r="C30" s="1493">
        <f t="shared" si="4"/>
        <v>0</v>
      </c>
      <c r="D30" s="1493">
        <f t="shared" si="3"/>
        <v>0</v>
      </c>
      <c r="E30" s="1378"/>
      <c r="F30" s="1378"/>
      <c r="G30" s="1378"/>
      <c r="H30" s="1378"/>
      <c r="I30" s="1378"/>
      <c r="J30" s="1378"/>
      <c r="K30" s="1378"/>
      <c r="L30" s="1378"/>
      <c r="M30" s="1378"/>
      <c r="N30" s="1378"/>
      <c r="O30" s="1378"/>
      <c r="P30" s="1378"/>
      <c r="Q30" s="1378"/>
    </row>
    <row r="31" spans="1:17" s="58" customFormat="1" ht="24.95" customHeight="1">
      <c r="A31" s="1491">
        <v>20</v>
      </c>
      <c r="B31" s="1492" t="s">
        <v>244</v>
      </c>
      <c r="C31" s="1493">
        <f t="shared" si="4"/>
        <v>0</v>
      </c>
      <c r="D31" s="1493">
        <f t="shared" si="3"/>
        <v>0</v>
      </c>
      <c r="E31" s="1378"/>
      <c r="F31" s="1378"/>
      <c r="G31" s="1378"/>
      <c r="H31" s="1378"/>
      <c r="I31" s="1378"/>
      <c r="J31" s="1378"/>
      <c r="K31" s="1378"/>
      <c r="L31" s="1378"/>
      <c r="M31" s="1378"/>
      <c r="N31" s="1378"/>
      <c r="O31" s="1378"/>
      <c r="P31" s="1378"/>
      <c r="Q31" s="1378"/>
    </row>
    <row r="32" spans="1:17" s="58" customFormat="1" ht="24.95" customHeight="1">
      <c r="A32" s="1491">
        <v>21</v>
      </c>
      <c r="B32" s="1492" t="s">
        <v>243</v>
      </c>
      <c r="C32" s="1493">
        <f t="shared" si="4"/>
        <v>0</v>
      </c>
      <c r="D32" s="1493">
        <f t="shared" si="3"/>
        <v>0</v>
      </c>
      <c r="E32" s="1378"/>
      <c r="F32" s="1378"/>
      <c r="G32" s="1378"/>
      <c r="H32" s="1378"/>
      <c r="I32" s="1378"/>
      <c r="J32" s="1378"/>
      <c r="K32" s="1378"/>
      <c r="L32" s="1378"/>
      <c r="M32" s="1378"/>
      <c r="N32" s="1378"/>
      <c r="O32" s="1378"/>
      <c r="P32" s="1378"/>
      <c r="Q32" s="1378"/>
    </row>
    <row r="33" spans="1:17" s="58" customFormat="1" ht="24.95" customHeight="1">
      <c r="A33" s="1491">
        <v>22</v>
      </c>
      <c r="B33" s="1492" t="s">
        <v>1143</v>
      </c>
      <c r="C33" s="1493">
        <f t="shared" si="4"/>
        <v>0</v>
      </c>
      <c r="D33" s="1493">
        <f t="shared" si="3"/>
        <v>0</v>
      </c>
      <c r="E33" s="1378"/>
      <c r="F33" s="1378"/>
      <c r="G33" s="1378"/>
      <c r="H33" s="1378"/>
      <c r="I33" s="1378"/>
      <c r="J33" s="1378"/>
      <c r="K33" s="1378"/>
      <c r="L33" s="1378"/>
      <c r="M33" s="1378"/>
      <c r="N33" s="1378"/>
      <c r="O33" s="1378"/>
      <c r="P33" s="1378"/>
      <c r="Q33" s="1378"/>
    </row>
    <row r="34" spans="1:17" s="58" customFormat="1" ht="24.95" customHeight="1">
      <c r="A34" s="1491">
        <v>23</v>
      </c>
      <c r="B34" s="1492" t="s">
        <v>240</v>
      </c>
      <c r="C34" s="1493">
        <f t="shared" si="4"/>
        <v>0</v>
      </c>
      <c r="D34" s="1493">
        <f t="shared" si="3"/>
        <v>0</v>
      </c>
      <c r="E34" s="1378"/>
      <c r="F34" s="1378"/>
      <c r="G34" s="1378"/>
      <c r="H34" s="1378"/>
      <c r="I34" s="1378"/>
      <c r="J34" s="1378"/>
      <c r="K34" s="1378"/>
      <c r="L34" s="1378"/>
      <c r="M34" s="1378"/>
      <c r="N34" s="1378"/>
      <c r="O34" s="1378"/>
      <c r="P34" s="1378"/>
      <c r="Q34" s="1378"/>
    </row>
    <row r="35" spans="1:17" s="58" customFormat="1" ht="24.95" customHeight="1">
      <c r="A35" s="1491">
        <v>24</v>
      </c>
      <c r="B35" s="1492" t="s">
        <v>241</v>
      </c>
      <c r="C35" s="1493">
        <f t="shared" si="4"/>
        <v>0</v>
      </c>
      <c r="D35" s="1493">
        <f t="shared" si="3"/>
        <v>0</v>
      </c>
      <c r="E35" s="1378"/>
      <c r="F35" s="1378"/>
      <c r="G35" s="1378"/>
      <c r="H35" s="1378"/>
      <c r="I35" s="1378"/>
      <c r="J35" s="1378"/>
      <c r="K35" s="1378"/>
      <c r="L35" s="1378"/>
      <c r="M35" s="1378"/>
      <c r="N35" s="1378"/>
      <c r="O35" s="1378"/>
      <c r="P35" s="1378"/>
      <c r="Q35" s="1378"/>
    </row>
    <row r="36" spans="1:17" s="58" customFormat="1" ht="24.95" customHeight="1">
      <c r="A36" s="1491">
        <v>25</v>
      </c>
      <c r="B36" s="1492" t="s">
        <v>242</v>
      </c>
      <c r="C36" s="1493">
        <f t="shared" si="4"/>
        <v>0</v>
      </c>
      <c r="D36" s="1493">
        <f t="shared" si="3"/>
        <v>0</v>
      </c>
      <c r="E36" s="1378"/>
      <c r="F36" s="1378"/>
      <c r="G36" s="1378"/>
      <c r="H36" s="1378"/>
      <c r="I36" s="1378"/>
      <c r="J36" s="1378"/>
      <c r="K36" s="1378"/>
      <c r="L36" s="1378"/>
      <c r="M36" s="1378"/>
      <c r="N36" s="1378"/>
      <c r="O36" s="1378"/>
      <c r="P36" s="1378"/>
      <c r="Q36" s="1378"/>
    </row>
    <row r="37" spans="1:17" s="58" customFormat="1" ht="24.95" customHeight="1">
      <c r="A37" s="1491">
        <v>26</v>
      </c>
      <c r="B37" s="1492" t="s">
        <v>259</v>
      </c>
      <c r="C37" s="1493">
        <f t="shared" si="4"/>
        <v>0</v>
      </c>
      <c r="D37" s="1493">
        <f t="shared" si="3"/>
        <v>0</v>
      </c>
      <c r="E37" s="1378"/>
      <c r="F37" s="1378"/>
      <c r="G37" s="1378"/>
      <c r="H37" s="1378"/>
      <c r="I37" s="1378"/>
      <c r="J37" s="1378"/>
      <c r="K37" s="1378"/>
      <c r="L37" s="1378"/>
      <c r="M37" s="1378"/>
      <c r="N37" s="1378"/>
      <c r="O37" s="1378"/>
      <c r="P37" s="1378"/>
      <c r="Q37" s="1378"/>
    </row>
    <row r="38" spans="1:17" s="58" customFormat="1" ht="24.95" customHeight="1">
      <c r="A38" s="1491">
        <v>27</v>
      </c>
      <c r="B38" s="1492" t="s">
        <v>1038</v>
      </c>
      <c r="C38" s="1493">
        <f>D38+Q38</f>
        <v>0</v>
      </c>
      <c r="D38" s="1493">
        <f>SUM(E38:P38)</f>
        <v>0</v>
      </c>
      <c r="E38" s="1378"/>
      <c r="F38" s="1378"/>
      <c r="G38" s="1378"/>
      <c r="H38" s="1378"/>
      <c r="I38" s="1378"/>
      <c r="J38" s="1378"/>
      <c r="K38" s="1378"/>
      <c r="L38" s="1378"/>
      <c r="M38" s="1378"/>
      <c r="N38" s="1378"/>
      <c r="O38" s="1378"/>
      <c r="P38" s="1378"/>
      <c r="Q38" s="1378"/>
    </row>
    <row r="39" spans="1:17" s="58" customFormat="1" ht="24.95" customHeight="1">
      <c r="A39" s="1491">
        <v>28</v>
      </c>
      <c r="B39" s="1492" t="s">
        <v>1041</v>
      </c>
      <c r="C39" s="1493">
        <f>D39+Q39</f>
        <v>0</v>
      </c>
      <c r="D39" s="1493">
        <f>SUM(E39:P39)</f>
        <v>0</v>
      </c>
      <c r="E39" s="1378"/>
      <c r="F39" s="1378"/>
      <c r="G39" s="1378"/>
      <c r="H39" s="1378"/>
      <c r="I39" s="1378"/>
      <c r="J39" s="1378"/>
      <c r="K39" s="1378"/>
      <c r="L39" s="1378"/>
      <c r="M39" s="1378"/>
      <c r="N39" s="1378"/>
      <c r="O39" s="1378"/>
      <c r="P39" s="1378"/>
      <c r="Q39" s="1378"/>
    </row>
    <row r="40" spans="1:17" s="120" customFormat="1" ht="24.95" customHeight="1">
      <c r="A40" s="1494" t="s">
        <v>396</v>
      </c>
      <c r="B40" s="1489" t="s">
        <v>270</v>
      </c>
      <c r="C40" s="1490">
        <f>SUM(C41,C47)</f>
        <v>0</v>
      </c>
      <c r="D40" s="1490">
        <f t="shared" ref="D40:P40" si="5">SUM(D41,D47)</f>
        <v>0</v>
      </c>
      <c r="E40" s="1490">
        <f t="shared" si="5"/>
        <v>0</v>
      </c>
      <c r="F40" s="1490">
        <f t="shared" si="5"/>
        <v>0</v>
      </c>
      <c r="G40" s="1490">
        <f t="shared" si="5"/>
        <v>0</v>
      </c>
      <c r="H40" s="1490">
        <f t="shared" si="5"/>
        <v>0</v>
      </c>
      <c r="I40" s="1490">
        <f t="shared" si="5"/>
        <v>0</v>
      </c>
      <c r="J40" s="1490">
        <f t="shared" si="5"/>
        <v>0</v>
      </c>
      <c r="K40" s="1490">
        <f t="shared" si="5"/>
        <v>0</v>
      </c>
      <c r="L40" s="1490">
        <f t="shared" si="5"/>
        <v>0</v>
      </c>
      <c r="M40" s="1490">
        <f t="shared" si="5"/>
        <v>0</v>
      </c>
      <c r="N40" s="1490">
        <f t="shared" si="5"/>
        <v>0</v>
      </c>
      <c r="O40" s="1490">
        <f t="shared" si="5"/>
        <v>0</v>
      </c>
      <c r="P40" s="1490">
        <f t="shared" si="5"/>
        <v>0</v>
      </c>
      <c r="Q40" s="1490">
        <f>SUM(Q41,Q47)</f>
        <v>0</v>
      </c>
    </row>
    <row r="41" spans="1:17" s="120" customFormat="1" ht="24.95" customHeight="1">
      <c r="A41" s="1496">
        <v>1</v>
      </c>
      <c r="B41" s="1489" t="s">
        <v>488</v>
      </c>
      <c r="C41" s="1490">
        <f>SUM(C42:C46)</f>
        <v>0</v>
      </c>
      <c r="D41" s="1490">
        <f t="shared" ref="D41:P41" si="6">SUM(D42:D46)</f>
        <v>0</v>
      </c>
      <c r="E41" s="1490">
        <f t="shared" si="6"/>
        <v>0</v>
      </c>
      <c r="F41" s="1490">
        <f t="shared" si="6"/>
        <v>0</v>
      </c>
      <c r="G41" s="1490">
        <f t="shared" si="6"/>
        <v>0</v>
      </c>
      <c r="H41" s="1490">
        <f t="shared" si="6"/>
        <v>0</v>
      </c>
      <c r="I41" s="1490">
        <f t="shared" si="6"/>
        <v>0</v>
      </c>
      <c r="J41" s="1490">
        <f t="shared" si="6"/>
        <v>0</v>
      </c>
      <c r="K41" s="1490">
        <f t="shared" si="6"/>
        <v>0</v>
      </c>
      <c r="L41" s="1490">
        <f t="shared" si="6"/>
        <v>0</v>
      </c>
      <c r="M41" s="1490">
        <f t="shared" si="6"/>
        <v>0</v>
      </c>
      <c r="N41" s="1490">
        <f t="shared" si="6"/>
        <v>0</v>
      </c>
      <c r="O41" s="1490">
        <f t="shared" si="6"/>
        <v>0</v>
      </c>
      <c r="P41" s="1490">
        <f t="shared" si="6"/>
        <v>0</v>
      </c>
      <c r="Q41" s="1490">
        <f>SUM(Q42:Q46)</f>
        <v>0</v>
      </c>
    </row>
    <row r="42" spans="1:17" ht="24.95" customHeight="1">
      <c r="A42" s="1488">
        <v>29</v>
      </c>
      <c r="B42" s="731" t="s">
        <v>260</v>
      </c>
      <c r="C42" s="1493">
        <f t="shared" ref="C42:C58" si="7">D42+Q42</f>
        <v>0</v>
      </c>
      <c r="D42" s="1493">
        <f>SUM(E42:P42)</f>
        <v>0</v>
      </c>
      <c r="E42" s="1378"/>
      <c r="F42" s="1378"/>
      <c r="G42" s="1378"/>
      <c r="H42" s="1378"/>
      <c r="I42" s="1378"/>
      <c r="J42" s="1378"/>
      <c r="K42" s="1378"/>
      <c r="L42" s="1378"/>
      <c r="M42" s="1378"/>
      <c r="N42" s="1378"/>
      <c r="O42" s="1378"/>
      <c r="P42" s="1378"/>
      <c r="Q42" s="1378"/>
    </row>
    <row r="43" spans="1:17" ht="24.95" customHeight="1">
      <c r="A43" s="1488">
        <v>30</v>
      </c>
      <c r="B43" s="731" t="s">
        <v>261</v>
      </c>
      <c r="C43" s="1493">
        <f t="shared" si="7"/>
        <v>0</v>
      </c>
      <c r="D43" s="1493">
        <f>SUM(E43:P43)</f>
        <v>0</v>
      </c>
      <c r="E43" s="1378"/>
      <c r="F43" s="1378"/>
      <c r="G43" s="1378"/>
      <c r="H43" s="1378"/>
      <c r="I43" s="1378"/>
      <c r="J43" s="1378"/>
      <c r="K43" s="1378"/>
      <c r="L43" s="1378"/>
      <c r="M43" s="1378"/>
      <c r="N43" s="1378"/>
      <c r="O43" s="1378"/>
      <c r="P43" s="1378"/>
      <c r="Q43" s="1378"/>
    </row>
    <row r="44" spans="1:17" ht="24.95" customHeight="1">
      <c r="A44" s="1488">
        <v>31</v>
      </c>
      <c r="B44" s="731" t="s">
        <v>262</v>
      </c>
      <c r="C44" s="1493">
        <f t="shared" si="7"/>
        <v>0</v>
      </c>
      <c r="D44" s="1493">
        <f>SUM(E44:P44)</f>
        <v>0</v>
      </c>
      <c r="E44" s="1378"/>
      <c r="F44" s="1378"/>
      <c r="G44" s="1378"/>
      <c r="H44" s="1378"/>
      <c r="I44" s="1378"/>
      <c r="J44" s="1378"/>
      <c r="K44" s="1378"/>
      <c r="L44" s="1378"/>
      <c r="M44" s="1378"/>
      <c r="N44" s="1378"/>
      <c r="O44" s="1378"/>
      <c r="P44" s="1378"/>
      <c r="Q44" s="1378"/>
    </row>
    <row r="45" spans="1:17" ht="24.95" customHeight="1">
      <c r="A45" s="1488">
        <v>32</v>
      </c>
      <c r="B45" s="731" t="s">
        <v>263</v>
      </c>
      <c r="C45" s="1493">
        <f t="shared" si="7"/>
        <v>0</v>
      </c>
      <c r="D45" s="1493">
        <f>SUM(E45:P45)</f>
        <v>0</v>
      </c>
      <c r="E45" s="1378"/>
      <c r="F45" s="1378"/>
      <c r="G45" s="1378"/>
      <c r="H45" s="1378"/>
      <c r="I45" s="1378"/>
      <c r="J45" s="1378"/>
      <c r="K45" s="1378"/>
      <c r="L45" s="1378"/>
      <c r="M45" s="1378"/>
      <c r="N45" s="1378"/>
      <c r="O45" s="1378"/>
      <c r="P45" s="1378"/>
      <c r="Q45" s="1378"/>
    </row>
    <row r="46" spans="1:17" ht="24.95" customHeight="1">
      <c r="A46" s="1488">
        <v>33</v>
      </c>
      <c r="B46" s="731" t="s">
        <v>264</v>
      </c>
      <c r="C46" s="1493">
        <f t="shared" si="7"/>
        <v>0</v>
      </c>
      <c r="D46" s="1493">
        <f>SUM(E46:P46)</f>
        <v>0</v>
      </c>
      <c r="E46" s="1378"/>
      <c r="F46" s="1378"/>
      <c r="G46" s="1378"/>
      <c r="H46" s="1378"/>
      <c r="I46" s="1378"/>
      <c r="J46" s="1378"/>
      <c r="K46" s="1378"/>
      <c r="L46" s="1378"/>
      <c r="M46" s="1378"/>
      <c r="N46" s="1378"/>
      <c r="O46" s="1378"/>
      <c r="P46" s="1378"/>
      <c r="Q46" s="1378"/>
    </row>
    <row r="47" spans="1:17" s="120" customFormat="1" ht="24.95" customHeight="1">
      <c r="A47" s="1496">
        <v>2</v>
      </c>
      <c r="B47" s="1489" t="s">
        <v>1144</v>
      </c>
      <c r="C47" s="1490">
        <f>SUM(C48:C54)</f>
        <v>0</v>
      </c>
      <c r="D47" s="1490">
        <f>SUM(D48:D54)</f>
        <v>0</v>
      </c>
      <c r="E47" s="1490">
        <f t="shared" ref="E47:P47" si="8">SUM(E48:E54)</f>
        <v>0</v>
      </c>
      <c r="F47" s="1490">
        <f t="shared" si="8"/>
        <v>0</v>
      </c>
      <c r="G47" s="1490">
        <f t="shared" si="8"/>
        <v>0</v>
      </c>
      <c r="H47" s="1490">
        <f t="shared" si="8"/>
        <v>0</v>
      </c>
      <c r="I47" s="1490">
        <f t="shared" si="8"/>
        <v>0</v>
      </c>
      <c r="J47" s="1490">
        <f t="shared" si="8"/>
        <v>0</v>
      </c>
      <c r="K47" s="1490">
        <f t="shared" si="8"/>
        <v>0</v>
      </c>
      <c r="L47" s="1490">
        <f t="shared" si="8"/>
        <v>0</v>
      </c>
      <c r="M47" s="1490">
        <f t="shared" si="8"/>
        <v>0</v>
      </c>
      <c r="N47" s="1490">
        <f t="shared" si="8"/>
        <v>0</v>
      </c>
      <c r="O47" s="1490">
        <f t="shared" si="8"/>
        <v>0</v>
      </c>
      <c r="P47" s="1490">
        <f t="shared" si="8"/>
        <v>0</v>
      </c>
      <c r="Q47" s="1490">
        <f>SUM(Q48:Q54)</f>
        <v>0</v>
      </c>
    </row>
    <row r="48" spans="1:17" ht="24.95" customHeight="1">
      <c r="A48" s="1488">
        <v>34</v>
      </c>
      <c r="B48" s="731" t="s">
        <v>1147</v>
      </c>
      <c r="C48" s="1493">
        <f>D48+Q48</f>
        <v>0</v>
      </c>
      <c r="D48" s="1493">
        <f t="shared" ref="D48:D54" si="9">SUM(E48:P48)</f>
        <v>0</v>
      </c>
      <c r="E48" s="1378"/>
      <c r="F48" s="1378"/>
      <c r="G48" s="1378"/>
      <c r="H48" s="1378"/>
      <c r="I48" s="1378"/>
      <c r="J48" s="1378"/>
      <c r="K48" s="1378"/>
      <c r="L48" s="1378"/>
      <c r="M48" s="1378"/>
      <c r="N48" s="1378"/>
      <c r="O48" s="1378"/>
      <c r="P48" s="1378"/>
      <c r="Q48" s="1378"/>
    </row>
    <row r="49" spans="1:19" ht="24.95" customHeight="1">
      <c r="A49" s="1488">
        <v>35</v>
      </c>
      <c r="B49" s="731" t="s">
        <v>1146</v>
      </c>
      <c r="C49" s="1493">
        <f>D49+Q49</f>
        <v>0</v>
      </c>
      <c r="D49" s="1493">
        <f t="shared" si="9"/>
        <v>0</v>
      </c>
      <c r="E49" s="1378"/>
      <c r="F49" s="1378"/>
      <c r="G49" s="1378"/>
      <c r="H49" s="1378"/>
      <c r="I49" s="1378"/>
      <c r="J49" s="1378"/>
      <c r="K49" s="1378"/>
      <c r="L49" s="1378"/>
      <c r="M49" s="1378"/>
      <c r="N49" s="1378"/>
      <c r="O49" s="1378"/>
      <c r="P49" s="1378"/>
      <c r="Q49" s="1378"/>
    </row>
    <row r="50" spans="1:19" ht="24.95" customHeight="1">
      <c r="A50" s="1488">
        <v>36</v>
      </c>
      <c r="B50" s="731" t="s">
        <v>1148</v>
      </c>
      <c r="C50" s="1493">
        <f t="shared" si="7"/>
        <v>0</v>
      </c>
      <c r="D50" s="1493">
        <f t="shared" si="9"/>
        <v>0</v>
      </c>
      <c r="E50" s="1378"/>
      <c r="F50" s="1378"/>
      <c r="G50" s="1378"/>
      <c r="H50" s="1378"/>
      <c r="I50" s="1378"/>
      <c r="J50" s="1378"/>
      <c r="K50" s="1378"/>
      <c r="L50" s="1378"/>
      <c r="M50" s="1378"/>
      <c r="N50" s="1378"/>
      <c r="O50" s="1378"/>
      <c r="P50" s="1378"/>
      <c r="Q50" s="1378"/>
    </row>
    <row r="51" spans="1:19" ht="24.95" customHeight="1">
      <c r="A51" s="1488">
        <v>37</v>
      </c>
      <c r="B51" s="731" t="s">
        <v>1145</v>
      </c>
      <c r="C51" s="1493">
        <f>D51+Q51</f>
        <v>0</v>
      </c>
      <c r="D51" s="1493">
        <f t="shared" si="9"/>
        <v>0</v>
      </c>
      <c r="E51" s="1378"/>
      <c r="F51" s="1378"/>
      <c r="G51" s="1378"/>
      <c r="H51" s="1378"/>
      <c r="I51" s="1378"/>
      <c r="J51" s="1378"/>
      <c r="K51" s="1378"/>
      <c r="L51" s="1378"/>
      <c r="M51" s="1378"/>
      <c r="N51" s="1378"/>
      <c r="O51" s="1378"/>
      <c r="P51" s="1378"/>
      <c r="Q51" s="1378"/>
    </row>
    <row r="52" spans="1:19" ht="24.95" customHeight="1">
      <c r="A52" s="1488">
        <v>38</v>
      </c>
      <c r="B52" s="731" t="s">
        <v>265</v>
      </c>
      <c r="C52" s="1493">
        <f>D52+Q52</f>
        <v>0</v>
      </c>
      <c r="D52" s="1493">
        <f t="shared" si="9"/>
        <v>0</v>
      </c>
      <c r="E52" s="1378"/>
      <c r="F52" s="1378"/>
      <c r="G52" s="1378"/>
      <c r="H52" s="1378"/>
      <c r="I52" s="1378"/>
      <c r="J52" s="1378"/>
      <c r="K52" s="1378"/>
      <c r="L52" s="1378"/>
      <c r="M52" s="1378"/>
      <c r="N52" s="1378"/>
      <c r="O52" s="1378"/>
      <c r="P52" s="1378"/>
      <c r="Q52" s="1378"/>
    </row>
    <row r="53" spans="1:19" ht="24.95" customHeight="1">
      <c r="A53" s="1488">
        <v>39</v>
      </c>
      <c r="B53" s="731" t="s">
        <v>266</v>
      </c>
      <c r="C53" s="1493">
        <f t="shared" si="7"/>
        <v>0</v>
      </c>
      <c r="D53" s="1493">
        <f t="shared" si="9"/>
        <v>0</v>
      </c>
      <c r="E53" s="1378"/>
      <c r="F53" s="1378"/>
      <c r="G53" s="1378"/>
      <c r="H53" s="1378"/>
      <c r="I53" s="1378"/>
      <c r="J53" s="1378"/>
      <c r="K53" s="1378"/>
      <c r="L53" s="1378"/>
      <c r="M53" s="1378"/>
      <c r="N53" s="1378"/>
      <c r="O53" s="1378"/>
      <c r="P53" s="1378"/>
      <c r="Q53" s="1378"/>
    </row>
    <row r="54" spans="1:19" ht="24.95" customHeight="1">
      <c r="A54" s="1488">
        <v>40</v>
      </c>
      <c r="B54" s="731" t="s">
        <v>267</v>
      </c>
      <c r="C54" s="1493">
        <f>D54+Q54</f>
        <v>0</v>
      </c>
      <c r="D54" s="1493">
        <f t="shared" si="9"/>
        <v>0</v>
      </c>
      <c r="E54" s="1378"/>
      <c r="F54" s="1378"/>
      <c r="G54" s="1378"/>
      <c r="H54" s="1378"/>
      <c r="I54" s="1378"/>
      <c r="J54" s="1378"/>
      <c r="K54" s="1378"/>
      <c r="L54" s="1378"/>
      <c r="M54" s="1378"/>
      <c r="N54" s="1378"/>
      <c r="O54" s="1378"/>
      <c r="P54" s="1378"/>
      <c r="Q54" s="1378"/>
    </row>
    <row r="55" spans="1:19" s="120" customFormat="1" ht="24.95" customHeight="1">
      <c r="A55" s="1494" t="s">
        <v>422</v>
      </c>
      <c r="B55" s="1489" t="s">
        <v>489</v>
      </c>
      <c r="C55" s="1490">
        <f>SUM(C56:C58)</f>
        <v>130000</v>
      </c>
      <c r="D55" s="1490">
        <f>SUM(D56:D58)</f>
        <v>130000</v>
      </c>
      <c r="E55" s="1490">
        <f>SUM(E56:E58)</f>
        <v>0</v>
      </c>
      <c r="F55" s="1490">
        <f t="shared" ref="F55:P55" si="10">SUM(F56:F58)</f>
        <v>0</v>
      </c>
      <c r="G55" s="1490">
        <f t="shared" si="10"/>
        <v>0</v>
      </c>
      <c r="H55" s="1490">
        <f t="shared" si="10"/>
        <v>0</v>
      </c>
      <c r="I55" s="1490">
        <f t="shared" si="10"/>
        <v>0</v>
      </c>
      <c r="J55" s="1490">
        <f t="shared" si="10"/>
        <v>0</v>
      </c>
      <c r="K55" s="1490">
        <f t="shared" si="10"/>
        <v>0</v>
      </c>
      <c r="L55" s="1490">
        <f t="shared" si="10"/>
        <v>0</v>
      </c>
      <c r="M55" s="1490">
        <f t="shared" si="10"/>
        <v>0</v>
      </c>
      <c r="N55" s="1490">
        <f t="shared" si="10"/>
        <v>0</v>
      </c>
      <c r="O55" s="1490">
        <f t="shared" si="10"/>
        <v>130000</v>
      </c>
      <c r="P55" s="1490">
        <f t="shared" si="10"/>
        <v>0</v>
      </c>
      <c r="Q55" s="1490">
        <f>SUM(Q56:Q58)</f>
        <v>0</v>
      </c>
      <c r="S55" s="1138" t="e">
        <f>O56+#REF!</f>
        <v>#REF!</v>
      </c>
    </row>
    <row r="56" spans="1:19" ht="24.95" customHeight="1">
      <c r="A56" s="1488">
        <v>41</v>
      </c>
      <c r="B56" s="731" t="s">
        <v>1157</v>
      </c>
      <c r="C56" s="1493">
        <f t="shared" si="7"/>
        <v>40000</v>
      </c>
      <c r="D56" s="1378">
        <f>SUM(E56:P56)</f>
        <v>40000</v>
      </c>
      <c r="E56" s="1378"/>
      <c r="F56" s="1378"/>
      <c r="G56" s="1378"/>
      <c r="H56" s="1378"/>
      <c r="I56" s="1378"/>
      <c r="J56" s="1378"/>
      <c r="K56" s="1378"/>
      <c r="L56" s="1378"/>
      <c r="M56" s="1378"/>
      <c r="N56" s="1378">
        <v>0</v>
      </c>
      <c r="O56" s="1378">
        <f>30*698+18000+1060</f>
        <v>40000</v>
      </c>
      <c r="P56" s="1378"/>
      <c r="Q56" s="1378"/>
      <c r="S56" s="1139" t="e">
        <f>+S55/O9</f>
        <v>#REF!</v>
      </c>
    </row>
    <row r="57" spans="1:19" ht="24.95" customHeight="1">
      <c r="A57" s="1488">
        <v>42</v>
      </c>
      <c r="B57" s="731" t="s">
        <v>1156</v>
      </c>
      <c r="C57" s="1493">
        <f t="shared" si="7"/>
        <v>80000</v>
      </c>
      <c r="D57" s="1378">
        <f>SUM(E57:P57)</f>
        <v>80000</v>
      </c>
      <c r="E57" s="1378"/>
      <c r="F57" s="1378"/>
      <c r="G57" s="1378"/>
      <c r="H57" s="1378"/>
      <c r="I57" s="1378"/>
      <c r="J57" s="1378"/>
      <c r="K57" s="1378"/>
      <c r="L57" s="1378"/>
      <c r="M57" s="1378"/>
      <c r="N57" s="1378"/>
      <c r="O57" s="1378">
        <f>60*698+30950+7170</f>
        <v>80000</v>
      </c>
      <c r="P57" s="1378"/>
      <c r="Q57" s="1378"/>
      <c r="S57" s="1140" t="e">
        <f>1-S56</f>
        <v>#REF!</v>
      </c>
    </row>
    <row r="58" spans="1:19" ht="24.95" customHeight="1">
      <c r="A58" s="1488">
        <v>43</v>
      </c>
      <c r="B58" s="731" t="s">
        <v>1158</v>
      </c>
      <c r="C58" s="1493">
        <f t="shared" si="7"/>
        <v>10000</v>
      </c>
      <c r="D58" s="1378">
        <f>SUM(E58:P58)</f>
        <v>10000</v>
      </c>
      <c r="E58" s="1378"/>
      <c r="F58" s="1378"/>
      <c r="G58" s="1378"/>
      <c r="H58" s="1378"/>
      <c r="I58" s="1378"/>
      <c r="J58" s="1378"/>
      <c r="K58" s="1378"/>
      <c r="L58" s="1378"/>
      <c r="M58" s="1378"/>
      <c r="N58" s="1378"/>
      <c r="O58" s="1378">
        <v>10000</v>
      </c>
      <c r="P58" s="1378"/>
      <c r="Q58" s="1378"/>
    </row>
    <row r="59" spans="1:19" s="120" customFormat="1" ht="24.95" customHeight="1">
      <c r="A59" s="1494" t="s">
        <v>423</v>
      </c>
      <c r="B59" s="1489" t="s">
        <v>361</v>
      </c>
      <c r="C59" s="1490">
        <f t="shared" ref="C59:P59" si="11">SUM(C60,C68,C89)</f>
        <v>328342</v>
      </c>
      <c r="D59" s="1490">
        <f t="shared" si="11"/>
        <v>328342</v>
      </c>
      <c r="E59" s="1490">
        <f t="shared" si="11"/>
        <v>0</v>
      </c>
      <c r="F59" s="1490">
        <f t="shared" si="11"/>
        <v>0</v>
      </c>
      <c r="G59" s="1490">
        <f t="shared" si="11"/>
        <v>0</v>
      </c>
      <c r="H59" s="1490">
        <f t="shared" si="11"/>
        <v>0</v>
      </c>
      <c r="I59" s="1490">
        <f t="shared" si="11"/>
        <v>328342</v>
      </c>
      <c r="J59" s="1490">
        <f t="shared" si="11"/>
        <v>0</v>
      </c>
      <c r="K59" s="1490">
        <f t="shared" si="11"/>
        <v>0</v>
      </c>
      <c r="L59" s="1490">
        <f t="shared" si="11"/>
        <v>0</v>
      </c>
      <c r="M59" s="1490">
        <f t="shared" si="11"/>
        <v>0</v>
      </c>
      <c r="N59" s="1490">
        <f t="shared" si="11"/>
        <v>0</v>
      </c>
      <c r="O59" s="1490">
        <f t="shared" si="11"/>
        <v>0</v>
      </c>
      <c r="P59" s="1490">
        <f t="shared" si="11"/>
        <v>0</v>
      </c>
      <c r="Q59" s="1490">
        <f>SUM(Q60,Q68,Q89)</f>
        <v>0</v>
      </c>
    </row>
    <row r="60" spans="1:19" s="162" customFormat="1" ht="24.95" customHeight="1">
      <c r="A60" s="1497">
        <v>1</v>
      </c>
      <c r="B60" s="1498" t="s">
        <v>1164</v>
      </c>
      <c r="C60" s="1499">
        <f>SUM(C61:C67)</f>
        <v>0</v>
      </c>
      <c r="D60" s="1499">
        <f>SUM(D61:D67)</f>
        <v>0</v>
      </c>
      <c r="E60" s="1499">
        <f t="shared" ref="E60:P60" si="12">SUM(E61:E67)</f>
        <v>0</v>
      </c>
      <c r="F60" s="1499">
        <f t="shared" si="12"/>
        <v>0</v>
      </c>
      <c r="G60" s="1499">
        <f t="shared" si="12"/>
        <v>0</v>
      </c>
      <c r="H60" s="1499">
        <f t="shared" si="12"/>
        <v>0</v>
      </c>
      <c r="I60" s="1499">
        <f t="shared" si="12"/>
        <v>0</v>
      </c>
      <c r="J60" s="1499">
        <f t="shared" si="12"/>
        <v>0</v>
      </c>
      <c r="K60" s="1499">
        <f t="shared" si="12"/>
        <v>0</v>
      </c>
      <c r="L60" s="1499">
        <f t="shared" si="12"/>
        <v>0</v>
      </c>
      <c r="M60" s="1499">
        <f t="shared" si="12"/>
        <v>0</v>
      </c>
      <c r="N60" s="1499">
        <f t="shared" si="12"/>
        <v>0</v>
      </c>
      <c r="O60" s="1499">
        <f t="shared" si="12"/>
        <v>0</v>
      </c>
      <c r="P60" s="1499">
        <f t="shared" si="12"/>
        <v>0</v>
      </c>
      <c r="Q60" s="1499">
        <f>SUM(Q61:Q67)</f>
        <v>0</v>
      </c>
    </row>
    <row r="61" spans="1:19" ht="24.95" customHeight="1">
      <c r="A61" s="1488">
        <v>44</v>
      </c>
      <c r="B61" s="731" t="s">
        <v>1150</v>
      </c>
      <c r="C61" s="1493">
        <f t="shared" ref="C61:C98" si="13">D61+Q61</f>
        <v>0</v>
      </c>
      <c r="D61" s="1493">
        <f t="shared" ref="D61:D67" si="14">SUM(E61:P61)</f>
        <v>0</v>
      </c>
      <c r="E61" s="1378"/>
      <c r="F61" s="1378"/>
      <c r="G61" s="1378"/>
      <c r="H61" s="1378"/>
      <c r="I61" s="1378"/>
      <c r="J61" s="1378"/>
      <c r="K61" s="1378"/>
      <c r="L61" s="1378"/>
      <c r="M61" s="1378"/>
      <c r="N61" s="1378"/>
      <c r="O61" s="1378"/>
      <c r="P61" s="1378"/>
      <c r="Q61" s="1378"/>
    </row>
    <row r="62" spans="1:19" ht="24.95" customHeight="1">
      <c r="A62" s="1488">
        <v>45</v>
      </c>
      <c r="B62" s="731" t="s">
        <v>1149</v>
      </c>
      <c r="C62" s="1493">
        <f t="shared" si="13"/>
        <v>0</v>
      </c>
      <c r="D62" s="1493">
        <f t="shared" si="14"/>
        <v>0</v>
      </c>
      <c r="E62" s="1378"/>
      <c r="F62" s="1378"/>
      <c r="G62" s="1378"/>
      <c r="H62" s="1378"/>
      <c r="I62" s="1378"/>
      <c r="J62" s="1378"/>
      <c r="K62" s="1378"/>
      <c r="L62" s="1378"/>
      <c r="M62" s="1378"/>
      <c r="N62" s="1378"/>
      <c r="O62" s="1378"/>
      <c r="P62" s="1378"/>
      <c r="Q62" s="1378"/>
    </row>
    <row r="63" spans="1:19" ht="24.95" customHeight="1">
      <c r="A63" s="1488">
        <v>46</v>
      </c>
      <c r="B63" s="731" t="s">
        <v>1151</v>
      </c>
      <c r="C63" s="1493">
        <f t="shared" si="13"/>
        <v>0</v>
      </c>
      <c r="D63" s="1493">
        <f t="shared" si="14"/>
        <v>0</v>
      </c>
      <c r="E63" s="1378"/>
      <c r="F63" s="1378"/>
      <c r="G63" s="1378"/>
      <c r="H63" s="1378"/>
      <c r="I63" s="1378"/>
      <c r="J63" s="1378"/>
      <c r="K63" s="1378"/>
      <c r="L63" s="1378"/>
      <c r="M63" s="1378"/>
      <c r="N63" s="1378"/>
      <c r="O63" s="1378"/>
      <c r="P63" s="1378"/>
      <c r="Q63" s="1378"/>
    </row>
    <row r="64" spans="1:19" ht="24.95" customHeight="1">
      <c r="A64" s="1488">
        <v>47</v>
      </c>
      <c r="B64" s="731" t="s">
        <v>330</v>
      </c>
      <c r="C64" s="1493">
        <f t="shared" si="13"/>
        <v>0</v>
      </c>
      <c r="D64" s="1493">
        <f t="shared" si="14"/>
        <v>0</v>
      </c>
      <c r="E64" s="1378"/>
      <c r="F64" s="1378"/>
      <c r="G64" s="1378"/>
      <c r="H64" s="1378"/>
      <c r="I64" s="1378"/>
      <c r="J64" s="1378"/>
      <c r="K64" s="1378"/>
      <c r="L64" s="1378"/>
      <c r="M64" s="1378"/>
      <c r="N64" s="1378"/>
      <c r="O64" s="1378"/>
      <c r="P64" s="1378"/>
      <c r="Q64" s="1378"/>
    </row>
    <row r="65" spans="1:17" ht="24.95" customHeight="1">
      <c r="A65" s="1488">
        <v>48</v>
      </c>
      <c r="B65" s="731" t="s">
        <v>331</v>
      </c>
      <c r="C65" s="1493">
        <f t="shared" si="13"/>
        <v>0</v>
      </c>
      <c r="D65" s="1493">
        <f t="shared" si="14"/>
        <v>0</v>
      </c>
      <c r="E65" s="1378"/>
      <c r="F65" s="1378"/>
      <c r="G65" s="1378"/>
      <c r="H65" s="1378"/>
      <c r="I65" s="1378"/>
      <c r="J65" s="1378"/>
      <c r="K65" s="1378"/>
      <c r="L65" s="1378"/>
      <c r="M65" s="1378"/>
      <c r="N65" s="1378"/>
      <c r="O65" s="1378"/>
      <c r="P65" s="1378"/>
      <c r="Q65" s="1378"/>
    </row>
    <row r="66" spans="1:17" ht="24.95" customHeight="1">
      <c r="A66" s="1488">
        <v>49</v>
      </c>
      <c r="B66" s="731" t="s">
        <v>1155</v>
      </c>
      <c r="C66" s="1493">
        <f t="shared" si="13"/>
        <v>0</v>
      </c>
      <c r="D66" s="1493">
        <f t="shared" si="14"/>
        <v>0</v>
      </c>
      <c r="E66" s="1378"/>
      <c r="F66" s="1378"/>
      <c r="G66" s="1378"/>
      <c r="H66" s="1378"/>
      <c r="I66" s="1378"/>
      <c r="J66" s="1378"/>
      <c r="K66" s="1378"/>
      <c r="L66" s="1378"/>
      <c r="M66" s="1378"/>
      <c r="N66" s="1378"/>
      <c r="O66" s="1378"/>
      <c r="P66" s="1378"/>
      <c r="Q66" s="1378"/>
    </row>
    <row r="67" spans="1:17" ht="24.95" customHeight="1">
      <c r="A67" s="1488">
        <v>50</v>
      </c>
      <c r="B67" s="731" t="s">
        <v>1165</v>
      </c>
      <c r="C67" s="1493">
        <f t="shared" si="13"/>
        <v>0</v>
      </c>
      <c r="D67" s="1493">
        <f t="shared" si="14"/>
        <v>0</v>
      </c>
      <c r="E67" s="1378"/>
      <c r="F67" s="1378"/>
      <c r="G67" s="1378"/>
      <c r="H67" s="1378"/>
      <c r="I67" s="1378"/>
      <c r="J67" s="1378"/>
      <c r="K67" s="1378"/>
      <c r="L67" s="1378"/>
      <c r="M67" s="1378"/>
      <c r="N67" s="1378"/>
      <c r="O67" s="1378"/>
      <c r="P67" s="1378"/>
      <c r="Q67" s="1378"/>
    </row>
    <row r="68" spans="1:17" s="162" customFormat="1" ht="24.95" customHeight="1">
      <c r="A68" s="1497">
        <v>2</v>
      </c>
      <c r="B68" s="1498" t="s">
        <v>1152</v>
      </c>
      <c r="C68" s="1499">
        <f t="shared" ref="C68:P68" si="15">SUM(C69:C88)</f>
        <v>0</v>
      </c>
      <c r="D68" s="1499">
        <f t="shared" si="15"/>
        <v>0</v>
      </c>
      <c r="E68" s="1499">
        <f t="shared" si="15"/>
        <v>0</v>
      </c>
      <c r="F68" s="1499">
        <f t="shared" si="15"/>
        <v>0</v>
      </c>
      <c r="G68" s="1499">
        <f t="shared" si="15"/>
        <v>0</v>
      </c>
      <c r="H68" s="1499">
        <f t="shared" si="15"/>
        <v>0</v>
      </c>
      <c r="I68" s="1499">
        <f t="shared" si="15"/>
        <v>0</v>
      </c>
      <c r="J68" s="1499">
        <f t="shared" si="15"/>
        <v>0</v>
      </c>
      <c r="K68" s="1499">
        <f t="shared" si="15"/>
        <v>0</v>
      </c>
      <c r="L68" s="1499">
        <f t="shared" si="15"/>
        <v>0</v>
      </c>
      <c r="M68" s="1499">
        <f t="shared" si="15"/>
        <v>0</v>
      </c>
      <c r="N68" s="1499">
        <f t="shared" si="15"/>
        <v>0</v>
      </c>
      <c r="O68" s="1499">
        <f t="shared" si="15"/>
        <v>0</v>
      </c>
      <c r="P68" s="1499">
        <f t="shared" si="15"/>
        <v>0</v>
      </c>
      <c r="Q68" s="1499">
        <f>SUM(Q69:Q88)</f>
        <v>0</v>
      </c>
    </row>
    <row r="69" spans="1:17" s="162" customFormat="1" ht="24.95" customHeight="1">
      <c r="A69" s="1488">
        <v>51</v>
      </c>
      <c r="B69" s="731" t="s">
        <v>327</v>
      </c>
      <c r="C69" s="1493">
        <f t="shared" ref="C69:C74" si="16">D69+Q69</f>
        <v>0</v>
      </c>
      <c r="D69" s="1493">
        <f t="shared" ref="D69:D74" si="17">SUM(E69:P69)</f>
        <v>0</v>
      </c>
      <c r="E69" s="1378"/>
      <c r="F69" s="1378"/>
      <c r="G69" s="1378"/>
      <c r="H69" s="1378"/>
      <c r="I69" s="1378"/>
      <c r="J69" s="1378"/>
      <c r="K69" s="1378"/>
      <c r="L69" s="1378"/>
      <c r="M69" s="1378"/>
      <c r="N69" s="1378"/>
      <c r="O69" s="1378"/>
      <c r="P69" s="1378"/>
      <c r="Q69" s="1378"/>
    </row>
    <row r="70" spans="1:17" ht="24.95" customHeight="1">
      <c r="A70" s="1488">
        <v>52</v>
      </c>
      <c r="B70" s="731" t="s">
        <v>326</v>
      </c>
      <c r="C70" s="1493">
        <f t="shared" si="16"/>
        <v>0</v>
      </c>
      <c r="D70" s="1493">
        <f t="shared" si="17"/>
        <v>0</v>
      </c>
      <c r="E70" s="1378"/>
      <c r="F70" s="1378"/>
      <c r="G70" s="1378"/>
      <c r="H70" s="1378"/>
      <c r="I70" s="1378"/>
      <c r="J70" s="1378"/>
      <c r="K70" s="1378"/>
      <c r="L70" s="1378"/>
      <c r="M70" s="1378"/>
      <c r="N70" s="1378"/>
      <c r="O70" s="1378"/>
      <c r="P70" s="1378"/>
      <c r="Q70" s="1378"/>
    </row>
    <row r="71" spans="1:17" ht="24.95" customHeight="1">
      <c r="A71" s="1488">
        <v>53</v>
      </c>
      <c r="B71" s="731" t="s">
        <v>328</v>
      </c>
      <c r="C71" s="1493">
        <f t="shared" si="16"/>
        <v>0</v>
      </c>
      <c r="D71" s="1493">
        <f t="shared" si="17"/>
        <v>0</v>
      </c>
      <c r="E71" s="1378"/>
      <c r="F71" s="1378"/>
      <c r="G71" s="1378"/>
      <c r="H71" s="1378"/>
      <c r="I71" s="1378"/>
      <c r="J71" s="1378"/>
      <c r="K71" s="1378"/>
      <c r="L71" s="1378"/>
      <c r="M71" s="1378"/>
      <c r="N71" s="1378"/>
      <c r="O71" s="1378"/>
      <c r="P71" s="1378"/>
      <c r="Q71" s="1378"/>
    </row>
    <row r="72" spans="1:17" ht="24.95" customHeight="1">
      <c r="A72" s="1488">
        <v>54</v>
      </c>
      <c r="B72" s="731" t="s">
        <v>449</v>
      </c>
      <c r="C72" s="1493">
        <f t="shared" si="16"/>
        <v>0</v>
      </c>
      <c r="D72" s="1493">
        <f t="shared" si="17"/>
        <v>0</v>
      </c>
      <c r="E72" s="1378"/>
      <c r="F72" s="1378"/>
      <c r="G72" s="1378"/>
      <c r="H72" s="1378"/>
      <c r="I72" s="1378"/>
      <c r="J72" s="1378"/>
      <c r="K72" s="1378"/>
      <c r="L72" s="1378"/>
      <c r="M72" s="1378"/>
      <c r="N72" s="1378"/>
      <c r="O72" s="1378"/>
      <c r="P72" s="1378"/>
      <c r="Q72" s="1378"/>
    </row>
    <row r="73" spans="1:17" ht="24.95" customHeight="1">
      <c r="A73" s="1488">
        <v>55</v>
      </c>
      <c r="B73" s="731" t="s">
        <v>329</v>
      </c>
      <c r="C73" s="1493">
        <f t="shared" si="16"/>
        <v>0</v>
      </c>
      <c r="D73" s="1493">
        <f t="shared" si="17"/>
        <v>0</v>
      </c>
      <c r="E73" s="1378"/>
      <c r="F73" s="1378"/>
      <c r="G73" s="1378"/>
      <c r="H73" s="1378"/>
      <c r="I73" s="1378"/>
      <c r="J73" s="1378"/>
      <c r="K73" s="1378"/>
      <c r="L73" s="1378"/>
      <c r="M73" s="1378"/>
      <c r="N73" s="1378"/>
      <c r="O73" s="1378"/>
      <c r="P73" s="1378"/>
      <c r="Q73" s="1378"/>
    </row>
    <row r="74" spans="1:17" s="162" customFormat="1" ht="24.95" customHeight="1">
      <c r="A74" s="1488">
        <v>56</v>
      </c>
      <c r="B74" s="731" t="s">
        <v>31</v>
      </c>
      <c r="C74" s="1493">
        <f t="shared" si="16"/>
        <v>0</v>
      </c>
      <c r="D74" s="1493">
        <f t="shared" si="17"/>
        <v>0</v>
      </c>
      <c r="E74" s="1378"/>
      <c r="F74" s="1378"/>
      <c r="G74" s="1378"/>
      <c r="H74" s="1378"/>
      <c r="I74" s="1378"/>
      <c r="J74" s="1378"/>
      <c r="K74" s="1378"/>
      <c r="L74" s="1378"/>
      <c r="M74" s="1378"/>
      <c r="N74" s="1378"/>
      <c r="O74" s="1378"/>
      <c r="P74" s="1378"/>
      <c r="Q74" s="1378"/>
    </row>
    <row r="75" spans="1:17" ht="24.95" customHeight="1">
      <c r="A75" s="1488">
        <v>57</v>
      </c>
      <c r="B75" s="731" t="s">
        <v>332</v>
      </c>
      <c r="C75" s="1493">
        <f t="shared" si="13"/>
        <v>0</v>
      </c>
      <c r="D75" s="1493">
        <f>SUM(E75:P75)</f>
        <v>0</v>
      </c>
      <c r="E75" s="1378"/>
      <c r="F75" s="1378"/>
      <c r="G75" s="1378"/>
      <c r="H75" s="1378"/>
      <c r="I75" s="1378"/>
      <c r="J75" s="1378"/>
      <c r="K75" s="1378"/>
      <c r="L75" s="1378"/>
      <c r="M75" s="1378"/>
      <c r="N75" s="1378"/>
      <c r="O75" s="1378"/>
      <c r="P75" s="1378"/>
      <c r="Q75" s="1378"/>
    </row>
    <row r="76" spans="1:17" ht="24.95" customHeight="1">
      <c r="A76" s="1488">
        <v>58</v>
      </c>
      <c r="B76" s="731" t="s">
        <v>333</v>
      </c>
      <c r="C76" s="1493">
        <f t="shared" si="13"/>
        <v>0</v>
      </c>
      <c r="D76" s="1493">
        <f>SUM(E76:P76)</f>
        <v>0</v>
      </c>
      <c r="E76" s="1378"/>
      <c r="F76" s="1378"/>
      <c r="G76" s="1378"/>
      <c r="H76" s="1378"/>
      <c r="I76" s="1378"/>
      <c r="J76" s="1378"/>
      <c r="K76" s="1378"/>
      <c r="L76" s="1378"/>
      <c r="M76" s="1378"/>
      <c r="N76" s="1378"/>
      <c r="O76" s="1378"/>
      <c r="P76" s="1378"/>
      <c r="Q76" s="1378"/>
    </row>
    <row r="77" spans="1:17" ht="24.95" customHeight="1">
      <c r="A77" s="1488">
        <v>59</v>
      </c>
      <c r="B77" s="731" t="s">
        <v>229</v>
      </c>
      <c r="C77" s="1493">
        <f t="shared" si="13"/>
        <v>0</v>
      </c>
      <c r="D77" s="1493">
        <f>SUM(E77:P77)</f>
        <v>0</v>
      </c>
      <c r="E77" s="1378"/>
      <c r="F77" s="1378"/>
      <c r="G77" s="1378"/>
      <c r="H77" s="1378"/>
      <c r="I77" s="1378"/>
      <c r="J77" s="1378"/>
      <c r="K77" s="1378"/>
      <c r="L77" s="1378"/>
      <c r="M77" s="1378"/>
      <c r="N77" s="1378"/>
      <c r="O77" s="1378"/>
      <c r="P77" s="1378"/>
      <c r="Q77" s="1378"/>
    </row>
    <row r="78" spans="1:17" ht="24.95" customHeight="1">
      <c r="A78" s="1488">
        <v>60</v>
      </c>
      <c r="B78" s="731" t="s">
        <v>360</v>
      </c>
      <c r="C78" s="1493">
        <f t="shared" si="13"/>
        <v>0</v>
      </c>
      <c r="D78" s="1493">
        <f>SUM(E78:P78)</f>
        <v>0</v>
      </c>
      <c r="E78" s="1378"/>
      <c r="F78" s="1378"/>
      <c r="G78" s="1378"/>
      <c r="H78" s="1378"/>
      <c r="I78" s="1378"/>
      <c r="J78" s="1378"/>
      <c r="K78" s="1378"/>
      <c r="L78" s="1378"/>
      <c r="M78" s="1378"/>
      <c r="N78" s="1378"/>
      <c r="O78" s="1378"/>
      <c r="P78" s="1378"/>
      <c r="Q78" s="1378"/>
    </row>
    <row r="79" spans="1:17" ht="24.95" customHeight="1">
      <c r="A79" s="1488">
        <v>61</v>
      </c>
      <c r="B79" s="145" t="s">
        <v>450</v>
      </c>
      <c r="C79" s="1493">
        <f t="shared" si="13"/>
        <v>0</v>
      </c>
      <c r="D79" s="1493">
        <f t="shared" ref="D79:D84" si="18">SUM(E79:P79)</f>
        <v>0</v>
      </c>
      <c r="E79" s="1378"/>
      <c r="F79" s="1378"/>
      <c r="G79" s="1378"/>
      <c r="H79" s="1378"/>
      <c r="I79" s="1378"/>
      <c r="J79" s="1378"/>
      <c r="K79" s="1378"/>
      <c r="L79" s="1378"/>
      <c r="M79" s="1378"/>
      <c r="N79" s="1378"/>
      <c r="O79" s="1378"/>
      <c r="P79" s="1378"/>
      <c r="Q79" s="1378"/>
    </row>
    <row r="80" spans="1:17" ht="24.95" customHeight="1">
      <c r="A80" s="1488">
        <v>62</v>
      </c>
      <c r="B80" s="145" t="s">
        <v>647</v>
      </c>
      <c r="C80" s="1493">
        <f>D80+Q80</f>
        <v>0</v>
      </c>
      <c r="D80" s="1493">
        <f t="shared" si="18"/>
        <v>0</v>
      </c>
      <c r="E80" s="1378"/>
      <c r="F80" s="1378"/>
      <c r="G80" s="1378"/>
      <c r="H80" s="1378"/>
      <c r="I80" s="1378"/>
      <c r="J80" s="1378"/>
      <c r="K80" s="1378"/>
      <c r="L80" s="1378"/>
      <c r="M80" s="1378"/>
      <c r="N80" s="1378"/>
      <c r="O80" s="1378"/>
      <c r="P80" s="1378"/>
      <c r="Q80" s="1378"/>
    </row>
    <row r="81" spans="1:17" ht="24.95" customHeight="1">
      <c r="A81" s="1488">
        <v>63</v>
      </c>
      <c r="B81" s="145" t="s">
        <v>648</v>
      </c>
      <c r="C81" s="1493">
        <f>D81+Q81</f>
        <v>0</v>
      </c>
      <c r="D81" s="1493">
        <f t="shared" si="18"/>
        <v>0</v>
      </c>
      <c r="E81" s="1378"/>
      <c r="F81" s="1378"/>
      <c r="G81" s="1378"/>
      <c r="H81" s="1378"/>
      <c r="I81" s="1378"/>
      <c r="J81" s="1378"/>
      <c r="K81" s="1378"/>
      <c r="L81" s="1378"/>
      <c r="M81" s="1378"/>
      <c r="N81" s="1378"/>
      <c r="O81" s="1378"/>
      <c r="P81" s="1378"/>
      <c r="Q81" s="1378"/>
    </row>
    <row r="82" spans="1:17" ht="24.95" customHeight="1">
      <c r="A82" s="1488">
        <v>64</v>
      </c>
      <c r="B82" s="145" t="s">
        <v>1166</v>
      </c>
      <c r="C82" s="1493">
        <f t="shared" si="13"/>
        <v>0</v>
      </c>
      <c r="D82" s="1493">
        <f t="shared" si="18"/>
        <v>0</v>
      </c>
      <c r="E82" s="1501"/>
      <c r="F82" s="1501"/>
      <c r="G82" s="1501"/>
      <c r="H82" s="1501"/>
      <c r="I82" s="1501"/>
      <c r="J82" s="1501"/>
      <c r="K82" s="1501"/>
      <c r="L82" s="1501"/>
      <c r="M82" s="1501"/>
      <c r="N82" s="1501"/>
      <c r="O82" s="1501"/>
      <c r="P82" s="1501"/>
      <c r="Q82" s="1501"/>
    </row>
    <row r="83" spans="1:17" ht="24.95" customHeight="1">
      <c r="A83" s="1488">
        <v>65</v>
      </c>
      <c r="B83" s="145" t="s">
        <v>1167</v>
      </c>
      <c r="C83" s="1493">
        <f t="shared" si="13"/>
        <v>0</v>
      </c>
      <c r="D83" s="1493">
        <f t="shared" si="18"/>
        <v>0</v>
      </c>
      <c r="E83" s="1501"/>
      <c r="F83" s="1501"/>
      <c r="G83" s="1501"/>
      <c r="H83" s="1501"/>
      <c r="I83" s="1501"/>
      <c r="J83" s="1501"/>
      <c r="K83" s="1501"/>
      <c r="L83" s="1501"/>
      <c r="M83" s="1501"/>
      <c r="N83" s="1501"/>
      <c r="O83" s="1501"/>
      <c r="P83" s="1501"/>
      <c r="Q83" s="1501"/>
    </row>
    <row r="84" spans="1:17" ht="24.95" customHeight="1">
      <c r="A84" s="1488">
        <v>66</v>
      </c>
      <c r="B84" s="145" t="s">
        <v>1168</v>
      </c>
      <c r="C84" s="1493">
        <f t="shared" si="13"/>
        <v>0</v>
      </c>
      <c r="D84" s="1493">
        <f t="shared" si="18"/>
        <v>0</v>
      </c>
      <c r="E84" s="1501"/>
      <c r="F84" s="1501"/>
      <c r="G84" s="1501"/>
      <c r="H84" s="1501"/>
      <c r="I84" s="1501"/>
      <c r="J84" s="1501"/>
      <c r="K84" s="1501"/>
      <c r="L84" s="1501"/>
      <c r="M84" s="1501"/>
      <c r="N84" s="1501"/>
      <c r="O84" s="1501"/>
      <c r="P84" s="1501"/>
      <c r="Q84" s="1501"/>
    </row>
    <row r="85" spans="1:17" ht="24.95" customHeight="1">
      <c r="A85" s="1488">
        <v>67</v>
      </c>
      <c r="B85" s="731" t="s">
        <v>1169</v>
      </c>
      <c r="C85" s="1493">
        <f t="shared" si="13"/>
        <v>0</v>
      </c>
      <c r="D85" s="1493">
        <f>SUM(E85:P85)</f>
        <v>0</v>
      </c>
      <c r="E85" s="1378"/>
      <c r="F85" s="1378"/>
      <c r="G85" s="1378"/>
      <c r="H85" s="1378"/>
      <c r="I85" s="1378"/>
      <c r="J85" s="1378"/>
      <c r="K85" s="1378"/>
      <c r="L85" s="1378"/>
      <c r="M85" s="1378"/>
      <c r="N85" s="1378"/>
      <c r="O85" s="1378"/>
      <c r="P85" s="1378"/>
      <c r="Q85" s="1378"/>
    </row>
    <row r="86" spans="1:17" ht="24.95" customHeight="1">
      <c r="A86" s="1488">
        <v>68</v>
      </c>
      <c r="B86" s="731" t="s">
        <v>1170</v>
      </c>
      <c r="C86" s="1493">
        <f t="shared" si="13"/>
        <v>0</v>
      </c>
      <c r="D86" s="1493">
        <f>SUM(E86:P86)</f>
        <v>0</v>
      </c>
      <c r="E86" s="1378"/>
      <c r="F86" s="1378"/>
      <c r="G86" s="1378"/>
      <c r="H86" s="1378"/>
      <c r="I86" s="1378"/>
      <c r="J86" s="1378"/>
      <c r="K86" s="1378"/>
      <c r="L86" s="1378"/>
      <c r="M86" s="1378"/>
      <c r="N86" s="1378"/>
      <c r="O86" s="1378"/>
      <c r="P86" s="1501"/>
      <c r="Q86" s="1501"/>
    </row>
    <row r="87" spans="1:17" ht="24.95" customHeight="1">
      <c r="A87" s="1488">
        <v>69</v>
      </c>
      <c r="B87" s="731" t="s">
        <v>1171</v>
      </c>
      <c r="C87" s="1493">
        <f t="shared" si="13"/>
        <v>0</v>
      </c>
      <c r="D87" s="1493">
        <f>SUM(E87:P87)</f>
        <v>0</v>
      </c>
      <c r="E87" s="1378"/>
      <c r="F87" s="1378"/>
      <c r="G87" s="1378"/>
      <c r="H87" s="1378"/>
      <c r="I87" s="1378"/>
      <c r="J87" s="1378"/>
      <c r="K87" s="1378"/>
      <c r="L87" s="1378"/>
      <c r="M87" s="1378"/>
      <c r="N87" s="1378"/>
      <c r="O87" s="1378"/>
      <c r="P87" s="1501"/>
      <c r="Q87" s="1501"/>
    </row>
    <row r="88" spans="1:17" ht="24.95" customHeight="1">
      <c r="A88" s="1488">
        <v>70</v>
      </c>
      <c r="B88" s="731" t="s">
        <v>1172</v>
      </c>
      <c r="C88" s="1493">
        <f t="shared" si="13"/>
        <v>0</v>
      </c>
      <c r="D88" s="1493">
        <f>SUM(E88:P88)</f>
        <v>0</v>
      </c>
      <c r="E88" s="1378"/>
      <c r="F88" s="1378"/>
      <c r="G88" s="1378"/>
      <c r="H88" s="1378"/>
      <c r="I88" s="1378"/>
      <c r="J88" s="1378"/>
      <c r="K88" s="1378"/>
      <c r="L88" s="1378"/>
      <c r="M88" s="1378"/>
      <c r="N88" s="1378"/>
      <c r="O88" s="1378"/>
      <c r="P88" s="1378"/>
      <c r="Q88" s="1378"/>
    </row>
    <row r="89" spans="1:17" s="162" customFormat="1" ht="24.95" customHeight="1">
      <c r="A89" s="1497">
        <v>3</v>
      </c>
      <c r="B89" s="1498" t="s">
        <v>538</v>
      </c>
      <c r="C89" s="1502">
        <f>SUM(C90:C98)</f>
        <v>328342</v>
      </c>
      <c r="D89" s="1502">
        <f t="shared" ref="D89:P89" si="19">SUM(D90:D98)</f>
        <v>328342</v>
      </c>
      <c r="E89" s="1502">
        <f t="shared" si="19"/>
        <v>0</v>
      </c>
      <c r="F89" s="1502">
        <f t="shared" si="19"/>
        <v>0</v>
      </c>
      <c r="G89" s="1502">
        <f t="shared" si="19"/>
        <v>0</v>
      </c>
      <c r="H89" s="1502">
        <f t="shared" si="19"/>
        <v>0</v>
      </c>
      <c r="I89" s="1502">
        <f t="shared" si="19"/>
        <v>328342</v>
      </c>
      <c r="J89" s="1502">
        <f t="shared" si="19"/>
        <v>0</v>
      </c>
      <c r="K89" s="1502">
        <f t="shared" si="19"/>
        <v>0</v>
      </c>
      <c r="L89" s="1502">
        <f t="shared" si="19"/>
        <v>0</v>
      </c>
      <c r="M89" s="1502">
        <f t="shared" si="19"/>
        <v>0</v>
      </c>
      <c r="N89" s="1502">
        <f t="shared" si="19"/>
        <v>0</v>
      </c>
      <c r="O89" s="1502">
        <f t="shared" si="19"/>
        <v>0</v>
      </c>
      <c r="P89" s="1502">
        <f t="shared" si="19"/>
        <v>0</v>
      </c>
      <c r="Q89" s="1502">
        <f>SUM(Q90:Q98)</f>
        <v>0</v>
      </c>
    </row>
    <row r="90" spans="1:17" ht="24.95" customHeight="1">
      <c r="A90" s="1503">
        <v>71</v>
      </c>
      <c r="B90" s="731" t="s">
        <v>369</v>
      </c>
      <c r="C90" s="1493">
        <f t="shared" si="13"/>
        <v>0</v>
      </c>
      <c r="D90" s="1493">
        <f t="shared" ref="D90:D98" si="20">SUM(E90:P90)</f>
        <v>0</v>
      </c>
      <c r="E90" s="1378"/>
      <c r="F90" s="1378"/>
      <c r="G90" s="1378"/>
      <c r="H90" s="1378"/>
      <c r="I90" s="1378"/>
      <c r="J90" s="1378"/>
      <c r="K90" s="1378"/>
      <c r="L90" s="1378"/>
      <c r="M90" s="1378"/>
      <c r="N90" s="1378"/>
      <c r="O90" s="1378"/>
      <c r="P90" s="1378"/>
      <c r="Q90" s="1378"/>
    </row>
    <row r="91" spans="1:17" ht="24.95" customHeight="1">
      <c r="A91" s="1503">
        <v>72</v>
      </c>
      <c r="B91" s="164" t="s">
        <v>370</v>
      </c>
      <c r="C91" s="1493">
        <f t="shared" si="13"/>
        <v>0</v>
      </c>
      <c r="D91" s="1493">
        <f t="shared" si="20"/>
        <v>0</v>
      </c>
      <c r="E91" s="1378"/>
      <c r="F91" s="1378"/>
      <c r="G91" s="1378"/>
      <c r="H91" s="1378"/>
      <c r="I91" s="1378"/>
      <c r="J91" s="1378"/>
      <c r="K91" s="1378"/>
      <c r="L91" s="1378"/>
      <c r="M91" s="1378"/>
      <c r="N91" s="1378"/>
      <c r="O91" s="1378"/>
      <c r="P91" s="1378"/>
      <c r="Q91" s="1378"/>
    </row>
    <row r="92" spans="1:17" ht="24.95" customHeight="1">
      <c r="A92" s="1503">
        <v>73</v>
      </c>
      <c r="B92" s="731" t="s">
        <v>1173</v>
      </c>
      <c r="C92" s="1493">
        <f t="shared" si="13"/>
        <v>0</v>
      </c>
      <c r="D92" s="1493">
        <f t="shared" si="20"/>
        <v>0</v>
      </c>
      <c r="E92" s="1378"/>
      <c r="F92" s="1378"/>
      <c r="G92" s="1378"/>
      <c r="H92" s="1378"/>
      <c r="I92" s="1378"/>
      <c r="J92" s="1378"/>
      <c r="K92" s="1378"/>
      <c r="L92" s="1378"/>
      <c r="M92" s="1378"/>
      <c r="N92" s="1378"/>
      <c r="O92" s="1378"/>
      <c r="P92" s="1378"/>
      <c r="Q92" s="1378"/>
    </row>
    <row r="93" spans="1:17" ht="24.95" customHeight="1">
      <c r="A93" s="1503">
        <v>74</v>
      </c>
      <c r="B93" s="731" t="s">
        <v>325</v>
      </c>
      <c r="C93" s="1493">
        <f t="shared" si="13"/>
        <v>0</v>
      </c>
      <c r="D93" s="1493">
        <f t="shared" si="20"/>
        <v>0</v>
      </c>
      <c r="E93" s="1378"/>
      <c r="F93" s="1378"/>
      <c r="G93" s="1378"/>
      <c r="H93" s="1378"/>
      <c r="I93" s="1378"/>
      <c r="J93" s="1378"/>
      <c r="K93" s="1378"/>
      <c r="L93" s="1378"/>
      <c r="M93" s="1378"/>
      <c r="N93" s="1378"/>
      <c r="O93" s="1378"/>
      <c r="P93" s="1378"/>
      <c r="Q93" s="1378"/>
    </row>
    <row r="94" spans="1:17" ht="24.95" customHeight="1">
      <c r="A94" s="1503">
        <v>75</v>
      </c>
      <c r="B94" s="731" t="s">
        <v>230</v>
      </c>
      <c r="C94" s="1493">
        <f t="shared" si="13"/>
        <v>0</v>
      </c>
      <c r="D94" s="1493">
        <f t="shared" si="20"/>
        <v>0</v>
      </c>
      <c r="E94" s="1378"/>
      <c r="F94" s="1378"/>
      <c r="G94" s="1378"/>
      <c r="H94" s="1378"/>
      <c r="I94" s="1378"/>
      <c r="J94" s="1378"/>
      <c r="K94" s="1378"/>
      <c r="L94" s="1378"/>
      <c r="M94" s="1378"/>
      <c r="N94" s="1378"/>
      <c r="O94" s="1378"/>
      <c r="P94" s="1378"/>
      <c r="Q94" s="1378"/>
    </row>
    <row r="95" spans="1:17" ht="24.95" customHeight="1">
      <c r="A95" s="1503">
        <v>76</v>
      </c>
      <c r="B95" s="731" t="s">
        <v>542</v>
      </c>
      <c r="C95" s="1493">
        <f t="shared" si="13"/>
        <v>0</v>
      </c>
      <c r="D95" s="1493">
        <f t="shared" si="20"/>
        <v>0</v>
      </c>
      <c r="E95" s="1378"/>
      <c r="F95" s="1378"/>
      <c r="G95" s="1378"/>
      <c r="H95" s="1378"/>
      <c r="I95" s="1378"/>
      <c r="J95" s="1378"/>
      <c r="K95" s="1378"/>
      <c r="L95" s="1378"/>
      <c r="M95" s="1378"/>
      <c r="N95" s="1378"/>
      <c r="O95" s="1378"/>
      <c r="P95" s="1378"/>
      <c r="Q95" s="1378"/>
    </row>
    <row r="96" spans="1:17" ht="24.95" customHeight="1">
      <c r="A96" s="1503">
        <v>77</v>
      </c>
      <c r="B96" s="731" t="s">
        <v>540</v>
      </c>
      <c r="C96" s="1493">
        <f>D96+Q96</f>
        <v>328342</v>
      </c>
      <c r="D96" s="1493">
        <f t="shared" si="20"/>
        <v>328342</v>
      </c>
      <c r="E96" s="1378"/>
      <c r="F96" s="1378"/>
      <c r="G96" s="1378"/>
      <c r="H96" s="1378"/>
      <c r="I96" s="1378">
        <f>125780+30543+44804+2007+39+47265+64330+13574</f>
        <v>328342</v>
      </c>
      <c r="J96" s="1378"/>
      <c r="K96" s="1378"/>
      <c r="L96" s="1378"/>
      <c r="M96" s="1378"/>
      <c r="N96" s="1378"/>
      <c r="O96" s="1378"/>
      <c r="P96" s="1378"/>
      <c r="Q96" s="1378"/>
    </row>
    <row r="97" spans="1:17" ht="24.95" customHeight="1">
      <c r="A97" s="1503">
        <v>78</v>
      </c>
      <c r="B97" s="731" t="s">
        <v>1037</v>
      </c>
      <c r="C97" s="1493">
        <f>D97+Q97</f>
        <v>0</v>
      </c>
      <c r="D97" s="1493">
        <f t="shared" si="20"/>
        <v>0</v>
      </c>
      <c r="E97" s="1378"/>
      <c r="F97" s="1378"/>
      <c r="G97" s="1378"/>
      <c r="H97" s="1378"/>
      <c r="I97" s="1378"/>
      <c r="J97" s="1378"/>
      <c r="K97" s="1378"/>
      <c r="L97" s="1378"/>
      <c r="M97" s="1378"/>
      <c r="N97" s="1378"/>
      <c r="O97" s="1378"/>
      <c r="P97" s="1378"/>
      <c r="Q97" s="1378"/>
    </row>
    <row r="98" spans="1:17" ht="24.95" customHeight="1">
      <c r="A98" s="1503">
        <v>79</v>
      </c>
      <c r="B98" s="731" t="s">
        <v>468</v>
      </c>
      <c r="C98" s="1493">
        <f t="shared" si="13"/>
        <v>0</v>
      </c>
      <c r="D98" s="1493">
        <f t="shared" si="20"/>
        <v>0</v>
      </c>
      <c r="E98" s="1378"/>
      <c r="F98" s="1378"/>
      <c r="G98" s="1378"/>
      <c r="H98" s="1378"/>
      <c r="I98" s="1378"/>
      <c r="J98" s="1378"/>
      <c r="K98" s="1378"/>
      <c r="L98" s="1378"/>
      <c r="M98" s="1378"/>
      <c r="N98" s="1378"/>
      <c r="O98" s="1378"/>
      <c r="P98" s="1378"/>
      <c r="Q98" s="1378"/>
    </row>
    <row r="99" spans="1:17" s="1393" customFormat="1" ht="24.95" customHeight="1">
      <c r="A99" s="1491" t="s">
        <v>440</v>
      </c>
      <c r="B99" s="1492" t="s">
        <v>1793</v>
      </c>
      <c r="C99" s="1493" t="e">
        <f>SUM(D99,Q99)</f>
        <v>#REF!</v>
      </c>
      <c r="D99" s="1493">
        <f t="shared" ref="D99:D105" si="21">SUM(E99:P99)</f>
        <v>763293</v>
      </c>
      <c r="E99" s="1493">
        <f t="shared" ref="E99:Q99" si="22">SUM(E100:E112)</f>
        <v>256599</v>
      </c>
      <c r="F99" s="1493">
        <f t="shared" si="22"/>
        <v>30000</v>
      </c>
      <c r="G99" s="1493">
        <f t="shared" si="22"/>
        <v>5000</v>
      </c>
      <c r="H99" s="1493">
        <f t="shared" si="22"/>
        <v>248036</v>
      </c>
      <c r="I99" s="1493">
        <f t="shared" si="22"/>
        <v>81658</v>
      </c>
      <c r="J99" s="1493">
        <f t="shared" si="22"/>
        <v>0</v>
      </c>
      <c r="K99" s="1493">
        <f t="shared" si="22"/>
        <v>7000</v>
      </c>
      <c r="L99" s="1493">
        <f t="shared" si="22"/>
        <v>4000</v>
      </c>
      <c r="M99" s="1493">
        <f t="shared" si="22"/>
        <v>46000</v>
      </c>
      <c r="N99" s="1493">
        <f t="shared" si="22"/>
        <v>50000</v>
      </c>
      <c r="O99" s="1493">
        <f t="shared" si="22"/>
        <v>10000</v>
      </c>
      <c r="P99" s="1493">
        <f t="shared" si="22"/>
        <v>25000</v>
      </c>
      <c r="Q99" s="1493" t="e">
        <f t="shared" si="22"/>
        <v>#REF!</v>
      </c>
    </row>
    <row r="100" spans="1:17" s="184" customFormat="1" ht="24.95" customHeight="1">
      <c r="A100" s="1504" t="s">
        <v>507</v>
      </c>
      <c r="B100" s="1505" t="s">
        <v>1791</v>
      </c>
      <c r="C100" s="1506">
        <f t="shared" ref="C100:C111" si="23">D100+Q100</f>
        <v>66462</v>
      </c>
      <c r="D100" s="1506">
        <f t="shared" si="21"/>
        <v>66462</v>
      </c>
      <c r="E100" s="1506">
        <f>215162-148700</f>
        <v>66462</v>
      </c>
      <c r="F100" s="1506">
        <v>0</v>
      </c>
      <c r="G100" s="1506">
        <v>0</v>
      </c>
      <c r="H100" s="1506">
        <v>0</v>
      </c>
      <c r="I100" s="1506">
        <v>0</v>
      </c>
      <c r="J100" s="1506">
        <v>0</v>
      </c>
      <c r="K100" s="1506">
        <v>0</v>
      </c>
      <c r="L100" s="1506">
        <v>0</v>
      </c>
      <c r="M100" s="1506">
        <v>0</v>
      </c>
      <c r="N100" s="1506">
        <v>0</v>
      </c>
      <c r="O100" s="1506">
        <v>0</v>
      </c>
      <c r="P100" s="1506">
        <v>0</v>
      </c>
      <c r="Q100" s="1506">
        <v>0</v>
      </c>
    </row>
    <row r="101" spans="1:17" s="184" customFormat="1" ht="24.95" customHeight="1">
      <c r="A101" s="1504"/>
      <c r="B101" s="1505" t="s">
        <v>1792</v>
      </c>
      <c r="C101" s="1506">
        <f t="shared" si="23"/>
        <v>26181</v>
      </c>
      <c r="D101" s="1506">
        <f t="shared" si="21"/>
        <v>26181</v>
      </c>
      <c r="E101" s="1506">
        <f>195279-169098</f>
        <v>26181</v>
      </c>
      <c r="F101" s="1506">
        <v>0</v>
      </c>
      <c r="G101" s="1506">
        <v>0</v>
      </c>
      <c r="H101" s="1378">
        <v>0</v>
      </c>
      <c r="I101" s="1506">
        <v>0</v>
      </c>
      <c r="J101" s="1506">
        <v>0</v>
      </c>
      <c r="K101" s="1506">
        <v>0</v>
      </c>
      <c r="L101" s="1506">
        <v>0</v>
      </c>
      <c r="M101" s="1506">
        <v>0</v>
      </c>
      <c r="N101" s="1506">
        <v>0</v>
      </c>
      <c r="O101" s="1506">
        <v>0</v>
      </c>
      <c r="P101" s="1506">
        <v>0</v>
      </c>
      <c r="Q101" s="1506">
        <v>0</v>
      </c>
    </row>
    <row r="102" spans="1:17" s="184" customFormat="1" ht="24.95" customHeight="1">
      <c r="A102" s="1504" t="s">
        <v>507</v>
      </c>
      <c r="B102" s="728" t="s">
        <v>1047</v>
      </c>
      <c r="C102" s="1506">
        <f t="shared" si="23"/>
        <v>70000</v>
      </c>
      <c r="D102" s="1506">
        <f t="shared" si="21"/>
        <v>70000</v>
      </c>
      <c r="E102" s="1506">
        <v>70000</v>
      </c>
      <c r="F102" s="1506">
        <v>0</v>
      </c>
      <c r="G102" s="1506">
        <v>0</v>
      </c>
      <c r="H102" s="1506">
        <v>0</v>
      </c>
      <c r="I102" s="1506">
        <v>0</v>
      </c>
      <c r="J102" s="1506">
        <v>0</v>
      </c>
      <c r="K102" s="1506">
        <v>0</v>
      </c>
      <c r="L102" s="1506">
        <v>0</v>
      </c>
      <c r="M102" s="1506">
        <v>0</v>
      </c>
      <c r="N102" s="1506">
        <v>0</v>
      </c>
      <c r="O102" s="1506">
        <v>0</v>
      </c>
      <c r="P102" s="1506">
        <v>0</v>
      </c>
      <c r="Q102" s="1506">
        <v>0</v>
      </c>
    </row>
    <row r="103" spans="1:17" s="184" customFormat="1" ht="42" customHeight="1">
      <c r="A103" s="1504" t="s">
        <v>507</v>
      </c>
      <c r="B103" s="728" t="s">
        <v>1789</v>
      </c>
      <c r="C103" s="1506">
        <f t="shared" si="23"/>
        <v>53945</v>
      </c>
      <c r="D103" s="1506">
        <f t="shared" si="21"/>
        <v>53945</v>
      </c>
      <c r="E103" s="1506">
        <v>0</v>
      </c>
      <c r="F103" s="1506">
        <v>0</v>
      </c>
      <c r="G103" s="1506">
        <v>0</v>
      </c>
      <c r="H103" s="1506">
        <f>(21472+3989+44418)-(3432+2768+9734)</f>
        <v>53945</v>
      </c>
      <c r="I103" s="1506">
        <v>0</v>
      </c>
      <c r="J103" s="1506">
        <v>0</v>
      </c>
      <c r="K103" s="1506">
        <v>0</v>
      </c>
      <c r="L103" s="1506">
        <v>0</v>
      </c>
      <c r="M103" s="1506">
        <v>0</v>
      </c>
      <c r="N103" s="1506">
        <v>0</v>
      </c>
      <c r="O103" s="1506">
        <v>0</v>
      </c>
      <c r="P103" s="1506">
        <v>0</v>
      </c>
      <c r="Q103" s="1506">
        <v>0</v>
      </c>
    </row>
    <row r="104" spans="1:17" s="184" customFormat="1" ht="24.95" customHeight="1">
      <c r="A104" s="1504" t="s">
        <v>507</v>
      </c>
      <c r="B104" s="728" t="s">
        <v>1790</v>
      </c>
      <c r="C104" s="1506">
        <f t="shared" si="23"/>
        <v>33484</v>
      </c>
      <c r="D104" s="1506">
        <f t="shared" si="21"/>
        <v>33484</v>
      </c>
      <c r="E104" s="1506">
        <v>0</v>
      </c>
      <c r="F104" s="1506">
        <v>0</v>
      </c>
      <c r="G104" s="1506">
        <v>0</v>
      </c>
      <c r="H104" s="1506">
        <v>0</v>
      </c>
      <c r="I104" s="1506">
        <v>0</v>
      </c>
      <c r="J104" s="1506">
        <v>0</v>
      </c>
      <c r="K104" s="1506">
        <v>0</v>
      </c>
      <c r="L104" s="1506">
        <v>0</v>
      </c>
      <c r="M104" s="1506">
        <f>(438296-404812)</f>
        <v>33484</v>
      </c>
      <c r="N104" s="1506">
        <v>0</v>
      </c>
      <c r="O104" s="1506">
        <v>0</v>
      </c>
      <c r="P104" s="1506">
        <v>0</v>
      </c>
      <c r="Q104" s="1506">
        <v>0</v>
      </c>
    </row>
    <row r="105" spans="1:17" s="184" customFormat="1" ht="38.25">
      <c r="A105" s="1504" t="s">
        <v>507</v>
      </c>
      <c r="B105" s="731" t="s">
        <v>1796</v>
      </c>
      <c r="C105" s="1506">
        <f t="shared" si="23"/>
        <v>25000</v>
      </c>
      <c r="D105" s="1506">
        <f t="shared" si="21"/>
        <v>25000</v>
      </c>
      <c r="E105" s="1506">
        <f>25000</f>
        <v>25000</v>
      </c>
      <c r="F105" s="1506">
        <v>0</v>
      </c>
      <c r="G105" s="1506">
        <v>0</v>
      </c>
      <c r="H105" s="1506">
        <v>0</v>
      </c>
      <c r="I105" s="1506">
        <v>0</v>
      </c>
      <c r="J105" s="1506">
        <v>0</v>
      </c>
      <c r="K105" s="1506">
        <v>0</v>
      </c>
      <c r="L105" s="1506">
        <v>0</v>
      </c>
      <c r="M105" s="1506">
        <v>0</v>
      </c>
      <c r="N105" s="1506">
        <v>0</v>
      </c>
      <c r="O105" s="1506">
        <v>0</v>
      </c>
      <c r="P105" s="1506">
        <v>0</v>
      </c>
      <c r="Q105" s="1506">
        <v>0</v>
      </c>
    </row>
    <row r="106" spans="1:17" s="184" customFormat="1" ht="13.5">
      <c r="A106" s="1504" t="s">
        <v>507</v>
      </c>
      <c r="B106" s="340" t="s">
        <v>1054</v>
      </c>
      <c r="C106" s="1506">
        <f t="shared" si="23"/>
        <v>1500</v>
      </c>
      <c r="D106" s="1506">
        <f t="shared" ref="D106:D111" si="24">SUM(E106:P106)</f>
        <v>0</v>
      </c>
      <c r="E106" s="1506">
        <v>0</v>
      </c>
      <c r="F106" s="1506">
        <v>0</v>
      </c>
      <c r="G106" s="1506">
        <v>0</v>
      </c>
      <c r="H106" s="1506">
        <v>0</v>
      </c>
      <c r="I106" s="1506">
        <v>0</v>
      </c>
      <c r="J106" s="1506">
        <v>0</v>
      </c>
      <c r="K106" s="1506">
        <v>0</v>
      </c>
      <c r="L106" s="1506">
        <v>0</v>
      </c>
      <c r="M106" s="1506">
        <v>0</v>
      </c>
      <c r="N106" s="1506">
        <v>0</v>
      </c>
      <c r="O106" s="1506">
        <v>0</v>
      </c>
      <c r="P106" s="1506">
        <v>0</v>
      </c>
      <c r="Q106" s="1506">
        <v>1500</v>
      </c>
    </row>
    <row r="107" spans="1:17" s="184" customFormat="1" ht="27">
      <c r="A107" s="1504" t="s">
        <v>507</v>
      </c>
      <c r="B107" s="340" t="s">
        <v>649</v>
      </c>
      <c r="C107" s="1506" t="e">
        <f t="shared" si="23"/>
        <v>#REF!</v>
      </c>
      <c r="D107" s="1506">
        <f t="shared" si="24"/>
        <v>0</v>
      </c>
      <c r="E107" s="1506">
        <v>0</v>
      </c>
      <c r="F107" s="1506">
        <v>0</v>
      </c>
      <c r="G107" s="1506">
        <v>0</v>
      </c>
      <c r="H107" s="1506">
        <v>0</v>
      </c>
      <c r="I107" s="1506">
        <v>0</v>
      </c>
      <c r="J107" s="1506">
        <v>0</v>
      </c>
      <c r="K107" s="1506">
        <v>0</v>
      </c>
      <c r="L107" s="1506">
        <v>0</v>
      </c>
      <c r="M107" s="1506">
        <v>0</v>
      </c>
      <c r="N107" s="1506">
        <v>0</v>
      </c>
      <c r="O107" s="1506">
        <v>0</v>
      </c>
      <c r="P107" s="1506">
        <v>0</v>
      </c>
      <c r="Q107" s="1506" t="e">
        <f>#REF!</f>
        <v>#REF!</v>
      </c>
    </row>
    <row r="108" spans="1:17" s="184" customFormat="1" ht="27">
      <c r="A108" s="1504" t="s">
        <v>507</v>
      </c>
      <c r="B108" s="340" t="s">
        <v>812</v>
      </c>
      <c r="C108" s="1506" t="e">
        <f t="shared" si="23"/>
        <v>#REF!</v>
      </c>
      <c r="D108" s="1506">
        <f t="shared" si="24"/>
        <v>0</v>
      </c>
      <c r="E108" s="1506">
        <v>0</v>
      </c>
      <c r="F108" s="1506">
        <v>0</v>
      </c>
      <c r="G108" s="1506">
        <v>0</v>
      </c>
      <c r="H108" s="1506">
        <v>0</v>
      </c>
      <c r="I108" s="1506">
        <v>0</v>
      </c>
      <c r="J108" s="1506">
        <v>0</v>
      </c>
      <c r="K108" s="1506">
        <v>0</v>
      </c>
      <c r="L108" s="1506">
        <v>0</v>
      </c>
      <c r="M108" s="1506">
        <v>0</v>
      </c>
      <c r="N108" s="1506">
        <v>0</v>
      </c>
      <c r="O108" s="1506">
        <v>0</v>
      </c>
      <c r="P108" s="1506">
        <v>0</v>
      </c>
      <c r="Q108" s="1506" t="e">
        <f>#REF!</f>
        <v>#REF!</v>
      </c>
    </row>
    <row r="109" spans="1:17" s="184" customFormat="1" ht="13.5">
      <c r="A109" s="1504" t="s">
        <v>507</v>
      </c>
      <c r="B109" s="340" t="s">
        <v>1803</v>
      </c>
      <c r="C109" s="1506" t="e">
        <f t="shared" si="23"/>
        <v>#REF!</v>
      </c>
      <c r="D109" s="1506">
        <f t="shared" si="24"/>
        <v>0</v>
      </c>
      <c r="E109" s="1506">
        <v>0</v>
      </c>
      <c r="F109" s="1506">
        <v>0</v>
      </c>
      <c r="G109" s="1506">
        <v>0</v>
      </c>
      <c r="H109" s="1506">
        <v>0</v>
      </c>
      <c r="I109" s="1506">
        <v>0</v>
      </c>
      <c r="J109" s="1506">
        <v>0</v>
      </c>
      <c r="K109" s="1506">
        <v>0</v>
      </c>
      <c r="L109" s="1506">
        <v>0</v>
      </c>
      <c r="M109" s="1506">
        <v>0</v>
      </c>
      <c r="N109" s="1506">
        <v>0</v>
      </c>
      <c r="O109" s="1506">
        <v>0</v>
      </c>
      <c r="P109" s="1506">
        <v>0</v>
      </c>
      <c r="Q109" s="1506" t="e">
        <f>#REF!</f>
        <v>#REF!</v>
      </c>
    </row>
    <row r="110" spans="1:17" s="184" customFormat="1" ht="13.5">
      <c r="A110" s="1504" t="s">
        <v>507</v>
      </c>
      <c r="B110" s="340" t="s">
        <v>1799</v>
      </c>
      <c r="C110" s="1506" t="e">
        <f t="shared" si="23"/>
        <v>#REF!</v>
      </c>
      <c r="D110" s="1506">
        <f t="shared" si="24"/>
        <v>0</v>
      </c>
      <c r="E110" s="1506">
        <v>0</v>
      </c>
      <c r="F110" s="1506">
        <v>0</v>
      </c>
      <c r="G110" s="1506">
        <v>0</v>
      </c>
      <c r="H110" s="1506">
        <v>0</v>
      </c>
      <c r="I110" s="1506">
        <v>0</v>
      </c>
      <c r="J110" s="1506">
        <v>0</v>
      </c>
      <c r="K110" s="1506">
        <v>0</v>
      </c>
      <c r="L110" s="1506">
        <v>0</v>
      </c>
      <c r="M110" s="1506">
        <v>0</v>
      </c>
      <c r="N110" s="1506">
        <v>0</v>
      </c>
      <c r="O110" s="1506">
        <v>0</v>
      </c>
      <c r="P110" s="1506">
        <v>0</v>
      </c>
      <c r="Q110" s="1506" t="e">
        <f>#REF!</f>
        <v>#REF!</v>
      </c>
    </row>
    <row r="111" spans="1:17" s="184" customFormat="1" ht="12.75">
      <c r="A111" s="1504" t="s">
        <v>507</v>
      </c>
      <c r="B111" s="731" t="s">
        <v>1040</v>
      </c>
      <c r="C111" s="1506">
        <f t="shared" si="23"/>
        <v>30000</v>
      </c>
      <c r="D111" s="1506">
        <f t="shared" si="24"/>
        <v>30000</v>
      </c>
      <c r="E111" s="1506">
        <v>30000</v>
      </c>
      <c r="F111" s="1506">
        <v>0</v>
      </c>
      <c r="G111" s="1506">
        <v>0</v>
      </c>
      <c r="H111" s="1506">
        <v>0</v>
      </c>
      <c r="I111" s="1506">
        <v>0</v>
      </c>
      <c r="J111" s="1506">
        <v>0</v>
      </c>
      <c r="K111" s="1506">
        <v>0</v>
      </c>
      <c r="L111" s="1506">
        <v>0</v>
      </c>
      <c r="M111" s="1506">
        <v>0</v>
      </c>
      <c r="N111" s="1506">
        <v>0</v>
      </c>
      <c r="O111" s="1506">
        <v>0</v>
      </c>
      <c r="P111" s="1506">
        <v>0</v>
      </c>
      <c r="Q111" s="1506">
        <v>0</v>
      </c>
    </row>
    <row r="112" spans="1:17" s="184" customFormat="1" ht="12.75">
      <c r="A112" s="1504" t="s">
        <v>507</v>
      </c>
      <c r="B112" s="731" t="s">
        <v>1804</v>
      </c>
      <c r="C112" s="1506">
        <f>D112+Q112</f>
        <v>458221</v>
      </c>
      <c r="D112" s="1506">
        <f>SUM(E112:P112)</f>
        <v>458221</v>
      </c>
      <c r="E112" s="1506">
        <v>38956</v>
      </c>
      <c r="F112" s="1506">
        <f>62000-32000</f>
        <v>30000</v>
      </c>
      <c r="G112" s="1506">
        <v>5000</v>
      </c>
      <c r="H112" s="1506">
        <f>954435-760344</f>
        <v>194091</v>
      </c>
      <c r="I112" s="1506">
        <f>441658-360000</f>
        <v>81658</v>
      </c>
      <c r="J112" s="1506">
        <v>0</v>
      </c>
      <c r="K112" s="1506">
        <v>7000</v>
      </c>
      <c r="L112" s="1506">
        <v>4000</v>
      </c>
      <c r="M112" s="1506">
        <f>75000-62484</f>
        <v>12516</v>
      </c>
      <c r="N112" s="1506">
        <f>450000-400000</f>
        <v>50000</v>
      </c>
      <c r="O112" s="1506">
        <f>140000-130000</f>
        <v>10000</v>
      </c>
      <c r="P112" s="1506">
        <f>30000-5000</f>
        <v>25000</v>
      </c>
      <c r="Q112" s="1506">
        <v>0</v>
      </c>
    </row>
    <row r="113" spans="1:17" s="120" customFormat="1" ht="24.95" customHeight="1">
      <c r="A113" s="1494" t="s">
        <v>397</v>
      </c>
      <c r="B113" s="1508" t="s">
        <v>628</v>
      </c>
      <c r="C113" s="1509" t="e">
        <f>#REF!</f>
        <v>#REF!</v>
      </c>
      <c r="D113" s="1509"/>
      <c r="E113" s="1509"/>
      <c r="F113" s="1509"/>
      <c r="G113" s="1509"/>
      <c r="H113" s="1509"/>
      <c r="I113" s="1509"/>
      <c r="J113" s="1509"/>
      <c r="K113" s="1509"/>
      <c r="L113" s="1509"/>
      <c r="M113" s="1509"/>
      <c r="N113" s="1509"/>
      <c r="O113" s="1509"/>
      <c r="P113" s="1509"/>
      <c r="Q113" s="1509"/>
    </row>
    <row r="114" spans="1:17" s="120" customFormat="1" ht="24.95" customHeight="1">
      <c r="A114" s="1494" t="s">
        <v>401</v>
      </c>
      <c r="B114" s="1508" t="s">
        <v>629</v>
      </c>
      <c r="C114" s="1509" t="e">
        <f>#REF!</f>
        <v>#REF!</v>
      </c>
      <c r="D114" s="1509"/>
      <c r="E114" s="1509"/>
      <c r="F114" s="1509"/>
      <c r="G114" s="1509"/>
      <c r="H114" s="1509"/>
      <c r="I114" s="1509"/>
      <c r="J114" s="1509"/>
      <c r="K114" s="1509"/>
      <c r="L114" s="1509"/>
      <c r="M114" s="1509"/>
      <c r="N114" s="1509"/>
      <c r="O114" s="1509"/>
      <c r="P114" s="1509"/>
      <c r="Q114" s="1509"/>
    </row>
    <row r="115" spans="1:17" s="120" customFormat="1" ht="24.95" customHeight="1">
      <c r="A115" s="1494" t="s">
        <v>436</v>
      </c>
      <c r="B115" s="1508" t="s">
        <v>630</v>
      </c>
      <c r="C115" s="1509" t="e">
        <f>#REF!</f>
        <v>#REF!</v>
      </c>
      <c r="D115" s="1509"/>
      <c r="E115" s="1509"/>
      <c r="F115" s="1509"/>
      <c r="G115" s="1509"/>
      <c r="H115" s="1509"/>
      <c r="I115" s="1509"/>
      <c r="J115" s="1509"/>
      <c r="K115" s="1509"/>
      <c r="L115" s="1509"/>
      <c r="M115" s="1509"/>
      <c r="N115" s="1509"/>
      <c r="O115" s="1509"/>
      <c r="P115" s="1509"/>
      <c r="Q115" s="1509"/>
    </row>
    <row r="116" spans="1:17" s="120" customFormat="1" ht="24.95" customHeight="1">
      <c r="A116" s="1494" t="s">
        <v>631</v>
      </c>
      <c r="B116" s="1508" t="s">
        <v>1869</v>
      </c>
      <c r="C116" s="1509" t="e">
        <f>#REF!</f>
        <v>#REF!</v>
      </c>
      <c r="D116" s="1509"/>
      <c r="E116" s="1509"/>
      <c r="F116" s="1509"/>
      <c r="G116" s="1509"/>
      <c r="H116" s="1509"/>
      <c r="I116" s="1509"/>
      <c r="J116" s="1509"/>
      <c r="K116" s="1509"/>
      <c r="L116" s="1509"/>
      <c r="M116" s="1509"/>
      <c r="N116" s="1509"/>
      <c r="O116" s="1509"/>
      <c r="P116" s="1509"/>
      <c r="Q116" s="1509"/>
    </row>
    <row r="117" spans="1:17" s="120" customFormat="1" ht="24.95" customHeight="1">
      <c r="A117" s="1494" t="s">
        <v>632</v>
      </c>
      <c r="B117" s="1508" t="s">
        <v>640</v>
      </c>
      <c r="C117" s="1509" t="e">
        <f>#REF!</f>
        <v>#REF!</v>
      </c>
      <c r="D117" s="1509"/>
      <c r="E117" s="1509"/>
      <c r="F117" s="1509"/>
      <c r="G117" s="1509"/>
      <c r="H117" s="1509"/>
      <c r="I117" s="1509"/>
      <c r="J117" s="1509"/>
      <c r="K117" s="1509"/>
      <c r="L117" s="1509"/>
      <c r="M117" s="1509"/>
      <c r="N117" s="1509"/>
      <c r="O117" s="1509"/>
      <c r="P117" s="1509"/>
      <c r="Q117" s="1509"/>
    </row>
    <row r="118" spans="1:17" s="120" customFormat="1" ht="24.95" customHeight="1">
      <c r="A118" s="1494" t="s">
        <v>634</v>
      </c>
      <c r="B118" s="1508" t="s">
        <v>639</v>
      </c>
      <c r="C118" s="1509" t="e">
        <f>#REF!</f>
        <v>#REF!</v>
      </c>
      <c r="D118" s="1510"/>
      <c r="E118" s="1510"/>
      <c r="F118" s="1510"/>
      <c r="G118" s="1510"/>
      <c r="H118" s="1510"/>
      <c r="I118" s="1510"/>
      <c r="J118" s="1510"/>
      <c r="K118" s="1510"/>
      <c r="L118" s="1510"/>
      <c r="M118" s="1510"/>
      <c r="N118" s="1510"/>
      <c r="O118" s="1510"/>
      <c r="P118" s="1510"/>
      <c r="Q118" s="1510"/>
    </row>
    <row r="119" spans="1:17" s="120" customFormat="1" ht="24.95" customHeight="1">
      <c r="A119" s="1494" t="s">
        <v>384</v>
      </c>
      <c r="B119" s="1508" t="s">
        <v>1154</v>
      </c>
      <c r="C119" s="1509" t="e">
        <f>#REF!</f>
        <v>#REF!</v>
      </c>
      <c r="D119" s="1510"/>
      <c r="E119" s="1510"/>
      <c r="F119" s="1510"/>
      <c r="G119" s="1510"/>
      <c r="H119" s="1510"/>
      <c r="I119" s="1510"/>
      <c r="J119" s="1510"/>
      <c r="K119" s="1510"/>
      <c r="L119" s="1510"/>
      <c r="M119" s="1510"/>
      <c r="N119" s="1510"/>
      <c r="O119" s="1510"/>
      <c r="P119" s="1510"/>
      <c r="Q119" s="1510"/>
    </row>
    <row r="120" spans="1:17" s="120" customFormat="1" ht="24.95" customHeight="1">
      <c r="A120" s="1494" t="s">
        <v>637</v>
      </c>
      <c r="B120" s="1508" t="s">
        <v>635</v>
      </c>
      <c r="C120" s="1509" t="e">
        <f>#REF!</f>
        <v>#REF!</v>
      </c>
      <c r="D120" s="1510"/>
      <c r="E120" s="1510"/>
      <c r="F120" s="1510"/>
      <c r="G120" s="1510"/>
      <c r="H120" s="1510"/>
      <c r="I120" s="1510"/>
      <c r="J120" s="1510"/>
      <c r="K120" s="1510"/>
      <c r="L120" s="1510"/>
      <c r="M120" s="1510"/>
      <c r="N120" s="1510"/>
      <c r="O120" s="1510"/>
      <c r="P120" s="1510"/>
      <c r="Q120" s="1510"/>
    </row>
    <row r="121" spans="1:17" s="120" customFormat="1" ht="24.95" customHeight="1">
      <c r="A121" s="1494" t="s">
        <v>638</v>
      </c>
      <c r="B121" s="1508" t="s">
        <v>1880</v>
      </c>
      <c r="C121" s="1509" t="e">
        <f>#REF!</f>
        <v>#REF!</v>
      </c>
      <c r="D121" s="1510"/>
      <c r="E121" s="1510"/>
      <c r="F121" s="1510"/>
      <c r="G121" s="1510"/>
      <c r="H121" s="1510"/>
      <c r="I121" s="1510"/>
      <c r="J121" s="1510"/>
      <c r="K121" s="1510"/>
      <c r="L121" s="1510"/>
      <c r="M121" s="1510"/>
      <c r="N121" s="1510"/>
      <c r="O121" s="1510"/>
      <c r="P121" s="1510"/>
      <c r="Q121" s="1510"/>
    </row>
    <row r="122" spans="1:17" ht="24.95" customHeight="1">
      <c r="A122" s="1494" t="s">
        <v>804</v>
      </c>
      <c r="B122" s="1508" t="s">
        <v>636</v>
      </c>
      <c r="C122" s="1509" t="e">
        <f>#REF!</f>
        <v>#REF!</v>
      </c>
      <c r="D122" s="1510"/>
      <c r="E122" s="1510"/>
      <c r="F122" s="1510"/>
      <c r="G122" s="1510"/>
      <c r="H122" s="1510"/>
      <c r="I122" s="1510"/>
      <c r="J122" s="1510"/>
      <c r="K122" s="1510"/>
      <c r="L122" s="1510"/>
      <c r="M122" s="1510"/>
      <c r="N122" s="1510"/>
      <c r="O122" s="1510"/>
      <c r="P122" s="1510"/>
      <c r="Q122" s="1510"/>
    </row>
    <row r="123" spans="1:17" ht="15.95" customHeight="1">
      <c r="A123" s="1511" t="s">
        <v>1853</v>
      </c>
      <c r="B123" s="1512" t="s">
        <v>1153</v>
      </c>
      <c r="C123" s="1513" t="e">
        <f>#REF!</f>
        <v>#REF!</v>
      </c>
      <c r="D123" s="1514"/>
      <c r="E123" s="1514"/>
      <c r="F123" s="1514"/>
      <c r="G123" s="1514"/>
      <c r="H123" s="1514"/>
      <c r="I123" s="1514"/>
      <c r="J123" s="1514"/>
      <c r="K123" s="1514"/>
      <c r="L123" s="1514"/>
      <c r="M123" s="1514"/>
      <c r="N123" s="1514"/>
      <c r="O123" s="1514"/>
      <c r="P123" s="1514"/>
      <c r="Q123" s="1514"/>
    </row>
    <row r="124" spans="1:17" ht="15.95" customHeight="1">
      <c r="E124" s="1379">
        <f>215162</f>
        <v>215162</v>
      </c>
      <c r="F124" s="59">
        <v>148700</v>
      </c>
      <c r="G124" s="1139">
        <f>+F124/E124</f>
        <v>0.6911071657634712</v>
      </c>
      <c r="H124" s="1396">
        <v>4090257</v>
      </c>
    </row>
    <row r="125" spans="1:17" ht="15.95" customHeight="1">
      <c r="E125" s="1379">
        <f>195279</f>
        <v>195279</v>
      </c>
      <c r="F125" s="59">
        <v>169098</v>
      </c>
      <c r="G125" s="1139">
        <f>+F125/E125</f>
        <v>0.86593028436237385</v>
      </c>
      <c r="H125" s="1396" t="e">
        <f>H124-#REF!</f>
        <v>#REF!</v>
      </c>
    </row>
    <row r="126" spans="1:17" ht="15.95" customHeight="1">
      <c r="E126" s="59">
        <f>SUM(E124:E125)</f>
        <v>410441</v>
      </c>
      <c r="F126" s="59">
        <f>SUM(F124:F125)</f>
        <v>317798</v>
      </c>
      <c r="G126" s="1139">
        <f>+F126/E126</f>
        <v>0.77428424548229835</v>
      </c>
      <c r="H126" s="1049" t="e">
        <f>+H125-982634</f>
        <v>#REF!</v>
      </c>
    </row>
  </sheetData>
  <mergeCells count="21">
    <mergeCell ref="A1:Q1"/>
    <mergeCell ref="C3:Q3"/>
    <mergeCell ref="Q4:Q7"/>
    <mergeCell ref="A3:A7"/>
    <mergeCell ref="B3:B7"/>
    <mergeCell ref="C4:C7"/>
    <mergeCell ref="D4:P4"/>
    <mergeCell ref="D5:D7"/>
    <mergeCell ref="E5:P5"/>
    <mergeCell ref="E6:E7"/>
    <mergeCell ref="F6:F7"/>
    <mergeCell ref="G6:G7"/>
    <mergeCell ref="H6:H7"/>
    <mergeCell ref="I6:I7"/>
    <mergeCell ref="O6:O7"/>
    <mergeCell ref="P6:P7"/>
    <mergeCell ref="J6:J7"/>
    <mergeCell ref="K6:K7"/>
    <mergeCell ref="L6:L7"/>
    <mergeCell ref="M6:M7"/>
    <mergeCell ref="N6:N7"/>
  </mergeCells>
  <printOptions horizontalCentered="1"/>
  <pageMargins left="0" right="0" top="0.39370078740157483" bottom="0.19685039370078741" header="0" footer="0"/>
  <pageSetup paperSize="9" scale="56" fitToHeight="2" orientation="landscape" r:id="rId1"/>
  <headerFooter alignWithMargins="0">
    <oddHeader>&amp;R&amp;A</oddHeader>
  </headerFooter>
  <drawing r:id="rId2"/>
  <legacyDrawing r:id="rId3"/>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pageSetUpPr fitToPage="1"/>
  </sheetPr>
  <dimension ref="A1:Q193"/>
  <sheetViews>
    <sheetView zoomScaleNormal="100" workbookViewId="0">
      <selection activeCell="F13" sqref="F13"/>
    </sheetView>
  </sheetViews>
  <sheetFormatPr defaultColWidth="9" defaultRowHeight="15.75"/>
  <cols>
    <col min="1" max="1" width="4.125" style="642" customWidth="1"/>
    <col min="2" max="2" width="15.375" style="642" customWidth="1"/>
    <col min="3" max="3" width="6.5" style="642" customWidth="1"/>
    <col min="4" max="4" width="7" style="642" customWidth="1"/>
    <col min="5" max="5" width="7.125" style="642" customWidth="1"/>
    <col min="6" max="9" width="8.125" style="642" customWidth="1"/>
    <col min="10" max="10" width="7.125" style="642" customWidth="1"/>
    <col min="11" max="11" width="8.125" style="642" customWidth="1"/>
    <col min="12" max="12" width="8.5" style="642" customWidth="1"/>
    <col min="13" max="13" width="7.5" style="642" customWidth="1"/>
    <col min="14" max="15" width="8.125" style="642" customWidth="1"/>
    <col min="16" max="16" width="7.625" style="642" customWidth="1"/>
    <col min="17" max="17" width="7.375" style="642" customWidth="1"/>
    <col min="18" max="16384" width="9" style="642"/>
  </cols>
  <sheetData>
    <row r="1" spans="1:17" ht="36.75" customHeight="1">
      <c r="A1" s="1716" t="s">
        <v>1439</v>
      </c>
      <c r="B1" s="1762"/>
      <c r="C1" s="1762"/>
      <c r="D1" s="1762"/>
      <c r="E1" s="1762"/>
      <c r="F1" s="1762"/>
      <c r="G1" s="1762"/>
      <c r="H1" s="1762"/>
      <c r="I1" s="1762"/>
      <c r="J1" s="1762"/>
      <c r="K1" s="1762"/>
      <c r="L1" s="1762"/>
      <c r="M1" s="1762"/>
      <c r="N1" s="1762"/>
      <c r="O1" s="1762"/>
      <c r="P1" s="1762"/>
      <c r="Q1" s="1762"/>
    </row>
    <row r="2" spans="1:17">
      <c r="P2" s="1764" t="s">
        <v>36</v>
      </c>
      <c r="Q2" s="1764"/>
    </row>
    <row r="3" spans="1:17" s="638" customFormat="1">
      <c r="A3" s="1645" t="s">
        <v>37</v>
      </c>
      <c r="B3" s="1645" t="s">
        <v>1286</v>
      </c>
      <c r="C3" s="1765" t="s">
        <v>38</v>
      </c>
      <c r="D3" s="1766"/>
      <c r="E3" s="1766"/>
      <c r="F3" s="1766"/>
      <c r="G3" s="1766"/>
      <c r="H3" s="1766"/>
      <c r="I3" s="1766"/>
      <c r="J3" s="1766"/>
      <c r="K3" s="1766"/>
      <c r="L3" s="1766"/>
      <c r="M3" s="1766"/>
      <c r="N3" s="1766"/>
      <c r="O3" s="1766"/>
      <c r="P3" s="1766"/>
      <c r="Q3" s="1767"/>
    </row>
    <row r="4" spans="1:17" s="638" customFormat="1" ht="27" customHeight="1">
      <c r="A4" s="1645"/>
      <c r="B4" s="1645"/>
      <c r="C4" s="1768" t="s">
        <v>39</v>
      </c>
      <c r="D4" s="1769"/>
      <c r="E4" s="1769"/>
      <c r="F4" s="1769"/>
      <c r="G4" s="1770"/>
      <c r="H4" s="1645" t="s">
        <v>806</v>
      </c>
      <c r="I4" s="1645" t="s">
        <v>474</v>
      </c>
      <c r="J4" s="1645" t="s">
        <v>40</v>
      </c>
      <c r="K4" s="1645" t="s">
        <v>41</v>
      </c>
      <c r="L4" s="1645" t="s">
        <v>269</v>
      </c>
      <c r="M4" s="1645" t="s">
        <v>592</v>
      </c>
      <c r="N4" s="1630" t="s">
        <v>593</v>
      </c>
      <c r="O4" s="1645" t="s">
        <v>594</v>
      </c>
      <c r="P4" s="1772" t="s">
        <v>595</v>
      </c>
      <c r="Q4" s="1645" t="s">
        <v>42</v>
      </c>
    </row>
    <row r="5" spans="1:17" s="1074" customFormat="1" ht="103.5" customHeight="1">
      <c r="A5" s="1645"/>
      <c r="B5" s="1645"/>
      <c r="C5" s="1073" t="s">
        <v>43</v>
      </c>
      <c r="D5" s="1073" t="s">
        <v>44</v>
      </c>
      <c r="E5" s="1073" t="s">
        <v>389</v>
      </c>
      <c r="F5" s="1073" t="s">
        <v>45</v>
      </c>
      <c r="G5" s="1073" t="s">
        <v>46</v>
      </c>
      <c r="H5" s="1645"/>
      <c r="I5" s="1645"/>
      <c r="J5" s="1645"/>
      <c r="K5" s="1645"/>
      <c r="L5" s="1645"/>
      <c r="M5" s="1645"/>
      <c r="N5" s="1631"/>
      <c r="O5" s="1645"/>
      <c r="P5" s="1772"/>
      <c r="Q5" s="1645"/>
    </row>
    <row r="6" spans="1:17" ht="20.100000000000001" customHeight="1">
      <c r="A6" s="1115">
        <v>1</v>
      </c>
      <c r="B6" s="1116" t="s">
        <v>47</v>
      </c>
      <c r="C6" s="1117">
        <v>1</v>
      </c>
      <c r="D6" s="1117">
        <v>1</v>
      </c>
      <c r="E6" s="1117">
        <v>0</v>
      </c>
      <c r="F6" s="1117">
        <v>0</v>
      </c>
      <c r="G6" s="1117">
        <v>1</v>
      </c>
      <c r="H6" s="1117">
        <v>1</v>
      </c>
      <c r="I6" s="1117">
        <v>1</v>
      </c>
      <c r="J6" s="1117">
        <v>1</v>
      </c>
      <c r="K6" s="1117">
        <v>0</v>
      </c>
      <c r="L6" s="1117">
        <v>0</v>
      </c>
      <c r="M6" s="1117">
        <v>1</v>
      </c>
      <c r="N6" s="1117">
        <v>1</v>
      </c>
      <c r="O6" s="1117">
        <v>1</v>
      </c>
      <c r="P6" s="1117">
        <v>1</v>
      </c>
      <c r="Q6" s="1117">
        <v>0</v>
      </c>
    </row>
    <row r="7" spans="1:17" ht="20.100000000000001" customHeight="1">
      <c r="A7" s="1118">
        <v>2</v>
      </c>
      <c r="B7" s="657" t="s">
        <v>1243</v>
      </c>
      <c r="C7" s="1119">
        <v>1</v>
      </c>
      <c r="D7" s="1119">
        <v>1</v>
      </c>
      <c r="E7" s="1119">
        <v>0</v>
      </c>
      <c r="F7" s="1119">
        <v>0</v>
      </c>
      <c r="G7" s="1119">
        <v>1</v>
      </c>
      <c r="H7" s="1119">
        <v>1</v>
      </c>
      <c r="I7" s="1119">
        <v>1</v>
      </c>
      <c r="J7" s="1119">
        <v>1</v>
      </c>
      <c r="K7" s="1119">
        <v>0</v>
      </c>
      <c r="L7" s="1119">
        <v>0</v>
      </c>
      <c r="M7" s="1119">
        <v>1</v>
      </c>
      <c r="N7" s="1119">
        <v>1</v>
      </c>
      <c r="O7" s="1119">
        <v>1</v>
      </c>
      <c r="P7" s="1119">
        <v>1</v>
      </c>
      <c r="Q7" s="1119">
        <v>0</v>
      </c>
    </row>
    <row r="8" spans="1:17" ht="20.100000000000001" customHeight="1">
      <c r="A8" s="1118">
        <v>3</v>
      </c>
      <c r="B8" s="657" t="s">
        <v>48</v>
      </c>
      <c r="C8" s="1119">
        <v>1</v>
      </c>
      <c r="D8" s="1119">
        <v>1</v>
      </c>
      <c r="E8" s="1119">
        <v>0</v>
      </c>
      <c r="F8" s="1119">
        <v>0</v>
      </c>
      <c r="G8" s="1119">
        <v>1</v>
      </c>
      <c r="H8" s="1119">
        <v>1</v>
      </c>
      <c r="I8" s="1119">
        <v>1</v>
      </c>
      <c r="J8" s="1119">
        <v>1</v>
      </c>
      <c r="K8" s="1119">
        <v>0</v>
      </c>
      <c r="L8" s="1119">
        <v>0</v>
      </c>
      <c r="M8" s="1119">
        <v>1</v>
      </c>
      <c r="N8" s="1119">
        <v>1</v>
      </c>
      <c r="O8" s="1119">
        <v>1</v>
      </c>
      <c r="P8" s="1119">
        <v>1</v>
      </c>
      <c r="Q8" s="1119">
        <v>0</v>
      </c>
    </row>
    <row r="9" spans="1:17" ht="20.100000000000001" customHeight="1">
      <c r="A9" s="1118">
        <v>4</v>
      </c>
      <c r="B9" s="657" t="s">
        <v>49</v>
      </c>
      <c r="C9" s="1119">
        <v>1</v>
      </c>
      <c r="D9" s="1119">
        <v>1</v>
      </c>
      <c r="E9" s="1119">
        <v>0</v>
      </c>
      <c r="F9" s="1119">
        <v>0</v>
      </c>
      <c r="G9" s="1119">
        <v>1</v>
      </c>
      <c r="H9" s="1119">
        <v>1</v>
      </c>
      <c r="I9" s="1119">
        <v>1</v>
      </c>
      <c r="J9" s="1119">
        <v>1</v>
      </c>
      <c r="K9" s="1119">
        <v>0</v>
      </c>
      <c r="L9" s="1119">
        <v>0</v>
      </c>
      <c r="M9" s="1119">
        <v>1</v>
      </c>
      <c r="N9" s="1119">
        <v>1</v>
      </c>
      <c r="O9" s="1119">
        <v>1</v>
      </c>
      <c r="P9" s="1119">
        <v>1</v>
      </c>
      <c r="Q9" s="1119">
        <v>0</v>
      </c>
    </row>
    <row r="10" spans="1:17" ht="20.100000000000001" customHeight="1">
      <c r="A10" s="1118">
        <v>5</v>
      </c>
      <c r="B10" s="657" t="s">
        <v>50</v>
      </c>
      <c r="C10" s="1119">
        <v>1</v>
      </c>
      <c r="D10" s="1119">
        <v>1</v>
      </c>
      <c r="E10" s="1119">
        <v>0</v>
      </c>
      <c r="F10" s="1119">
        <v>0</v>
      </c>
      <c r="G10" s="1119">
        <v>1</v>
      </c>
      <c r="H10" s="1119">
        <v>1</v>
      </c>
      <c r="I10" s="1119">
        <v>1</v>
      </c>
      <c r="J10" s="1119">
        <v>1</v>
      </c>
      <c r="K10" s="1119">
        <v>0</v>
      </c>
      <c r="L10" s="1119">
        <v>0</v>
      </c>
      <c r="M10" s="1119">
        <v>1</v>
      </c>
      <c r="N10" s="1119">
        <v>1</v>
      </c>
      <c r="O10" s="1119">
        <v>1</v>
      </c>
      <c r="P10" s="1119">
        <v>1</v>
      </c>
      <c r="Q10" s="1119">
        <v>0</v>
      </c>
    </row>
    <row r="11" spans="1:17" ht="20.100000000000001" customHeight="1">
      <c r="A11" s="1118">
        <v>6</v>
      </c>
      <c r="B11" s="657" t="s">
        <v>51</v>
      </c>
      <c r="C11" s="1119">
        <v>1</v>
      </c>
      <c r="D11" s="1119">
        <v>1</v>
      </c>
      <c r="E11" s="1119">
        <v>0</v>
      </c>
      <c r="F11" s="1119">
        <v>0</v>
      </c>
      <c r="G11" s="1119">
        <v>1</v>
      </c>
      <c r="H11" s="1119">
        <v>1</v>
      </c>
      <c r="I11" s="1119">
        <v>1</v>
      </c>
      <c r="J11" s="1119">
        <v>1</v>
      </c>
      <c r="K11" s="1119">
        <v>0</v>
      </c>
      <c r="L11" s="1119">
        <v>0</v>
      </c>
      <c r="M11" s="1119">
        <v>1</v>
      </c>
      <c r="N11" s="1119">
        <v>1</v>
      </c>
      <c r="O11" s="1119">
        <v>1</v>
      </c>
      <c r="P11" s="1119">
        <v>1</v>
      </c>
      <c r="Q11" s="1119">
        <v>0</v>
      </c>
    </row>
    <row r="12" spans="1:17" ht="20.100000000000001" customHeight="1">
      <c r="A12" s="1118">
        <v>7</v>
      </c>
      <c r="B12" s="657" t="s">
        <v>52</v>
      </c>
      <c r="C12" s="1119">
        <v>1</v>
      </c>
      <c r="D12" s="1119">
        <v>1</v>
      </c>
      <c r="E12" s="1119">
        <v>0</v>
      </c>
      <c r="F12" s="1119">
        <v>0</v>
      </c>
      <c r="G12" s="1119">
        <v>1</v>
      </c>
      <c r="H12" s="1119">
        <v>1</v>
      </c>
      <c r="I12" s="1119">
        <v>1</v>
      </c>
      <c r="J12" s="1119">
        <v>1</v>
      </c>
      <c r="K12" s="1119">
        <v>0</v>
      </c>
      <c r="L12" s="1119">
        <v>0</v>
      </c>
      <c r="M12" s="1119">
        <v>1</v>
      </c>
      <c r="N12" s="1119">
        <v>1</v>
      </c>
      <c r="O12" s="1119">
        <v>1</v>
      </c>
      <c r="P12" s="1119">
        <v>1</v>
      </c>
      <c r="Q12" s="1119">
        <v>0</v>
      </c>
    </row>
    <row r="13" spans="1:17" ht="20.100000000000001" customHeight="1">
      <c r="A13" s="1118">
        <v>8</v>
      </c>
      <c r="B13" s="657" t="s">
        <v>53</v>
      </c>
      <c r="C13" s="1119">
        <v>1</v>
      </c>
      <c r="D13" s="1119">
        <v>1</v>
      </c>
      <c r="E13" s="1119">
        <v>0</v>
      </c>
      <c r="F13" s="1119">
        <v>0</v>
      </c>
      <c r="G13" s="1119">
        <v>1</v>
      </c>
      <c r="H13" s="1119">
        <v>1</v>
      </c>
      <c r="I13" s="1119">
        <v>1</v>
      </c>
      <c r="J13" s="1119">
        <v>1</v>
      </c>
      <c r="K13" s="1119">
        <v>0</v>
      </c>
      <c r="L13" s="1119">
        <v>0</v>
      </c>
      <c r="M13" s="1119">
        <v>1</v>
      </c>
      <c r="N13" s="1119">
        <v>1</v>
      </c>
      <c r="O13" s="1119">
        <v>1</v>
      </c>
      <c r="P13" s="1119">
        <v>1</v>
      </c>
      <c r="Q13" s="1119">
        <v>0</v>
      </c>
    </row>
    <row r="14" spans="1:17" ht="20.100000000000001" customHeight="1">
      <c r="A14" s="1118">
        <v>9</v>
      </c>
      <c r="B14" s="657" t="s">
        <v>54</v>
      </c>
      <c r="C14" s="1119">
        <v>1</v>
      </c>
      <c r="D14" s="1119">
        <v>1</v>
      </c>
      <c r="E14" s="1119">
        <v>0</v>
      </c>
      <c r="F14" s="1119">
        <v>0</v>
      </c>
      <c r="G14" s="1119">
        <v>1</v>
      </c>
      <c r="H14" s="1119">
        <v>1</v>
      </c>
      <c r="I14" s="1119">
        <v>1</v>
      </c>
      <c r="J14" s="1119">
        <v>1</v>
      </c>
      <c r="K14" s="1119">
        <v>0</v>
      </c>
      <c r="L14" s="1119">
        <v>0</v>
      </c>
      <c r="M14" s="1119">
        <v>1</v>
      </c>
      <c r="N14" s="1119">
        <v>1</v>
      </c>
      <c r="O14" s="1119">
        <v>1</v>
      </c>
      <c r="P14" s="1119">
        <v>1</v>
      </c>
      <c r="Q14" s="1119">
        <v>0</v>
      </c>
    </row>
    <row r="15" spans="1:17" ht="20.100000000000001" customHeight="1">
      <c r="A15" s="1118">
        <v>10</v>
      </c>
      <c r="B15" s="657" t="s">
        <v>55</v>
      </c>
      <c r="C15" s="1119">
        <v>1</v>
      </c>
      <c r="D15" s="1119">
        <v>1</v>
      </c>
      <c r="E15" s="1119">
        <v>0</v>
      </c>
      <c r="F15" s="1119">
        <v>0</v>
      </c>
      <c r="G15" s="1119">
        <v>1</v>
      </c>
      <c r="H15" s="1119">
        <v>1</v>
      </c>
      <c r="I15" s="1119">
        <v>1</v>
      </c>
      <c r="J15" s="1119">
        <v>1</v>
      </c>
      <c r="K15" s="1119">
        <v>0</v>
      </c>
      <c r="L15" s="1119">
        <v>0</v>
      </c>
      <c r="M15" s="1119">
        <v>1</v>
      </c>
      <c r="N15" s="1119">
        <v>1</v>
      </c>
      <c r="O15" s="1119">
        <v>1</v>
      </c>
      <c r="P15" s="1119">
        <v>1</v>
      </c>
      <c r="Q15" s="1119">
        <v>0</v>
      </c>
    </row>
    <row r="16" spans="1:17" ht="20.100000000000001" customHeight="1">
      <c r="A16" s="1118">
        <v>11</v>
      </c>
      <c r="B16" s="657" t="s">
        <v>146</v>
      </c>
      <c r="C16" s="1119">
        <v>1</v>
      </c>
      <c r="D16" s="1119">
        <v>1</v>
      </c>
      <c r="E16" s="1119">
        <v>0</v>
      </c>
      <c r="F16" s="1119">
        <v>0</v>
      </c>
      <c r="G16" s="1119">
        <v>1</v>
      </c>
      <c r="H16" s="1119">
        <v>1</v>
      </c>
      <c r="I16" s="1119">
        <v>1</v>
      </c>
      <c r="J16" s="1119">
        <v>1</v>
      </c>
      <c r="K16" s="1119">
        <v>0</v>
      </c>
      <c r="L16" s="1119">
        <v>0</v>
      </c>
      <c r="M16" s="1119">
        <v>1</v>
      </c>
      <c r="N16" s="1119">
        <v>1</v>
      </c>
      <c r="O16" s="1119">
        <v>1</v>
      </c>
      <c r="P16" s="1119">
        <v>1</v>
      </c>
      <c r="Q16" s="1119">
        <v>0</v>
      </c>
    </row>
    <row r="17" spans="1:17" ht="20.100000000000001" customHeight="1">
      <c r="A17" s="1120">
        <v>12</v>
      </c>
      <c r="B17" s="1121" t="s">
        <v>56</v>
      </c>
      <c r="C17" s="1122">
        <v>1</v>
      </c>
      <c r="D17" s="1122">
        <v>1</v>
      </c>
      <c r="E17" s="1122">
        <v>0</v>
      </c>
      <c r="F17" s="1122">
        <v>0</v>
      </c>
      <c r="G17" s="1122">
        <v>1</v>
      </c>
      <c r="H17" s="1122">
        <v>1</v>
      </c>
      <c r="I17" s="1122">
        <v>1</v>
      </c>
      <c r="J17" s="1122">
        <v>1</v>
      </c>
      <c r="K17" s="1122">
        <v>0</v>
      </c>
      <c r="L17" s="1122">
        <v>0</v>
      </c>
      <c r="M17" s="1122">
        <v>1</v>
      </c>
      <c r="N17" s="1122">
        <v>1</v>
      </c>
      <c r="O17" s="1122">
        <v>1</v>
      </c>
      <c r="P17" s="1122">
        <v>1</v>
      </c>
      <c r="Q17" s="1122">
        <v>0</v>
      </c>
    </row>
    <row r="18" spans="1:17">
      <c r="B18" s="1123" t="s">
        <v>57</v>
      </c>
      <c r="M18" s="1776"/>
      <c r="N18" s="1776"/>
      <c r="O18" s="1776"/>
      <c r="P18" s="1776"/>
    </row>
    <row r="19" spans="1:17">
      <c r="B19" s="1124" t="s">
        <v>807</v>
      </c>
      <c r="M19" s="1762"/>
      <c r="N19" s="1762"/>
      <c r="O19" s="1762"/>
      <c r="P19" s="1762"/>
    </row>
    <row r="20" spans="1:17">
      <c r="B20" s="1124" t="s">
        <v>58</v>
      </c>
      <c r="M20" s="1762"/>
      <c r="N20" s="1762"/>
      <c r="O20" s="1762"/>
      <c r="P20" s="1762"/>
    </row>
    <row r="21" spans="1:17">
      <c r="B21" s="1124" t="s">
        <v>59</v>
      </c>
    </row>
    <row r="22" spans="1:17">
      <c r="B22" s="1124" t="s">
        <v>596</v>
      </c>
    </row>
    <row r="23" spans="1:17">
      <c r="B23" s="1124" t="s">
        <v>597</v>
      </c>
    </row>
    <row r="24" spans="1:17">
      <c r="B24" s="1124" t="s">
        <v>814</v>
      </c>
    </row>
    <row r="25" spans="1:17" ht="38.25" customHeight="1">
      <c r="B25" s="1771" t="s">
        <v>1287</v>
      </c>
      <c r="C25" s="1771"/>
      <c r="D25" s="1771"/>
      <c r="E25" s="1771"/>
      <c r="F25" s="1771"/>
      <c r="G25" s="1771"/>
      <c r="H25" s="1771"/>
      <c r="I25" s="1771"/>
      <c r="J25" s="1771"/>
      <c r="K25" s="1771"/>
      <c r="L25" s="1771"/>
      <c r="M25" s="1771"/>
      <c r="N25" s="1771"/>
      <c r="O25" s="1771"/>
      <c r="P25" s="1771"/>
      <c r="Q25" s="1771"/>
    </row>
    <row r="26" spans="1:17" ht="24" customHeight="1">
      <c r="A26" s="1762" t="s">
        <v>1353</v>
      </c>
      <c r="B26" s="1762"/>
      <c r="C26" s="1762"/>
      <c r="D26" s="1762"/>
      <c r="E26" s="1762"/>
      <c r="F26" s="1762"/>
      <c r="G26" s="1762"/>
    </row>
    <row r="27" spans="1:17" ht="33" customHeight="1">
      <c r="A27" s="1716" t="s">
        <v>1440</v>
      </c>
      <c r="B27" s="1762"/>
      <c r="C27" s="1762"/>
      <c r="D27" s="1762"/>
      <c r="E27" s="1762"/>
      <c r="F27" s="1762"/>
      <c r="G27" s="1762"/>
    </row>
    <row r="28" spans="1:17">
      <c r="A28" s="1072"/>
      <c r="B28" s="222"/>
      <c r="C28" s="222"/>
      <c r="D28" s="222"/>
      <c r="E28" s="222"/>
      <c r="F28" s="222"/>
      <c r="G28" s="222"/>
    </row>
    <row r="29" spans="1:17">
      <c r="A29" s="1125"/>
      <c r="F29" s="1763" t="s">
        <v>61</v>
      </c>
      <c r="G29" s="1763"/>
    </row>
    <row r="30" spans="1:17">
      <c r="A30" s="1645" t="s">
        <v>37</v>
      </c>
      <c r="B30" s="1645" t="s">
        <v>62</v>
      </c>
      <c r="C30" s="1773"/>
      <c r="D30" s="1773"/>
      <c r="E30" s="1773"/>
      <c r="F30" s="1773"/>
      <c r="G30" s="1773"/>
    </row>
    <row r="31" spans="1:17" ht="126">
      <c r="A31" s="1645"/>
      <c r="B31" s="1645"/>
      <c r="C31" s="1073" t="s">
        <v>269</v>
      </c>
      <c r="D31" s="1073" t="s">
        <v>598</v>
      </c>
      <c r="E31" s="1073" t="s">
        <v>41</v>
      </c>
      <c r="F31" s="1073" t="s">
        <v>63</v>
      </c>
      <c r="G31" s="1073" t="s">
        <v>64</v>
      </c>
    </row>
    <row r="32" spans="1:17">
      <c r="A32" s="1126" t="s">
        <v>384</v>
      </c>
      <c r="B32" s="1127" t="s">
        <v>47</v>
      </c>
      <c r="C32" s="1128"/>
      <c r="D32" s="1128"/>
      <c r="E32" s="1128"/>
      <c r="F32" s="1128"/>
      <c r="G32" s="1128"/>
    </row>
    <row r="33" spans="1:7">
      <c r="A33" s="1118">
        <v>1</v>
      </c>
      <c r="B33" s="657" t="s">
        <v>1160</v>
      </c>
      <c r="C33" s="1119">
        <v>1</v>
      </c>
      <c r="D33" s="1119">
        <v>1</v>
      </c>
      <c r="E33" s="1119">
        <v>1</v>
      </c>
      <c r="F33" s="1119">
        <v>1</v>
      </c>
      <c r="G33" s="1119">
        <v>1</v>
      </c>
    </row>
    <row r="34" spans="1:7">
      <c r="A34" s="1118">
        <v>2</v>
      </c>
      <c r="B34" s="657" t="s">
        <v>65</v>
      </c>
      <c r="C34" s="1119">
        <v>1</v>
      </c>
      <c r="D34" s="1119">
        <v>1</v>
      </c>
      <c r="E34" s="1119">
        <v>1</v>
      </c>
      <c r="F34" s="1119">
        <v>1</v>
      </c>
      <c r="G34" s="1119">
        <v>1</v>
      </c>
    </row>
    <row r="35" spans="1:7">
      <c r="A35" s="1118">
        <v>3</v>
      </c>
      <c r="B35" s="657" t="s">
        <v>66</v>
      </c>
      <c r="C35" s="1119">
        <v>1</v>
      </c>
      <c r="D35" s="1119">
        <v>1</v>
      </c>
      <c r="E35" s="1119">
        <v>1</v>
      </c>
      <c r="F35" s="1119">
        <v>1</v>
      </c>
      <c r="G35" s="1119">
        <v>1</v>
      </c>
    </row>
    <row r="36" spans="1:7">
      <c r="A36" s="1118">
        <v>4</v>
      </c>
      <c r="B36" s="657" t="s">
        <v>67</v>
      </c>
      <c r="C36" s="1119">
        <v>1</v>
      </c>
      <c r="D36" s="1119">
        <v>1</v>
      </c>
      <c r="E36" s="1119">
        <v>1</v>
      </c>
      <c r="F36" s="1119">
        <v>1</v>
      </c>
      <c r="G36" s="1119">
        <v>1</v>
      </c>
    </row>
    <row r="37" spans="1:7">
      <c r="A37" s="1118">
        <v>5</v>
      </c>
      <c r="B37" s="657" t="s">
        <v>68</v>
      </c>
      <c r="C37" s="1119">
        <v>1</v>
      </c>
      <c r="D37" s="1119">
        <v>1</v>
      </c>
      <c r="E37" s="1119">
        <v>1</v>
      </c>
      <c r="F37" s="1119">
        <v>1</v>
      </c>
      <c r="G37" s="1119">
        <v>1</v>
      </c>
    </row>
    <row r="38" spans="1:7">
      <c r="A38" s="1118">
        <v>6</v>
      </c>
      <c r="B38" s="657" t="s">
        <v>69</v>
      </c>
      <c r="C38" s="1119">
        <v>1</v>
      </c>
      <c r="D38" s="1119">
        <v>1</v>
      </c>
      <c r="E38" s="1119">
        <v>1</v>
      </c>
      <c r="F38" s="1119">
        <v>1</v>
      </c>
      <c r="G38" s="1119">
        <v>1</v>
      </c>
    </row>
    <row r="39" spans="1:7">
      <c r="A39" s="1118">
        <v>7</v>
      </c>
      <c r="B39" s="657" t="s">
        <v>70</v>
      </c>
      <c r="C39" s="1119">
        <v>1</v>
      </c>
      <c r="D39" s="1119">
        <v>1</v>
      </c>
      <c r="E39" s="1119">
        <v>1</v>
      </c>
      <c r="F39" s="1119">
        <v>1</v>
      </c>
      <c r="G39" s="1119">
        <v>1</v>
      </c>
    </row>
    <row r="40" spans="1:7">
      <c r="A40" s="1118">
        <v>8</v>
      </c>
      <c r="B40" s="657" t="s">
        <v>71</v>
      </c>
      <c r="C40" s="1119">
        <v>1</v>
      </c>
      <c r="D40" s="1119">
        <v>1</v>
      </c>
      <c r="E40" s="1119">
        <v>1</v>
      </c>
      <c r="F40" s="1119">
        <v>1</v>
      </c>
      <c r="G40" s="1119">
        <v>1</v>
      </c>
    </row>
    <row r="41" spans="1:7">
      <c r="A41" s="1118">
        <v>9</v>
      </c>
      <c r="B41" s="657" t="s">
        <v>72</v>
      </c>
      <c r="C41" s="1119">
        <v>1</v>
      </c>
      <c r="D41" s="1119">
        <v>1</v>
      </c>
      <c r="E41" s="1119">
        <v>1</v>
      </c>
      <c r="F41" s="1119">
        <v>1</v>
      </c>
      <c r="G41" s="1119">
        <v>1</v>
      </c>
    </row>
    <row r="42" spans="1:7">
      <c r="A42" s="1118">
        <v>10</v>
      </c>
      <c r="B42" s="657" t="s">
        <v>73</v>
      </c>
      <c r="C42" s="1119">
        <v>1</v>
      </c>
      <c r="D42" s="1119">
        <v>1</v>
      </c>
      <c r="E42" s="1119">
        <v>1</v>
      </c>
      <c r="F42" s="1119">
        <v>1</v>
      </c>
      <c r="G42" s="1119">
        <v>1</v>
      </c>
    </row>
    <row r="43" spans="1:7">
      <c r="A43" s="1129" t="s">
        <v>396</v>
      </c>
      <c r="B43" s="650" t="s">
        <v>1243</v>
      </c>
      <c r="C43" s="1130"/>
      <c r="D43" s="1130"/>
      <c r="E43" s="1130"/>
      <c r="F43" s="1130"/>
      <c r="G43" s="1130"/>
    </row>
    <row r="44" spans="1:7">
      <c r="A44" s="1118">
        <v>1</v>
      </c>
      <c r="B44" s="657" t="s">
        <v>74</v>
      </c>
      <c r="C44" s="1777" t="s">
        <v>1288</v>
      </c>
      <c r="D44" s="1778"/>
      <c r="E44" s="1778"/>
      <c r="F44" s="1779"/>
      <c r="G44" s="1119">
        <v>1</v>
      </c>
    </row>
    <row r="45" spans="1:7">
      <c r="A45" s="1118">
        <v>2</v>
      </c>
      <c r="B45" s="657" t="s">
        <v>75</v>
      </c>
      <c r="C45" s="1780"/>
      <c r="D45" s="1781"/>
      <c r="E45" s="1781"/>
      <c r="F45" s="1782"/>
      <c r="G45" s="1119">
        <v>1</v>
      </c>
    </row>
    <row r="46" spans="1:7">
      <c r="A46" s="1131">
        <v>3</v>
      </c>
      <c r="B46" s="1132" t="s">
        <v>76</v>
      </c>
      <c r="C46" s="1780"/>
      <c r="D46" s="1781"/>
      <c r="E46" s="1781"/>
      <c r="F46" s="1782"/>
      <c r="G46" s="1133">
        <v>1</v>
      </c>
    </row>
    <row r="47" spans="1:7">
      <c r="A47" s="1118">
        <v>4</v>
      </c>
      <c r="B47" s="657" t="s">
        <v>1292</v>
      </c>
      <c r="C47" s="1780"/>
      <c r="D47" s="1781"/>
      <c r="E47" s="1781"/>
      <c r="F47" s="1782"/>
      <c r="G47" s="1119">
        <v>1</v>
      </c>
    </row>
    <row r="48" spans="1:7">
      <c r="A48" s="1118">
        <v>5</v>
      </c>
      <c r="B48" s="657" t="s">
        <v>1293</v>
      </c>
      <c r="C48" s="1783"/>
      <c r="D48" s="1784"/>
      <c r="E48" s="1784"/>
      <c r="F48" s="1785"/>
      <c r="G48" s="1119">
        <v>1</v>
      </c>
    </row>
    <row r="49" spans="1:7">
      <c r="A49" s="1118">
        <v>6</v>
      </c>
      <c r="B49" s="657" t="s">
        <v>77</v>
      </c>
      <c r="C49" s="1119">
        <v>1</v>
      </c>
      <c r="D49" s="1119">
        <v>1</v>
      </c>
      <c r="E49" s="1119">
        <v>1</v>
      </c>
      <c r="F49" s="1119">
        <v>1</v>
      </c>
      <c r="G49" s="1119">
        <v>1</v>
      </c>
    </row>
    <row r="50" spans="1:7">
      <c r="A50" s="1118">
        <v>7</v>
      </c>
      <c r="B50" s="657" t="s">
        <v>78</v>
      </c>
      <c r="C50" s="1119">
        <v>1</v>
      </c>
      <c r="D50" s="1119">
        <v>1</v>
      </c>
      <c r="E50" s="1119">
        <v>1</v>
      </c>
      <c r="F50" s="1119">
        <v>1</v>
      </c>
      <c r="G50" s="1119">
        <v>1</v>
      </c>
    </row>
    <row r="51" spans="1:7">
      <c r="A51" s="1129" t="s">
        <v>422</v>
      </c>
      <c r="B51" s="650" t="s">
        <v>48</v>
      </c>
      <c r="C51" s="1130"/>
      <c r="D51" s="1130"/>
      <c r="E51" s="1130"/>
      <c r="F51" s="1130"/>
      <c r="G51" s="1130"/>
    </row>
    <row r="52" spans="1:7">
      <c r="A52" s="1118">
        <v>1</v>
      </c>
      <c r="B52" s="657" t="s">
        <v>1294</v>
      </c>
      <c r="C52" s="1119">
        <v>1</v>
      </c>
      <c r="D52" s="1119">
        <v>1</v>
      </c>
      <c r="E52" s="1119">
        <v>1</v>
      </c>
      <c r="F52" s="1119">
        <v>1</v>
      </c>
      <c r="G52" s="1119">
        <v>1</v>
      </c>
    </row>
    <row r="53" spans="1:7">
      <c r="A53" s="1118">
        <v>2</v>
      </c>
      <c r="B53" s="657" t="s">
        <v>79</v>
      </c>
      <c r="C53" s="1119">
        <v>1</v>
      </c>
      <c r="D53" s="1119">
        <v>1</v>
      </c>
      <c r="E53" s="1119">
        <v>1</v>
      </c>
      <c r="F53" s="1119">
        <v>1</v>
      </c>
      <c r="G53" s="1119">
        <v>1</v>
      </c>
    </row>
    <row r="54" spans="1:7">
      <c r="A54" s="1118">
        <v>3</v>
      </c>
      <c r="B54" s="657" t="s">
        <v>80</v>
      </c>
      <c r="C54" s="1119">
        <v>1</v>
      </c>
      <c r="D54" s="1119">
        <v>1</v>
      </c>
      <c r="E54" s="1119">
        <v>1</v>
      </c>
      <c r="F54" s="1119">
        <v>1</v>
      </c>
      <c r="G54" s="1119">
        <v>1</v>
      </c>
    </row>
    <row r="55" spans="1:7">
      <c r="A55" s="1118">
        <v>4</v>
      </c>
      <c r="B55" s="657" t="s">
        <v>81</v>
      </c>
      <c r="C55" s="1119">
        <v>1</v>
      </c>
      <c r="D55" s="1119">
        <v>1</v>
      </c>
      <c r="E55" s="1119">
        <v>1</v>
      </c>
      <c r="F55" s="1119">
        <v>1</v>
      </c>
      <c r="G55" s="1119">
        <v>1</v>
      </c>
    </row>
    <row r="56" spans="1:7">
      <c r="A56" s="1118">
        <v>5</v>
      </c>
      <c r="B56" s="657" t="s">
        <v>82</v>
      </c>
      <c r="C56" s="1119">
        <v>1</v>
      </c>
      <c r="D56" s="1119">
        <v>1</v>
      </c>
      <c r="E56" s="1119">
        <v>1</v>
      </c>
      <c r="F56" s="1119">
        <v>1</v>
      </c>
      <c r="G56" s="1119">
        <v>1</v>
      </c>
    </row>
    <row r="57" spans="1:7">
      <c r="A57" s="1118">
        <v>6</v>
      </c>
      <c r="B57" s="657" t="s">
        <v>83</v>
      </c>
      <c r="C57" s="1119">
        <v>1</v>
      </c>
      <c r="D57" s="1119">
        <v>1</v>
      </c>
      <c r="E57" s="1119">
        <v>1</v>
      </c>
      <c r="F57" s="1119">
        <v>1</v>
      </c>
      <c r="G57" s="1119">
        <v>1</v>
      </c>
    </row>
    <row r="58" spans="1:7">
      <c r="A58" s="1118">
        <v>7</v>
      </c>
      <c r="B58" s="657" t="s">
        <v>84</v>
      </c>
      <c r="C58" s="1119">
        <v>1</v>
      </c>
      <c r="D58" s="1119">
        <v>1</v>
      </c>
      <c r="E58" s="1119">
        <v>1</v>
      </c>
      <c r="F58" s="1119">
        <v>1</v>
      </c>
      <c r="G58" s="1119">
        <v>1</v>
      </c>
    </row>
    <row r="59" spans="1:7">
      <c r="A59" s="1118">
        <v>8</v>
      </c>
      <c r="B59" s="657" t="s">
        <v>85</v>
      </c>
      <c r="C59" s="1119">
        <v>1</v>
      </c>
      <c r="D59" s="1119">
        <v>1</v>
      </c>
      <c r="E59" s="1119">
        <v>1</v>
      </c>
      <c r="F59" s="1119">
        <v>1</v>
      </c>
      <c r="G59" s="1119">
        <v>1</v>
      </c>
    </row>
    <row r="60" spans="1:7">
      <c r="A60" s="1118">
        <v>9</v>
      </c>
      <c r="B60" s="657" t="s">
        <v>86</v>
      </c>
      <c r="C60" s="1119">
        <v>1</v>
      </c>
      <c r="D60" s="1119">
        <v>1</v>
      </c>
      <c r="E60" s="1119">
        <v>1</v>
      </c>
      <c r="F60" s="1119">
        <v>1</v>
      </c>
      <c r="G60" s="1119">
        <v>1</v>
      </c>
    </row>
    <row r="61" spans="1:7">
      <c r="A61" s="1129" t="s">
        <v>423</v>
      </c>
      <c r="B61" s="650" t="s">
        <v>87</v>
      </c>
      <c r="C61" s="1130"/>
      <c r="D61" s="1130"/>
      <c r="E61" s="1130"/>
      <c r="F61" s="1130"/>
      <c r="G61" s="1130"/>
    </row>
    <row r="62" spans="1:7">
      <c r="A62" s="1118">
        <v>1</v>
      </c>
      <c r="B62" s="657" t="s">
        <v>88</v>
      </c>
      <c r="C62" s="1119">
        <v>1</v>
      </c>
      <c r="D62" s="1119">
        <v>1</v>
      </c>
      <c r="E62" s="1119">
        <v>1</v>
      </c>
      <c r="F62" s="1119">
        <v>1</v>
      </c>
      <c r="G62" s="1119">
        <v>1</v>
      </c>
    </row>
    <row r="63" spans="1:7">
      <c r="A63" s="1118">
        <v>2</v>
      </c>
      <c r="B63" s="657" t="s">
        <v>89</v>
      </c>
      <c r="C63" s="1119">
        <v>1</v>
      </c>
      <c r="D63" s="1119">
        <v>1</v>
      </c>
      <c r="E63" s="1119">
        <v>1</v>
      </c>
      <c r="F63" s="1119">
        <v>1</v>
      </c>
      <c r="G63" s="1119">
        <v>1</v>
      </c>
    </row>
    <row r="64" spans="1:7">
      <c r="A64" s="1118">
        <v>3</v>
      </c>
      <c r="B64" s="657" t="s">
        <v>90</v>
      </c>
      <c r="C64" s="1119">
        <v>1</v>
      </c>
      <c r="D64" s="1119">
        <v>1</v>
      </c>
      <c r="E64" s="1119">
        <v>1</v>
      </c>
      <c r="F64" s="1119">
        <v>1</v>
      </c>
      <c r="G64" s="1119">
        <v>1</v>
      </c>
    </row>
    <row r="65" spans="1:7">
      <c r="A65" s="1118">
        <v>4</v>
      </c>
      <c r="B65" s="657" t="s">
        <v>91</v>
      </c>
      <c r="C65" s="1119">
        <v>1</v>
      </c>
      <c r="D65" s="1119">
        <v>1</v>
      </c>
      <c r="E65" s="1119">
        <v>1</v>
      </c>
      <c r="F65" s="1119">
        <v>1</v>
      </c>
      <c r="G65" s="1119">
        <v>1</v>
      </c>
    </row>
    <row r="66" spans="1:7">
      <c r="A66" s="1118">
        <v>5</v>
      </c>
      <c r="B66" s="657" t="s">
        <v>92</v>
      </c>
      <c r="C66" s="1119">
        <v>1</v>
      </c>
      <c r="D66" s="1119">
        <v>1</v>
      </c>
      <c r="E66" s="1119">
        <v>1</v>
      </c>
      <c r="F66" s="1119">
        <v>1</v>
      </c>
      <c r="G66" s="1119">
        <v>1</v>
      </c>
    </row>
    <row r="67" spans="1:7">
      <c r="A67" s="1118">
        <v>6</v>
      </c>
      <c r="B67" s="657" t="s">
        <v>93</v>
      </c>
      <c r="C67" s="1119">
        <v>1</v>
      </c>
      <c r="D67" s="1119">
        <v>1</v>
      </c>
      <c r="E67" s="1119">
        <v>1</v>
      </c>
      <c r="F67" s="1119">
        <v>1</v>
      </c>
      <c r="G67" s="1119">
        <v>1</v>
      </c>
    </row>
    <row r="68" spans="1:7">
      <c r="A68" s="1118">
        <v>7</v>
      </c>
      <c r="B68" s="657" t="s">
        <v>94</v>
      </c>
      <c r="C68" s="1119">
        <v>1</v>
      </c>
      <c r="D68" s="1119">
        <v>1</v>
      </c>
      <c r="E68" s="1119">
        <v>1</v>
      </c>
      <c r="F68" s="1119">
        <v>1</v>
      </c>
      <c r="G68" s="1119">
        <v>1</v>
      </c>
    </row>
    <row r="69" spans="1:7">
      <c r="A69" s="1118">
        <v>8</v>
      </c>
      <c r="B69" s="657" t="s">
        <v>95</v>
      </c>
      <c r="C69" s="1119">
        <v>1</v>
      </c>
      <c r="D69" s="1119">
        <v>1</v>
      </c>
      <c r="E69" s="1119">
        <v>1</v>
      </c>
      <c r="F69" s="1119">
        <v>1</v>
      </c>
      <c r="G69" s="1119">
        <v>1</v>
      </c>
    </row>
    <row r="70" spans="1:7">
      <c r="A70" s="1118">
        <v>9</v>
      </c>
      <c r="B70" s="657" t="s">
        <v>96</v>
      </c>
      <c r="C70" s="1119">
        <v>1</v>
      </c>
      <c r="D70" s="1119">
        <v>1</v>
      </c>
      <c r="E70" s="1119">
        <v>1</v>
      </c>
      <c r="F70" s="1119">
        <v>1</v>
      </c>
      <c r="G70" s="1119">
        <v>1</v>
      </c>
    </row>
    <row r="71" spans="1:7">
      <c r="A71" s="1118">
        <v>10</v>
      </c>
      <c r="B71" s="657" t="s">
        <v>97</v>
      </c>
      <c r="C71" s="1119">
        <v>1</v>
      </c>
      <c r="D71" s="1119">
        <v>1</v>
      </c>
      <c r="E71" s="1119">
        <v>1</v>
      </c>
      <c r="F71" s="1119">
        <v>1</v>
      </c>
      <c r="G71" s="1119">
        <v>1</v>
      </c>
    </row>
    <row r="72" spans="1:7">
      <c r="A72" s="1118">
        <v>11</v>
      </c>
      <c r="B72" s="657" t="s">
        <v>98</v>
      </c>
      <c r="C72" s="1119">
        <v>1</v>
      </c>
      <c r="D72" s="1119">
        <v>1</v>
      </c>
      <c r="E72" s="1119">
        <v>1</v>
      </c>
      <c r="F72" s="1119">
        <v>1</v>
      </c>
      <c r="G72" s="1119">
        <v>1</v>
      </c>
    </row>
    <row r="73" spans="1:7">
      <c r="A73" s="1118">
        <v>12</v>
      </c>
      <c r="B73" s="657" t="s">
        <v>99</v>
      </c>
      <c r="C73" s="1119">
        <v>1</v>
      </c>
      <c r="D73" s="1119">
        <v>1</v>
      </c>
      <c r="E73" s="1119">
        <v>1</v>
      </c>
      <c r="F73" s="1119">
        <v>1</v>
      </c>
      <c r="G73" s="1119">
        <v>1</v>
      </c>
    </row>
    <row r="74" spans="1:7">
      <c r="A74" s="1129" t="s">
        <v>440</v>
      </c>
      <c r="B74" s="650" t="s">
        <v>50</v>
      </c>
      <c r="C74" s="1130"/>
      <c r="D74" s="1130"/>
      <c r="E74" s="1130"/>
      <c r="F74" s="1130"/>
      <c r="G74" s="1130"/>
    </row>
    <row r="75" spans="1:7">
      <c r="A75" s="1118">
        <v>1</v>
      </c>
      <c r="B75" s="982" t="s">
        <v>100</v>
      </c>
      <c r="C75" s="1119">
        <v>1</v>
      </c>
      <c r="D75" s="1119">
        <v>1</v>
      </c>
      <c r="E75" s="1119">
        <v>1</v>
      </c>
      <c r="F75" s="1119">
        <v>1</v>
      </c>
      <c r="G75" s="1119">
        <v>1</v>
      </c>
    </row>
    <row r="76" spans="1:7">
      <c r="A76" s="1118">
        <v>2</v>
      </c>
      <c r="B76" s="982" t="s">
        <v>101</v>
      </c>
      <c r="C76" s="1119">
        <v>1</v>
      </c>
      <c r="D76" s="1119">
        <v>1</v>
      </c>
      <c r="E76" s="1119">
        <v>1</v>
      </c>
      <c r="F76" s="1119">
        <v>1</v>
      </c>
      <c r="G76" s="1119">
        <v>1</v>
      </c>
    </row>
    <row r="77" spans="1:7">
      <c r="A77" s="1118">
        <v>3</v>
      </c>
      <c r="B77" s="982" t="s">
        <v>102</v>
      </c>
      <c r="C77" s="1119">
        <v>1</v>
      </c>
      <c r="D77" s="1119">
        <v>1</v>
      </c>
      <c r="E77" s="1119">
        <v>1</v>
      </c>
      <c r="F77" s="1119">
        <v>1</v>
      </c>
      <c r="G77" s="1119">
        <v>1</v>
      </c>
    </row>
    <row r="78" spans="1:7">
      <c r="A78" s="1118">
        <v>4</v>
      </c>
      <c r="B78" s="982" t="s">
        <v>103</v>
      </c>
      <c r="C78" s="1119">
        <v>1</v>
      </c>
      <c r="D78" s="1119">
        <v>1</v>
      </c>
      <c r="E78" s="1119">
        <v>1</v>
      </c>
      <c r="F78" s="1119">
        <v>1</v>
      </c>
      <c r="G78" s="1119">
        <v>1</v>
      </c>
    </row>
    <row r="79" spans="1:7">
      <c r="A79" s="1118">
        <v>5</v>
      </c>
      <c r="B79" s="982" t="s">
        <v>104</v>
      </c>
      <c r="C79" s="1119">
        <v>1</v>
      </c>
      <c r="D79" s="1119">
        <v>1</v>
      </c>
      <c r="E79" s="1119">
        <v>1</v>
      </c>
      <c r="F79" s="1119">
        <v>1</v>
      </c>
      <c r="G79" s="1119">
        <v>1</v>
      </c>
    </row>
    <row r="80" spans="1:7">
      <c r="A80" s="1118">
        <v>6</v>
      </c>
      <c r="B80" s="982" t="s">
        <v>105</v>
      </c>
      <c r="C80" s="1119">
        <v>1</v>
      </c>
      <c r="D80" s="1119">
        <v>1</v>
      </c>
      <c r="E80" s="1119">
        <v>1</v>
      </c>
      <c r="F80" s="1119">
        <v>1</v>
      </c>
      <c r="G80" s="1119">
        <v>1</v>
      </c>
    </row>
    <row r="81" spans="1:7">
      <c r="A81" s="1118">
        <v>7</v>
      </c>
      <c r="B81" s="982" t="s">
        <v>106</v>
      </c>
      <c r="C81" s="1119">
        <v>1</v>
      </c>
      <c r="D81" s="1119">
        <v>1</v>
      </c>
      <c r="E81" s="1119">
        <v>1</v>
      </c>
      <c r="F81" s="1119">
        <v>1</v>
      </c>
      <c r="G81" s="1119">
        <v>1</v>
      </c>
    </row>
    <row r="82" spans="1:7">
      <c r="A82" s="1118">
        <v>8</v>
      </c>
      <c r="B82" s="982" t="s">
        <v>107</v>
      </c>
      <c r="C82" s="1119">
        <v>1</v>
      </c>
      <c r="D82" s="1119">
        <v>1</v>
      </c>
      <c r="E82" s="1119">
        <v>1</v>
      </c>
      <c r="F82" s="1119">
        <v>1</v>
      </c>
      <c r="G82" s="1119">
        <v>1</v>
      </c>
    </row>
    <row r="83" spans="1:7">
      <c r="A83" s="1118">
        <v>9</v>
      </c>
      <c r="B83" s="982" t="s">
        <v>108</v>
      </c>
      <c r="C83" s="1119">
        <v>1</v>
      </c>
      <c r="D83" s="1119">
        <v>1</v>
      </c>
      <c r="E83" s="1119">
        <v>1</v>
      </c>
      <c r="F83" s="1119">
        <v>1</v>
      </c>
      <c r="G83" s="1119">
        <v>1</v>
      </c>
    </row>
    <row r="84" spans="1:7">
      <c r="A84" s="1118">
        <v>10</v>
      </c>
      <c r="B84" s="982" t="s">
        <v>109</v>
      </c>
      <c r="C84" s="1119">
        <v>1</v>
      </c>
      <c r="D84" s="1119">
        <v>1</v>
      </c>
      <c r="E84" s="1119">
        <v>1</v>
      </c>
      <c r="F84" s="1119">
        <v>1</v>
      </c>
      <c r="G84" s="1119">
        <v>1</v>
      </c>
    </row>
    <row r="85" spans="1:7">
      <c r="A85" s="1118">
        <v>11</v>
      </c>
      <c r="B85" s="982" t="s">
        <v>110</v>
      </c>
      <c r="C85" s="1119">
        <v>1</v>
      </c>
      <c r="D85" s="1119">
        <v>1</v>
      </c>
      <c r="E85" s="1119">
        <v>1</v>
      </c>
      <c r="F85" s="1119">
        <v>1</v>
      </c>
      <c r="G85" s="1119">
        <v>1</v>
      </c>
    </row>
    <row r="86" spans="1:7">
      <c r="A86" s="1118">
        <v>12</v>
      </c>
      <c r="B86" s="982" t="s">
        <v>111</v>
      </c>
      <c r="C86" s="1119">
        <v>1</v>
      </c>
      <c r="D86" s="1119">
        <v>1</v>
      </c>
      <c r="E86" s="1119">
        <v>1</v>
      </c>
      <c r="F86" s="1119">
        <v>1</v>
      </c>
      <c r="G86" s="1119">
        <v>1</v>
      </c>
    </row>
    <row r="87" spans="1:7">
      <c r="A87" s="1118">
        <v>13</v>
      </c>
      <c r="B87" s="982" t="s">
        <v>112</v>
      </c>
      <c r="C87" s="1119">
        <v>1</v>
      </c>
      <c r="D87" s="1119">
        <v>1</v>
      </c>
      <c r="E87" s="1119">
        <v>1</v>
      </c>
      <c r="F87" s="1119">
        <v>1</v>
      </c>
      <c r="G87" s="1119">
        <v>1</v>
      </c>
    </row>
    <row r="88" spans="1:7">
      <c r="A88" s="1129" t="s">
        <v>441</v>
      </c>
      <c r="B88" s="658" t="s">
        <v>113</v>
      </c>
      <c r="C88" s="1119"/>
      <c r="D88" s="1119"/>
      <c r="E88" s="1119"/>
      <c r="F88" s="1119"/>
      <c r="G88" s="1119"/>
    </row>
    <row r="89" spans="1:7">
      <c r="A89" s="1118">
        <v>1</v>
      </c>
      <c r="B89" s="982" t="s">
        <v>114</v>
      </c>
      <c r="C89" s="1774" t="s">
        <v>808</v>
      </c>
      <c r="D89" s="1775"/>
      <c r="E89" s="1775"/>
      <c r="F89" s="1775"/>
      <c r="G89" s="1119">
        <v>1</v>
      </c>
    </row>
    <row r="90" spans="1:7">
      <c r="A90" s="1118">
        <v>2</v>
      </c>
      <c r="B90" s="982" t="s">
        <v>115</v>
      </c>
      <c r="C90" s="1775"/>
      <c r="D90" s="1775"/>
      <c r="E90" s="1775"/>
      <c r="F90" s="1775"/>
      <c r="G90" s="1119">
        <v>1</v>
      </c>
    </row>
    <row r="91" spans="1:7">
      <c r="A91" s="1118">
        <v>3</v>
      </c>
      <c r="B91" s="982" t="s">
        <v>116</v>
      </c>
      <c r="C91" s="1775"/>
      <c r="D91" s="1775"/>
      <c r="E91" s="1775"/>
      <c r="F91" s="1775"/>
      <c r="G91" s="1119">
        <v>1</v>
      </c>
    </row>
    <row r="92" spans="1:7">
      <c r="A92" s="1118">
        <v>4</v>
      </c>
      <c r="B92" s="982" t="s">
        <v>117</v>
      </c>
      <c r="C92" s="1775"/>
      <c r="D92" s="1775"/>
      <c r="E92" s="1775"/>
      <c r="F92" s="1775"/>
      <c r="G92" s="1119">
        <v>1</v>
      </c>
    </row>
    <row r="93" spans="1:7">
      <c r="A93" s="1118">
        <v>5</v>
      </c>
      <c r="B93" s="982" t="s">
        <v>118</v>
      </c>
      <c r="C93" s="1775"/>
      <c r="D93" s="1775"/>
      <c r="E93" s="1775"/>
      <c r="F93" s="1775"/>
      <c r="G93" s="1119">
        <v>1</v>
      </c>
    </row>
    <row r="94" spans="1:7">
      <c r="A94" s="1118">
        <v>6</v>
      </c>
      <c r="B94" s="982" t="s">
        <v>119</v>
      </c>
      <c r="C94" s="1775"/>
      <c r="D94" s="1775"/>
      <c r="E94" s="1775"/>
      <c r="F94" s="1775"/>
      <c r="G94" s="1119">
        <v>1</v>
      </c>
    </row>
    <row r="95" spans="1:7">
      <c r="A95" s="1118">
        <v>7</v>
      </c>
      <c r="B95" s="982" t="s">
        <v>120</v>
      </c>
      <c r="C95" s="1775"/>
      <c r="D95" s="1775"/>
      <c r="E95" s="1775"/>
      <c r="F95" s="1775"/>
      <c r="G95" s="1119">
        <v>1</v>
      </c>
    </row>
    <row r="96" spans="1:7">
      <c r="A96" s="1118">
        <v>8</v>
      </c>
      <c r="B96" s="982" t="s">
        <v>121</v>
      </c>
      <c r="C96" s="1775"/>
      <c r="D96" s="1775"/>
      <c r="E96" s="1775"/>
      <c r="F96" s="1775"/>
      <c r="G96" s="1119">
        <v>1</v>
      </c>
    </row>
    <row r="97" spans="1:7">
      <c r="A97" s="1118">
        <v>9</v>
      </c>
      <c r="B97" s="982" t="s">
        <v>122</v>
      </c>
      <c r="C97" s="1119">
        <v>1</v>
      </c>
      <c r="D97" s="1119">
        <v>1</v>
      </c>
      <c r="E97" s="1119">
        <v>1</v>
      </c>
      <c r="F97" s="1119">
        <v>1</v>
      </c>
      <c r="G97" s="1119">
        <v>1</v>
      </c>
    </row>
    <row r="98" spans="1:7">
      <c r="A98" s="1118">
        <v>10</v>
      </c>
      <c r="B98" s="982" t="s">
        <v>123</v>
      </c>
      <c r="C98" s="1119">
        <v>1</v>
      </c>
      <c r="D98" s="1119">
        <v>1</v>
      </c>
      <c r="E98" s="1119">
        <v>1</v>
      </c>
      <c r="F98" s="1119">
        <v>1</v>
      </c>
      <c r="G98" s="1119">
        <v>1</v>
      </c>
    </row>
    <row r="99" spans="1:7">
      <c r="A99" s="1118">
        <v>11</v>
      </c>
      <c r="B99" s="982" t="s">
        <v>124</v>
      </c>
      <c r="C99" s="1119">
        <v>1</v>
      </c>
      <c r="D99" s="1119">
        <v>1</v>
      </c>
      <c r="E99" s="1119">
        <v>1</v>
      </c>
      <c r="F99" s="1119">
        <v>1</v>
      </c>
      <c r="G99" s="1119">
        <v>1</v>
      </c>
    </row>
    <row r="100" spans="1:7">
      <c r="A100" s="1118">
        <v>12</v>
      </c>
      <c r="B100" s="982" t="s">
        <v>125</v>
      </c>
      <c r="C100" s="1119">
        <v>1</v>
      </c>
      <c r="D100" s="1119">
        <v>1</v>
      </c>
      <c r="E100" s="1119">
        <v>1</v>
      </c>
      <c r="F100" s="1119">
        <v>1</v>
      </c>
      <c r="G100" s="1119">
        <v>1</v>
      </c>
    </row>
    <row r="101" spans="1:7">
      <c r="A101" s="1118">
        <v>13</v>
      </c>
      <c r="B101" s="982" t="s">
        <v>126</v>
      </c>
      <c r="C101" s="1119">
        <v>1</v>
      </c>
      <c r="D101" s="1119">
        <v>1</v>
      </c>
      <c r="E101" s="1119">
        <v>1</v>
      </c>
      <c r="F101" s="1119">
        <v>1</v>
      </c>
      <c r="G101" s="1119">
        <v>1</v>
      </c>
    </row>
    <row r="102" spans="1:7">
      <c r="A102" s="1118">
        <v>14</v>
      </c>
      <c r="B102" s="982" t="s">
        <v>127</v>
      </c>
      <c r="C102" s="1119">
        <v>1</v>
      </c>
      <c r="D102" s="1119">
        <v>1</v>
      </c>
      <c r="E102" s="1119">
        <v>1</v>
      </c>
      <c r="F102" s="1119">
        <v>1</v>
      </c>
      <c r="G102" s="1119">
        <v>1</v>
      </c>
    </row>
    <row r="103" spans="1:7">
      <c r="A103" s="1118">
        <v>15</v>
      </c>
      <c r="B103" s="982" t="s">
        <v>128</v>
      </c>
      <c r="C103" s="1119">
        <v>1</v>
      </c>
      <c r="D103" s="1119">
        <v>1</v>
      </c>
      <c r="E103" s="1119">
        <v>1</v>
      </c>
      <c r="F103" s="1119">
        <v>1</v>
      </c>
      <c r="G103" s="1119">
        <v>1</v>
      </c>
    </row>
    <row r="104" spans="1:7">
      <c r="A104" s="1129" t="s">
        <v>459</v>
      </c>
      <c r="B104" s="658" t="s">
        <v>129</v>
      </c>
      <c r="C104" s="1119"/>
      <c r="D104" s="1119"/>
      <c r="E104" s="1119"/>
      <c r="F104" s="1119"/>
      <c r="G104" s="1119"/>
    </row>
    <row r="105" spans="1:7">
      <c r="A105" s="1118">
        <v>1</v>
      </c>
      <c r="B105" s="982" t="s">
        <v>130</v>
      </c>
      <c r="C105" s="1119">
        <v>1</v>
      </c>
      <c r="D105" s="1119">
        <v>1</v>
      </c>
      <c r="E105" s="1119">
        <v>1</v>
      </c>
      <c r="F105" s="1119">
        <v>1</v>
      </c>
      <c r="G105" s="1119">
        <v>1</v>
      </c>
    </row>
    <row r="106" spans="1:7">
      <c r="A106" s="1118">
        <v>2</v>
      </c>
      <c r="B106" s="982" t="s">
        <v>131</v>
      </c>
      <c r="C106" s="1119">
        <v>1</v>
      </c>
      <c r="D106" s="1119">
        <v>1</v>
      </c>
      <c r="E106" s="1119">
        <v>1</v>
      </c>
      <c r="F106" s="1119">
        <v>1</v>
      </c>
      <c r="G106" s="1119">
        <v>1</v>
      </c>
    </row>
    <row r="107" spans="1:7">
      <c r="A107" s="1118">
        <v>3</v>
      </c>
      <c r="B107" s="982" t="s">
        <v>132</v>
      </c>
      <c r="C107" s="1119">
        <v>1</v>
      </c>
      <c r="D107" s="1119">
        <v>1</v>
      </c>
      <c r="E107" s="1119">
        <v>1</v>
      </c>
      <c r="F107" s="1119">
        <v>1</v>
      </c>
      <c r="G107" s="1119">
        <v>1</v>
      </c>
    </row>
    <row r="108" spans="1:7">
      <c r="A108" s="1118">
        <v>4</v>
      </c>
      <c r="B108" s="982" t="s">
        <v>133</v>
      </c>
      <c r="C108" s="1119">
        <v>1</v>
      </c>
      <c r="D108" s="1119">
        <v>1</v>
      </c>
      <c r="E108" s="1119">
        <v>1</v>
      </c>
      <c r="F108" s="1119">
        <v>1</v>
      </c>
      <c r="G108" s="1119">
        <v>1</v>
      </c>
    </row>
    <row r="109" spans="1:7">
      <c r="A109" s="1118">
        <v>5</v>
      </c>
      <c r="B109" s="982" t="s">
        <v>134</v>
      </c>
      <c r="C109" s="1119">
        <v>1</v>
      </c>
      <c r="D109" s="1119">
        <v>1</v>
      </c>
      <c r="E109" s="1119">
        <v>1</v>
      </c>
      <c r="F109" s="1119">
        <v>1</v>
      </c>
      <c r="G109" s="1119">
        <v>1</v>
      </c>
    </row>
    <row r="110" spans="1:7">
      <c r="A110" s="1118">
        <v>6</v>
      </c>
      <c r="B110" s="982" t="s">
        <v>135</v>
      </c>
      <c r="C110" s="1119">
        <v>1</v>
      </c>
      <c r="D110" s="1119">
        <v>1</v>
      </c>
      <c r="E110" s="1119">
        <v>1</v>
      </c>
      <c r="F110" s="1119">
        <v>1</v>
      </c>
      <c r="G110" s="1119">
        <v>1</v>
      </c>
    </row>
    <row r="111" spans="1:7">
      <c r="A111" s="1118">
        <v>7</v>
      </c>
      <c r="B111" s="982" t="s">
        <v>136</v>
      </c>
      <c r="C111" s="1119">
        <v>1</v>
      </c>
      <c r="D111" s="1119">
        <v>1</v>
      </c>
      <c r="E111" s="1119">
        <v>1</v>
      </c>
      <c r="F111" s="1119">
        <v>1</v>
      </c>
      <c r="G111" s="1119">
        <v>1</v>
      </c>
    </row>
    <row r="112" spans="1:7">
      <c r="A112" s="1118">
        <v>8</v>
      </c>
      <c r="B112" s="982" t="s">
        <v>137</v>
      </c>
      <c r="C112" s="1119">
        <v>1</v>
      </c>
      <c r="D112" s="1119">
        <v>1</v>
      </c>
      <c r="E112" s="1119">
        <v>1</v>
      </c>
      <c r="F112" s="1119">
        <v>1</v>
      </c>
      <c r="G112" s="1119">
        <v>1</v>
      </c>
    </row>
    <row r="113" spans="1:7">
      <c r="A113" s="1118">
        <v>9</v>
      </c>
      <c r="B113" s="982" t="s">
        <v>138</v>
      </c>
      <c r="C113" s="1119">
        <v>1</v>
      </c>
      <c r="D113" s="1119">
        <v>1</v>
      </c>
      <c r="E113" s="1119">
        <v>1</v>
      </c>
      <c r="F113" s="1119">
        <v>1</v>
      </c>
      <c r="G113" s="1119">
        <v>1</v>
      </c>
    </row>
    <row r="114" spans="1:7">
      <c r="A114" s="1118">
        <v>10</v>
      </c>
      <c r="B114" s="982" t="s">
        <v>139</v>
      </c>
      <c r="C114" s="1119">
        <v>1</v>
      </c>
      <c r="D114" s="1119">
        <v>1</v>
      </c>
      <c r="E114" s="1119">
        <v>1</v>
      </c>
      <c r="F114" s="1119">
        <v>1</v>
      </c>
      <c r="G114" s="1119">
        <v>1</v>
      </c>
    </row>
    <row r="115" spans="1:7">
      <c r="A115" s="1118">
        <v>11</v>
      </c>
      <c r="B115" s="982" t="s">
        <v>140</v>
      </c>
      <c r="C115" s="1119">
        <v>1</v>
      </c>
      <c r="D115" s="1119">
        <v>1</v>
      </c>
      <c r="E115" s="1119">
        <v>1</v>
      </c>
      <c r="F115" s="1119">
        <v>1</v>
      </c>
      <c r="G115" s="1119">
        <v>1</v>
      </c>
    </row>
    <row r="116" spans="1:7">
      <c r="A116" s="1118">
        <v>12</v>
      </c>
      <c r="B116" s="982" t="s">
        <v>141</v>
      </c>
      <c r="C116" s="1119">
        <v>1</v>
      </c>
      <c r="D116" s="1119">
        <v>1</v>
      </c>
      <c r="E116" s="1119">
        <v>1</v>
      </c>
      <c r="F116" s="1119">
        <v>1</v>
      </c>
      <c r="G116" s="1119">
        <v>1</v>
      </c>
    </row>
    <row r="117" spans="1:7">
      <c r="A117" s="1118">
        <v>13</v>
      </c>
      <c r="B117" s="982" t="s">
        <v>148</v>
      </c>
      <c r="C117" s="1119">
        <v>1</v>
      </c>
      <c r="D117" s="1119">
        <v>1</v>
      </c>
      <c r="E117" s="1119">
        <v>1</v>
      </c>
      <c r="F117" s="1119">
        <v>1</v>
      </c>
      <c r="G117" s="1119">
        <v>1</v>
      </c>
    </row>
    <row r="118" spans="1:7">
      <c r="A118" s="1118">
        <v>14</v>
      </c>
      <c r="B118" s="982" t="s">
        <v>149</v>
      </c>
      <c r="C118" s="1119">
        <v>1</v>
      </c>
      <c r="D118" s="1119">
        <v>1</v>
      </c>
      <c r="E118" s="1119">
        <v>1</v>
      </c>
      <c r="F118" s="1119">
        <v>1</v>
      </c>
      <c r="G118" s="1119">
        <v>1</v>
      </c>
    </row>
    <row r="119" spans="1:7">
      <c r="A119" s="1118">
        <v>15</v>
      </c>
      <c r="B119" s="982" t="s">
        <v>150</v>
      </c>
      <c r="C119" s="1119">
        <v>1</v>
      </c>
      <c r="D119" s="1119">
        <v>1</v>
      </c>
      <c r="E119" s="1119">
        <v>1</v>
      </c>
      <c r="F119" s="1119">
        <v>1</v>
      </c>
      <c r="G119" s="1119">
        <v>1</v>
      </c>
    </row>
    <row r="120" spans="1:7">
      <c r="A120" s="1118">
        <v>16</v>
      </c>
      <c r="B120" s="982" t="s">
        <v>151</v>
      </c>
      <c r="C120" s="1119">
        <v>1</v>
      </c>
      <c r="D120" s="1119">
        <v>1</v>
      </c>
      <c r="E120" s="1119">
        <v>1</v>
      </c>
      <c r="F120" s="1119">
        <v>1</v>
      </c>
      <c r="G120" s="1119">
        <v>1</v>
      </c>
    </row>
    <row r="121" spans="1:7">
      <c r="A121" s="1118">
        <v>17</v>
      </c>
      <c r="B121" s="982" t="s">
        <v>77</v>
      </c>
      <c r="C121" s="1119">
        <v>1</v>
      </c>
      <c r="D121" s="1119">
        <v>1</v>
      </c>
      <c r="E121" s="1119">
        <v>1</v>
      </c>
      <c r="F121" s="1119">
        <v>1</v>
      </c>
      <c r="G121" s="1119">
        <v>1</v>
      </c>
    </row>
    <row r="122" spans="1:7">
      <c r="A122" s="1118">
        <v>18</v>
      </c>
      <c r="B122" s="982" t="s">
        <v>152</v>
      </c>
      <c r="C122" s="1119">
        <v>1</v>
      </c>
      <c r="D122" s="1119">
        <v>1</v>
      </c>
      <c r="E122" s="1119">
        <v>1</v>
      </c>
      <c r="F122" s="1119">
        <v>1</v>
      </c>
      <c r="G122" s="1119">
        <v>1</v>
      </c>
    </row>
    <row r="123" spans="1:7">
      <c r="A123" s="1129" t="s">
        <v>460</v>
      </c>
      <c r="B123" s="658" t="s">
        <v>53</v>
      </c>
      <c r="C123" s="982"/>
      <c r="D123" s="982"/>
      <c r="E123" s="982"/>
      <c r="F123" s="982"/>
      <c r="G123" s="982"/>
    </row>
    <row r="124" spans="1:7">
      <c r="A124" s="1118">
        <v>1</v>
      </c>
      <c r="B124" s="982" t="s">
        <v>153</v>
      </c>
      <c r="C124" s="1119">
        <v>1</v>
      </c>
      <c r="D124" s="1119">
        <v>1</v>
      </c>
      <c r="E124" s="1119">
        <v>1</v>
      </c>
      <c r="F124" s="1119">
        <v>1</v>
      </c>
      <c r="G124" s="1119">
        <v>1</v>
      </c>
    </row>
    <row r="125" spans="1:7">
      <c r="A125" s="1118">
        <v>2</v>
      </c>
      <c r="B125" s="982" t="s">
        <v>154</v>
      </c>
      <c r="C125" s="1119">
        <v>1</v>
      </c>
      <c r="D125" s="1119">
        <v>1</v>
      </c>
      <c r="E125" s="1119">
        <v>1</v>
      </c>
      <c r="F125" s="1119">
        <v>1</v>
      </c>
      <c r="G125" s="1119">
        <v>1</v>
      </c>
    </row>
    <row r="126" spans="1:7">
      <c r="A126" s="1118">
        <v>3</v>
      </c>
      <c r="B126" s="982" t="s">
        <v>155</v>
      </c>
      <c r="C126" s="1119">
        <v>1</v>
      </c>
      <c r="D126" s="1119">
        <v>1</v>
      </c>
      <c r="E126" s="1119">
        <v>1</v>
      </c>
      <c r="F126" s="1119">
        <v>1</v>
      </c>
      <c r="G126" s="1119">
        <v>1</v>
      </c>
    </row>
    <row r="127" spans="1:7">
      <c r="A127" s="1118">
        <v>4</v>
      </c>
      <c r="B127" s="982" t="s">
        <v>156</v>
      </c>
      <c r="C127" s="1119">
        <v>1</v>
      </c>
      <c r="D127" s="1119">
        <v>1</v>
      </c>
      <c r="E127" s="1119">
        <v>1</v>
      </c>
      <c r="F127" s="1119">
        <v>1</v>
      </c>
      <c r="G127" s="1119">
        <v>1</v>
      </c>
    </row>
    <row r="128" spans="1:7">
      <c r="A128" s="1118">
        <v>5</v>
      </c>
      <c r="B128" s="982" t="s">
        <v>157</v>
      </c>
      <c r="C128" s="1119">
        <v>1</v>
      </c>
      <c r="D128" s="1119">
        <v>1</v>
      </c>
      <c r="E128" s="1119">
        <v>1</v>
      </c>
      <c r="F128" s="1119">
        <v>1</v>
      </c>
      <c r="G128" s="1119">
        <v>1</v>
      </c>
    </row>
    <row r="129" spans="1:7">
      <c r="A129" s="1118">
        <v>6</v>
      </c>
      <c r="B129" s="982" t="s">
        <v>158</v>
      </c>
      <c r="C129" s="1119">
        <v>1</v>
      </c>
      <c r="D129" s="1119">
        <v>1</v>
      </c>
      <c r="E129" s="1119">
        <v>1</v>
      </c>
      <c r="F129" s="1119">
        <v>1</v>
      </c>
      <c r="G129" s="1119">
        <v>1</v>
      </c>
    </row>
    <row r="130" spans="1:7">
      <c r="A130" s="1118">
        <v>7</v>
      </c>
      <c r="B130" s="982" t="s">
        <v>159</v>
      </c>
      <c r="C130" s="1119">
        <v>1</v>
      </c>
      <c r="D130" s="1119">
        <v>1</v>
      </c>
      <c r="E130" s="1119">
        <v>1</v>
      </c>
      <c r="F130" s="1119">
        <v>1</v>
      </c>
      <c r="G130" s="1119">
        <v>1</v>
      </c>
    </row>
    <row r="131" spans="1:7">
      <c r="A131" s="1118">
        <v>8</v>
      </c>
      <c r="B131" s="982" t="s">
        <v>160</v>
      </c>
      <c r="C131" s="1119">
        <v>1</v>
      </c>
      <c r="D131" s="1119">
        <v>1</v>
      </c>
      <c r="E131" s="1119">
        <v>1</v>
      </c>
      <c r="F131" s="1119">
        <v>1</v>
      </c>
      <c r="G131" s="1119">
        <v>1</v>
      </c>
    </row>
    <row r="132" spans="1:7">
      <c r="A132" s="1118">
        <v>9</v>
      </c>
      <c r="B132" s="982" t="s">
        <v>161</v>
      </c>
      <c r="C132" s="1119">
        <v>1</v>
      </c>
      <c r="D132" s="1119">
        <v>1</v>
      </c>
      <c r="E132" s="1119">
        <v>1</v>
      </c>
      <c r="F132" s="1119">
        <v>1</v>
      </c>
      <c r="G132" s="1119">
        <v>1</v>
      </c>
    </row>
    <row r="133" spans="1:7">
      <c r="A133" s="1118">
        <v>10</v>
      </c>
      <c r="B133" s="982" t="s">
        <v>162</v>
      </c>
      <c r="C133" s="1119">
        <v>1</v>
      </c>
      <c r="D133" s="1119">
        <v>1</v>
      </c>
      <c r="E133" s="1119">
        <v>1</v>
      </c>
      <c r="F133" s="1119">
        <v>1</v>
      </c>
      <c r="G133" s="1119">
        <v>1</v>
      </c>
    </row>
    <row r="134" spans="1:7">
      <c r="A134" s="1118">
        <v>11</v>
      </c>
      <c r="B134" s="982" t="s">
        <v>163</v>
      </c>
      <c r="C134" s="1119">
        <v>1</v>
      </c>
      <c r="D134" s="1119">
        <v>1</v>
      </c>
      <c r="E134" s="1119">
        <v>1</v>
      </c>
      <c r="F134" s="1119">
        <v>1</v>
      </c>
      <c r="G134" s="1119">
        <v>1</v>
      </c>
    </row>
    <row r="135" spans="1:7">
      <c r="A135" s="1118">
        <v>12</v>
      </c>
      <c r="B135" s="982" t="s">
        <v>164</v>
      </c>
      <c r="C135" s="1119">
        <v>1</v>
      </c>
      <c r="D135" s="1119">
        <v>1</v>
      </c>
      <c r="E135" s="1119">
        <v>1</v>
      </c>
      <c r="F135" s="1119">
        <v>1</v>
      </c>
      <c r="G135" s="1119">
        <v>1</v>
      </c>
    </row>
    <row r="136" spans="1:7">
      <c r="A136" s="1118">
        <v>13</v>
      </c>
      <c r="B136" s="982" t="s">
        <v>165</v>
      </c>
      <c r="C136" s="1119">
        <v>1</v>
      </c>
      <c r="D136" s="1119">
        <v>1</v>
      </c>
      <c r="E136" s="1119">
        <v>1</v>
      </c>
      <c r="F136" s="1119">
        <v>1</v>
      </c>
      <c r="G136" s="1119">
        <v>1</v>
      </c>
    </row>
    <row r="137" spans="1:7">
      <c r="A137" s="1129" t="s">
        <v>461</v>
      </c>
      <c r="B137" s="658" t="s">
        <v>54</v>
      </c>
      <c r="C137" s="982"/>
      <c r="D137" s="982"/>
      <c r="E137" s="982"/>
      <c r="F137" s="982"/>
      <c r="G137" s="982"/>
    </row>
    <row r="138" spans="1:7">
      <c r="A138" s="1118">
        <v>1</v>
      </c>
      <c r="B138" s="982" t="s">
        <v>166</v>
      </c>
      <c r="C138" s="1119">
        <v>1</v>
      </c>
      <c r="D138" s="1119">
        <v>1</v>
      </c>
      <c r="E138" s="1119">
        <v>1</v>
      </c>
      <c r="F138" s="1119">
        <v>1</v>
      </c>
      <c r="G138" s="1119">
        <v>1</v>
      </c>
    </row>
    <row r="139" spans="1:7">
      <c r="A139" s="1118">
        <v>2</v>
      </c>
      <c r="B139" s="982" t="s">
        <v>101</v>
      </c>
      <c r="C139" s="1119">
        <v>1</v>
      </c>
      <c r="D139" s="1119">
        <v>1</v>
      </c>
      <c r="E139" s="1119">
        <v>1</v>
      </c>
      <c r="F139" s="1119">
        <v>1</v>
      </c>
      <c r="G139" s="1119">
        <v>1</v>
      </c>
    </row>
    <row r="140" spans="1:7">
      <c r="A140" s="1118">
        <v>3</v>
      </c>
      <c r="B140" s="982" t="s">
        <v>167</v>
      </c>
      <c r="C140" s="1119">
        <v>1</v>
      </c>
      <c r="D140" s="1119">
        <v>1</v>
      </c>
      <c r="E140" s="1119">
        <v>1</v>
      </c>
      <c r="F140" s="1119">
        <v>1</v>
      </c>
      <c r="G140" s="1119">
        <v>1</v>
      </c>
    </row>
    <row r="141" spans="1:7">
      <c r="A141" s="1118">
        <v>4</v>
      </c>
      <c r="B141" s="982" t="s">
        <v>168</v>
      </c>
      <c r="C141" s="1119">
        <v>1</v>
      </c>
      <c r="D141" s="1119">
        <v>1</v>
      </c>
      <c r="E141" s="1119">
        <v>1</v>
      </c>
      <c r="F141" s="1119">
        <v>1</v>
      </c>
      <c r="G141" s="1119">
        <v>1</v>
      </c>
    </row>
    <row r="142" spans="1:7">
      <c r="A142" s="1118">
        <v>5</v>
      </c>
      <c r="B142" s="982" t="s">
        <v>169</v>
      </c>
      <c r="C142" s="1119">
        <v>1</v>
      </c>
      <c r="D142" s="1119">
        <v>1</v>
      </c>
      <c r="E142" s="1119">
        <v>1</v>
      </c>
      <c r="F142" s="1119">
        <v>1</v>
      </c>
      <c r="G142" s="1119">
        <v>1</v>
      </c>
    </row>
    <row r="143" spans="1:7">
      <c r="A143" s="1118">
        <v>6</v>
      </c>
      <c r="B143" s="982" t="s">
        <v>170</v>
      </c>
      <c r="C143" s="1119">
        <v>1</v>
      </c>
      <c r="D143" s="1119">
        <v>1</v>
      </c>
      <c r="E143" s="1119">
        <v>1</v>
      </c>
      <c r="F143" s="1119">
        <v>1</v>
      </c>
      <c r="G143" s="1119">
        <v>1</v>
      </c>
    </row>
    <row r="144" spans="1:7">
      <c r="A144" s="1118">
        <v>7</v>
      </c>
      <c r="B144" s="982" t="s">
        <v>171</v>
      </c>
      <c r="C144" s="1119">
        <v>1</v>
      </c>
      <c r="D144" s="1119">
        <v>1</v>
      </c>
      <c r="E144" s="1119">
        <v>1</v>
      </c>
      <c r="F144" s="1119">
        <v>1</v>
      </c>
      <c r="G144" s="1119">
        <v>1</v>
      </c>
    </row>
    <row r="145" spans="1:7">
      <c r="A145" s="1118">
        <v>8</v>
      </c>
      <c r="B145" s="982" t="s">
        <v>172</v>
      </c>
      <c r="C145" s="1119">
        <v>1</v>
      </c>
      <c r="D145" s="1119">
        <v>1</v>
      </c>
      <c r="E145" s="1119">
        <v>1</v>
      </c>
      <c r="F145" s="1119">
        <v>1</v>
      </c>
      <c r="G145" s="1119">
        <v>1</v>
      </c>
    </row>
    <row r="146" spans="1:7">
      <c r="A146" s="1118">
        <v>9</v>
      </c>
      <c r="B146" s="982" t="s">
        <v>173</v>
      </c>
      <c r="C146" s="1119">
        <v>1</v>
      </c>
      <c r="D146" s="1119">
        <v>1</v>
      </c>
      <c r="E146" s="1119">
        <v>1</v>
      </c>
      <c r="F146" s="1119">
        <v>1</v>
      </c>
      <c r="G146" s="1119">
        <v>1</v>
      </c>
    </row>
    <row r="147" spans="1:7">
      <c r="A147" s="1118">
        <v>10</v>
      </c>
      <c r="B147" s="982" t="s">
        <v>174</v>
      </c>
      <c r="C147" s="1119">
        <v>1</v>
      </c>
      <c r="D147" s="1119">
        <v>1</v>
      </c>
      <c r="E147" s="1119">
        <v>1</v>
      </c>
      <c r="F147" s="1119">
        <v>1</v>
      </c>
      <c r="G147" s="1119">
        <v>1</v>
      </c>
    </row>
    <row r="148" spans="1:7">
      <c r="A148" s="1118">
        <v>11</v>
      </c>
      <c r="B148" s="982" t="s">
        <v>175</v>
      </c>
      <c r="C148" s="1119">
        <v>1</v>
      </c>
      <c r="D148" s="1119">
        <v>1</v>
      </c>
      <c r="E148" s="1119">
        <v>1</v>
      </c>
      <c r="F148" s="1119">
        <v>1</v>
      </c>
      <c r="G148" s="1119">
        <v>1</v>
      </c>
    </row>
    <row r="149" spans="1:7">
      <c r="A149" s="1118">
        <v>12</v>
      </c>
      <c r="B149" s="982" t="s">
        <v>176</v>
      </c>
      <c r="C149" s="1119">
        <v>1</v>
      </c>
      <c r="D149" s="1119">
        <v>1</v>
      </c>
      <c r="E149" s="1119">
        <v>1</v>
      </c>
      <c r="F149" s="1119">
        <v>1</v>
      </c>
      <c r="G149" s="1119">
        <v>1</v>
      </c>
    </row>
    <row r="150" spans="1:7">
      <c r="A150" s="1118">
        <v>13</v>
      </c>
      <c r="B150" s="982" t="s">
        <v>177</v>
      </c>
      <c r="C150" s="1119">
        <v>1</v>
      </c>
      <c r="D150" s="1119">
        <v>1</v>
      </c>
      <c r="E150" s="1119">
        <v>1</v>
      </c>
      <c r="F150" s="1119">
        <v>1</v>
      </c>
      <c r="G150" s="1119">
        <v>1</v>
      </c>
    </row>
    <row r="151" spans="1:7">
      <c r="A151" s="1129" t="s">
        <v>470</v>
      </c>
      <c r="B151" s="658" t="s">
        <v>178</v>
      </c>
      <c r="C151" s="982"/>
      <c r="D151" s="982"/>
      <c r="E151" s="982"/>
      <c r="F151" s="982"/>
      <c r="G151" s="982"/>
    </row>
    <row r="152" spans="1:7">
      <c r="A152" s="1118">
        <v>1</v>
      </c>
      <c r="B152" s="982" t="s">
        <v>179</v>
      </c>
      <c r="C152" s="1119">
        <v>1</v>
      </c>
      <c r="D152" s="1119">
        <v>1</v>
      </c>
      <c r="E152" s="1119">
        <v>1</v>
      </c>
      <c r="F152" s="1119">
        <v>1</v>
      </c>
      <c r="G152" s="1119">
        <v>1</v>
      </c>
    </row>
    <row r="153" spans="1:7">
      <c r="A153" s="1118">
        <v>2</v>
      </c>
      <c r="B153" s="982" t="s">
        <v>180</v>
      </c>
      <c r="C153" s="1119">
        <v>1</v>
      </c>
      <c r="D153" s="1119">
        <v>1</v>
      </c>
      <c r="E153" s="1119">
        <v>1</v>
      </c>
      <c r="F153" s="1119">
        <v>1</v>
      </c>
      <c r="G153" s="1119">
        <v>1</v>
      </c>
    </row>
    <row r="154" spans="1:7">
      <c r="A154" s="1118">
        <v>3</v>
      </c>
      <c r="B154" s="982" t="s">
        <v>181</v>
      </c>
      <c r="C154" s="1119">
        <v>1</v>
      </c>
      <c r="D154" s="1119">
        <v>1</v>
      </c>
      <c r="E154" s="1119">
        <v>1</v>
      </c>
      <c r="F154" s="1119">
        <v>1</v>
      </c>
      <c r="G154" s="1119">
        <v>1</v>
      </c>
    </row>
    <row r="155" spans="1:7">
      <c r="A155" s="1118">
        <v>4</v>
      </c>
      <c r="B155" s="982" t="s">
        <v>84</v>
      </c>
      <c r="C155" s="1119">
        <v>1</v>
      </c>
      <c r="D155" s="1119">
        <v>1</v>
      </c>
      <c r="E155" s="1119">
        <v>1</v>
      </c>
      <c r="F155" s="1119">
        <v>1</v>
      </c>
      <c r="G155" s="1119">
        <v>1</v>
      </c>
    </row>
    <row r="156" spans="1:7">
      <c r="A156" s="1118">
        <v>5</v>
      </c>
      <c r="B156" s="982" t="s">
        <v>182</v>
      </c>
      <c r="C156" s="1119">
        <v>1</v>
      </c>
      <c r="D156" s="1119">
        <v>1</v>
      </c>
      <c r="E156" s="1119">
        <v>1</v>
      </c>
      <c r="F156" s="1119">
        <v>1</v>
      </c>
      <c r="G156" s="1119">
        <v>1</v>
      </c>
    </row>
    <row r="157" spans="1:7">
      <c r="A157" s="1118">
        <v>6</v>
      </c>
      <c r="B157" s="982" t="s">
        <v>183</v>
      </c>
      <c r="C157" s="1119">
        <v>1</v>
      </c>
      <c r="D157" s="1119">
        <v>1</v>
      </c>
      <c r="E157" s="1119">
        <v>1</v>
      </c>
      <c r="F157" s="1119">
        <v>1</v>
      </c>
      <c r="G157" s="1119">
        <v>1</v>
      </c>
    </row>
    <row r="158" spans="1:7">
      <c r="A158" s="1118">
        <v>7</v>
      </c>
      <c r="B158" s="982" t="s">
        <v>184</v>
      </c>
      <c r="C158" s="1119">
        <v>1</v>
      </c>
      <c r="D158" s="1119">
        <v>1</v>
      </c>
      <c r="E158" s="1119">
        <v>1</v>
      </c>
      <c r="F158" s="1119">
        <v>1</v>
      </c>
      <c r="G158" s="1119">
        <v>1</v>
      </c>
    </row>
    <row r="159" spans="1:7">
      <c r="A159" s="1118">
        <v>8</v>
      </c>
      <c r="B159" s="982" t="s">
        <v>185</v>
      </c>
      <c r="C159" s="1119">
        <v>1</v>
      </c>
      <c r="D159" s="1119">
        <v>1</v>
      </c>
      <c r="E159" s="1119">
        <v>1</v>
      </c>
      <c r="F159" s="1119">
        <v>1</v>
      </c>
      <c r="G159" s="1119">
        <v>1</v>
      </c>
    </row>
    <row r="160" spans="1:7">
      <c r="A160" s="1118">
        <v>9</v>
      </c>
      <c r="B160" s="982" t="s">
        <v>186</v>
      </c>
      <c r="C160" s="1119">
        <v>1</v>
      </c>
      <c r="D160" s="1119">
        <v>1</v>
      </c>
      <c r="E160" s="1119">
        <v>1</v>
      </c>
      <c r="F160" s="1119">
        <v>1</v>
      </c>
      <c r="G160" s="1119">
        <v>1</v>
      </c>
    </row>
    <row r="161" spans="1:7">
      <c r="A161" s="1118">
        <v>10</v>
      </c>
      <c r="B161" s="982" t="s">
        <v>187</v>
      </c>
      <c r="C161" s="1119">
        <v>1</v>
      </c>
      <c r="D161" s="1119">
        <v>1</v>
      </c>
      <c r="E161" s="1119">
        <v>1</v>
      </c>
      <c r="F161" s="1119">
        <v>1</v>
      </c>
      <c r="G161" s="1119">
        <v>1</v>
      </c>
    </row>
    <row r="162" spans="1:7">
      <c r="A162" s="1118">
        <v>11</v>
      </c>
      <c r="B162" s="982" t="s">
        <v>188</v>
      </c>
      <c r="C162" s="1119">
        <v>1</v>
      </c>
      <c r="D162" s="1119">
        <v>1</v>
      </c>
      <c r="E162" s="1119">
        <v>1</v>
      </c>
      <c r="F162" s="1119">
        <v>1</v>
      </c>
      <c r="G162" s="1119">
        <v>1</v>
      </c>
    </row>
    <row r="163" spans="1:7">
      <c r="A163" s="1118">
        <v>12</v>
      </c>
      <c r="B163" s="982" t="s">
        <v>189</v>
      </c>
      <c r="C163" s="1119">
        <v>1</v>
      </c>
      <c r="D163" s="1119">
        <v>1</v>
      </c>
      <c r="E163" s="1119">
        <v>1</v>
      </c>
      <c r="F163" s="1119">
        <v>1</v>
      </c>
      <c r="G163" s="1119">
        <v>1</v>
      </c>
    </row>
    <row r="164" spans="1:7">
      <c r="A164" s="1129" t="s">
        <v>471</v>
      </c>
      <c r="B164" s="658" t="s">
        <v>147</v>
      </c>
      <c r="C164" s="982"/>
      <c r="D164" s="982"/>
      <c r="E164" s="982"/>
      <c r="F164" s="982"/>
      <c r="G164" s="982"/>
    </row>
    <row r="165" spans="1:7">
      <c r="A165" s="1118">
        <v>1</v>
      </c>
      <c r="B165" s="982" t="s">
        <v>114</v>
      </c>
      <c r="C165" s="1774" t="s">
        <v>1289</v>
      </c>
      <c r="D165" s="1775"/>
      <c r="E165" s="1775"/>
      <c r="F165" s="1775"/>
      <c r="G165" s="1119">
        <v>1</v>
      </c>
    </row>
    <row r="166" spans="1:7">
      <c r="A166" s="1118">
        <v>2</v>
      </c>
      <c r="B166" s="982" t="s">
        <v>115</v>
      </c>
      <c r="C166" s="1775"/>
      <c r="D166" s="1775"/>
      <c r="E166" s="1775"/>
      <c r="F166" s="1775"/>
      <c r="G166" s="1119">
        <v>1</v>
      </c>
    </row>
    <row r="167" spans="1:7">
      <c r="A167" s="1118">
        <v>3</v>
      </c>
      <c r="B167" s="982" t="s">
        <v>116</v>
      </c>
      <c r="C167" s="1775"/>
      <c r="D167" s="1775"/>
      <c r="E167" s="1775"/>
      <c r="F167" s="1775"/>
      <c r="G167" s="1119">
        <v>1</v>
      </c>
    </row>
    <row r="168" spans="1:7">
      <c r="A168" s="1118">
        <v>4</v>
      </c>
      <c r="B168" s="982" t="s">
        <v>117</v>
      </c>
      <c r="C168" s="1775"/>
      <c r="D168" s="1775"/>
      <c r="E168" s="1775"/>
      <c r="F168" s="1775"/>
      <c r="G168" s="1119">
        <v>1</v>
      </c>
    </row>
    <row r="169" spans="1:7">
      <c r="A169" s="1118">
        <v>5</v>
      </c>
      <c r="B169" s="982" t="s">
        <v>190</v>
      </c>
      <c r="C169" s="1775"/>
      <c r="D169" s="1775"/>
      <c r="E169" s="1775"/>
      <c r="F169" s="1775"/>
      <c r="G169" s="1119">
        <v>1</v>
      </c>
    </row>
    <row r="170" spans="1:7" ht="31.5">
      <c r="A170" s="1134">
        <v>6</v>
      </c>
      <c r="B170" s="1135" t="s">
        <v>191</v>
      </c>
      <c r="C170" s="1775"/>
      <c r="D170" s="1775"/>
      <c r="E170" s="1775"/>
      <c r="F170" s="1775"/>
      <c r="G170" s="1133">
        <v>1</v>
      </c>
    </row>
    <row r="171" spans="1:7">
      <c r="A171" s="1118">
        <v>7</v>
      </c>
      <c r="B171" s="982" t="s">
        <v>192</v>
      </c>
      <c r="C171" s="1119">
        <v>1</v>
      </c>
      <c r="D171" s="1119">
        <v>1</v>
      </c>
      <c r="E171" s="1119">
        <v>1</v>
      </c>
      <c r="F171" s="1119">
        <v>1</v>
      </c>
      <c r="G171" s="1119">
        <v>1</v>
      </c>
    </row>
    <row r="172" spans="1:7">
      <c r="A172" s="1118">
        <v>8</v>
      </c>
      <c r="B172" s="982" t="s">
        <v>193</v>
      </c>
      <c r="C172" s="1119">
        <v>1</v>
      </c>
      <c r="D172" s="1119">
        <v>1</v>
      </c>
      <c r="E172" s="1119">
        <v>1</v>
      </c>
      <c r="F172" s="1119">
        <v>1</v>
      </c>
      <c r="G172" s="1119">
        <v>1</v>
      </c>
    </row>
    <row r="173" spans="1:7">
      <c r="A173" s="1118">
        <v>9</v>
      </c>
      <c r="B173" s="982" t="s">
        <v>194</v>
      </c>
      <c r="C173" s="1119">
        <v>1</v>
      </c>
      <c r="D173" s="1119">
        <v>1</v>
      </c>
      <c r="E173" s="1119">
        <v>1</v>
      </c>
      <c r="F173" s="1119">
        <v>1</v>
      </c>
      <c r="G173" s="1119">
        <v>1</v>
      </c>
    </row>
    <row r="174" spans="1:7">
      <c r="A174" s="1129" t="s">
        <v>472</v>
      </c>
      <c r="B174" s="658" t="s">
        <v>195</v>
      </c>
      <c r="C174" s="982"/>
      <c r="D174" s="982"/>
      <c r="E174" s="982"/>
      <c r="F174" s="982"/>
      <c r="G174" s="982"/>
    </row>
    <row r="175" spans="1:7">
      <c r="A175" s="1118">
        <v>1</v>
      </c>
      <c r="B175" s="982" t="s">
        <v>196</v>
      </c>
      <c r="C175" s="1119">
        <v>1</v>
      </c>
      <c r="D175" s="1119">
        <v>1</v>
      </c>
      <c r="E175" s="1119">
        <v>1</v>
      </c>
      <c r="F175" s="1119">
        <v>1</v>
      </c>
      <c r="G175" s="1119">
        <v>1</v>
      </c>
    </row>
    <row r="176" spans="1:7">
      <c r="A176" s="1118">
        <v>2</v>
      </c>
      <c r="B176" s="982" t="s">
        <v>112</v>
      </c>
      <c r="C176" s="1119">
        <v>1</v>
      </c>
      <c r="D176" s="1119">
        <v>1</v>
      </c>
      <c r="E176" s="1119">
        <v>1</v>
      </c>
      <c r="F176" s="1119">
        <v>1</v>
      </c>
      <c r="G176" s="1119">
        <v>1</v>
      </c>
    </row>
    <row r="177" spans="1:7">
      <c r="A177" s="1118">
        <v>3</v>
      </c>
      <c r="B177" s="982" t="s">
        <v>197</v>
      </c>
      <c r="C177" s="1119">
        <v>1</v>
      </c>
      <c r="D177" s="1119">
        <v>1</v>
      </c>
      <c r="E177" s="1119">
        <v>1</v>
      </c>
      <c r="F177" s="1119">
        <v>1</v>
      </c>
      <c r="G177" s="1119">
        <v>1</v>
      </c>
    </row>
    <row r="178" spans="1:7">
      <c r="A178" s="1118">
        <v>4</v>
      </c>
      <c r="B178" s="982" t="s">
        <v>198</v>
      </c>
      <c r="C178" s="1119">
        <v>1</v>
      </c>
      <c r="D178" s="1119">
        <v>1</v>
      </c>
      <c r="E178" s="1119">
        <v>1</v>
      </c>
      <c r="F178" s="1119">
        <v>1</v>
      </c>
      <c r="G178" s="1119">
        <v>1</v>
      </c>
    </row>
    <row r="179" spans="1:7">
      <c r="A179" s="1118">
        <v>5</v>
      </c>
      <c r="B179" s="982" t="s">
        <v>199</v>
      </c>
      <c r="C179" s="1119">
        <v>1</v>
      </c>
      <c r="D179" s="1119">
        <v>1</v>
      </c>
      <c r="E179" s="1119">
        <v>1</v>
      </c>
      <c r="F179" s="1119">
        <v>1</v>
      </c>
      <c r="G179" s="1119">
        <v>1</v>
      </c>
    </row>
    <row r="180" spans="1:7">
      <c r="A180" s="1118">
        <v>6</v>
      </c>
      <c r="B180" s="982" t="s">
        <v>200</v>
      </c>
      <c r="C180" s="1119">
        <v>1</v>
      </c>
      <c r="D180" s="1119">
        <v>1</v>
      </c>
      <c r="E180" s="1119">
        <v>1</v>
      </c>
      <c r="F180" s="1119">
        <v>1</v>
      </c>
      <c r="G180" s="1119">
        <v>1</v>
      </c>
    </row>
    <row r="181" spans="1:7">
      <c r="A181" s="1118">
        <v>7</v>
      </c>
      <c r="B181" s="982" t="s">
        <v>201</v>
      </c>
      <c r="C181" s="1119">
        <v>1</v>
      </c>
      <c r="D181" s="1119">
        <v>1</v>
      </c>
      <c r="E181" s="1119">
        <v>1</v>
      </c>
      <c r="F181" s="1119">
        <v>1</v>
      </c>
      <c r="G181" s="1119">
        <v>1</v>
      </c>
    </row>
    <row r="182" spans="1:7">
      <c r="A182" s="1118">
        <v>8</v>
      </c>
      <c r="B182" s="982" t="s">
        <v>202</v>
      </c>
      <c r="C182" s="1119">
        <v>1</v>
      </c>
      <c r="D182" s="1119">
        <v>1</v>
      </c>
      <c r="E182" s="1119">
        <v>1</v>
      </c>
      <c r="F182" s="1119">
        <v>1</v>
      </c>
      <c r="G182" s="1119">
        <v>1</v>
      </c>
    </row>
    <row r="183" spans="1:7">
      <c r="A183" s="1118">
        <v>9</v>
      </c>
      <c r="B183" s="982" t="s">
        <v>203</v>
      </c>
      <c r="C183" s="1119">
        <v>1</v>
      </c>
      <c r="D183" s="1119">
        <v>1</v>
      </c>
      <c r="E183" s="1119">
        <v>1</v>
      </c>
      <c r="F183" s="1119">
        <v>1</v>
      </c>
      <c r="G183" s="1119">
        <v>1</v>
      </c>
    </row>
    <row r="184" spans="1:7">
      <c r="A184" s="1118">
        <v>10</v>
      </c>
      <c r="B184" s="982" t="s">
        <v>204</v>
      </c>
      <c r="C184" s="1119">
        <v>1</v>
      </c>
      <c r="D184" s="1119">
        <v>1</v>
      </c>
      <c r="E184" s="1119">
        <v>1</v>
      </c>
      <c r="F184" s="1119">
        <v>1</v>
      </c>
      <c r="G184" s="1119">
        <v>1</v>
      </c>
    </row>
    <row r="185" spans="1:7">
      <c r="A185" s="1118">
        <v>11</v>
      </c>
      <c r="B185" s="982" t="s">
        <v>205</v>
      </c>
      <c r="C185" s="1119">
        <v>1</v>
      </c>
      <c r="D185" s="1119">
        <v>1</v>
      </c>
      <c r="E185" s="1119">
        <v>1</v>
      </c>
      <c r="F185" s="1119">
        <v>1</v>
      </c>
      <c r="G185" s="1119">
        <v>1</v>
      </c>
    </row>
    <row r="186" spans="1:7">
      <c r="A186" s="1120">
        <v>12</v>
      </c>
      <c r="B186" s="1136" t="s">
        <v>206</v>
      </c>
      <c r="C186" s="1122">
        <v>1</v>
      </c>
      <c r="D186" s="1122">
        <v>1</v>
      </c>
      <c r="E186" s="1122">
        <v>1</v>
      </c>
      <c r="F186" s="1122">
        <v>1</v>
      </c>
      <c r="G186" s="1122">
        <v>1</v>
      </c>
    </row>
    <row r="187" spans="1:7">
      <c r="A187" s="1125"/>
      <c r="B187" s="638" t="s">
        <v>207</v>
      </c>
      <c r="E187" s="1776"/>
      <c r="F187" s="1776"/>
      <c r="G187" s="1776"/>
    </row>
    <row r="188" spans="1:7">
      <c r="A188" s="1125"/>
      <c r="B188" s="642" t="s">
        <v>208</v>
      </c>
      <c r="E188" s="1137"/>
      <c r="F188" s="1137"/>
      <c r="G188" s="1137"/>
    </row>
    <row r="189" spans="1:7">
      <c r="A189" s="1125"/>
      <c r="B189" s="642" t="s">
        <v>209</v>
      </c>
      <c r="E189" s="1762"/>
      <c r="F189" s="1762"/>
      <c r="G189" s="1762"/>
    </row>
    <row r="190" spans="1:7">
      <c r="A190" s="1125"/>
      <c r="B190" s="642" t="s">
        <v>210</v>
      </c>
      <c r="E190" s="1762"/>
      <c r="F190" s="1762"/>
      <c r="G190" s="1762"/>
    </row>
    <row r="191" spans="1:7">
      <c r="A191" s="1125"/>
      <c r="B191" s="642" t="s">
        <v>211</v>
      </c>
    </row>
    <row r="192" spans="1:7">
      <c r="A192" s="1125"/>
      <c r="B192" s="642" t="s">
        <v>212</v>
      </c>
    </row>
    <row r="193" spans="1:1">
      <c r="A193" s="1125"/>
    </row>
  </sheetData>
  <mergeCells count="32">
    <mergeCell ref="A1:Q1"/>
    <mergeCell ref="J4:J5"/>
    <mergeCell ref="A3:A5"/>
    <mergeCell ref="K4:K5"/>
    <mergeCell ref="P2:Q2"/>
    <mergeCell ref="E190:G190"/>
    <mergeCell ref="C44:F48"/>
    <mergeCell ref="C89:F96"/>
    <mergeCell ref="C165:F170"/>
    <mergeCell ref="E187:G187"/>
    <mergeCell ref="E189:G189"/>
    <mergeCell ref="A26:G26"/>
    <mergeCell ref="A27:G27"/>
    <mergeCell ref="F29:G29"/>
    <mergeCell ref="A30:A31"/>
    <mergeCell ref="B30:B31"/>
    <mergeCell ref="C30:G30"/>
    <mergeCell ref="M18:P18"/>
    <mergeCell ref="M19:P19"/>
    <mergeCell ref="M20:P20"/>
    <mergeCell ref="B25:Q25"/>
    <mergeCell ref="L4:L5"/>
    <mergeCell ref="M4:M5"/>
    <mergeCell ref="N4:N5"/>
    <mergeCell ref="O4:O5"/>
    <mergeCell ref="P4:P5"/>
    <mergeCell ref="Q4:Q5"/>
    <mergeCell ref="B3:B5"/>
    <mergeCell ref="C3:Q3"/>
    <mergeCell ref="C4:G4"/>
    <mergeCell ref="H4:H5"/>
    <mergeCell ref="I4:I5"/>
  </mergeCells>
  <printOptions horizontalCentered="1"/>
  <pageMargins left="0" right="0" top="0.19685039370078741" bottom="0.19685039370078741" header="0" footer="0"/>
  <pageSetup paperSize="9" scale="99" orientation="landscape" r:id="rId1"/>
  <headerFooter alignWithMargins="0">
    <oddFooter>&amp;R&amp;A</oddFooter>
  </headerFooter>
  <legacy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21"/>
  <sheetViews>
    <sheetView zoomScale="90" workbookViewId="0">
      <pane xSplit="4" ySplit="7" topLeftCell="E8"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75"/>
  <cols>
    <col min="1" max="1" width="3.625" style="2" customWidth="1"/>
    <col min="2" max="2" width="12.125" style="30" customWidth="1"/>
    <col min="3" max="3" width="9.125" style="30" customWidth="1"/>
    <col min="4" max="4" width="11.625" style="30" customWidth="1"/>
    <col min="5" max="12" width="9.125" style="30" customWidth="1"/>
    <col min="13" max="13" width="12.5" style="30" customWidth="1"/>
    <col min="14" max="16384" width="9" style="30"/>
  </cols>
  <sheetData>
    <row r="1" spans="1:24" ht="34.35" customHeight="1">
      <c r="A1" s="1786" t="s">
        <v>1441</v>
      </c>
      <c r="B1" s="1786"/>
      <c r="C1" s="1786"/>
      <c r="D1" s="1786"/>
      <c r="E1" s="1786"/>
      <c r="F1" s="1786"/>
      <c r="G1" s="1786"/>
      <c r="H1" s="1786"/>
      <c r="I1" s="1786"/>
      <c r="J1" s="1786"/>
      <c r="K1" s="1786"/>
      <c r="L1" s="1786"/>
      <c r="M1" s="1786"/>
      <c r="N1" s="1786"/>
      <c r="O1" s="1786"/>
      <c r="P1" s="1786"/>
      <c r="Q1" s="1786"/>
      <c r="R1" s="1786"/>
      <c r="S1" s="1786"/>
      <c r="T1" s="1786"/>
      <c r="U1" s="1518"/>
      <c r="V1" s="1518"/>
      <c r="W1" s="1518"/>
      <c r="X1" s="1518"/>
    </row>
    <row r="2" spans="1:24" ht="17.25" customHeight="1">
      <c r="T2" s="116" t="s">
        <v>463</v>
      </c>
    </row>
    <row r="3" spans="1:24" s="10" customFormat="1" ht="16.5" customHeight="1">
      <c r="A3" s="1575" t="s">
        <v>466</v>
      </c>
      <c r="B3" s="1575" t="s">
        <v>1252</v>
      </c>
      <c r="C3" s="1575" t="s">
        <v>1418</v>
      </c>
      <c r="D3" s="1575" t="s">
        <v>1253</v>
      </c>
      <c r="E3" s="1575"/>
      <c r="F3" s="1575"/>
      <c r="G3" s="1575"/>
      <c r="H3" s="1575"/>
      <c r="I3" s="1575"/>
      <c r="J3" s="1575"/>
      <c r="K3" s="1575"/>
      <c r="L3" s="1575"/>
      <c r="M3" s="1575" t="s">
        <v>1420</v>
      </c>
      <c r="N3" s="1687" t="s">
        <v>1419</v>
      </c>
      <c r="O3" s="1687"/>
      <c r="P3" s="1687"/>
      <c r="Q3" s="1687"/>
      <c r="R3" s="1687"/>
      <c r="S3" s="1687"/>
      <c r="T3" s="1687"/>
    </row>
    <row r="4" spans="1:24" s="10" customFormat="1" ht="15.75" customHeight="1">
      <c r="A4" s="1575"/>
      <c r="B4" s="1575"/>
      <c r="C4" s="1575"/>
      <c r="D4" s="1538" t="s">
        <v>18</v>
      </c>
      <c r="E4" s="1575" t="s">
        <v>19</v>
      </c>
      <c r="F4" s="1538" t="s">
        <v>21</v>
      </c>
      <c r="G4" s="1538"/>
      <c r="H4" s="1575" t="s">
        <v>20</v>
      </c>
      <c r="I4" s="1575" t="s">
        <v>21</v>
      </c>
      <c r="J4" s="1575"/>
      <c r="K4" s="1575"/>
      <c r="L4" s="1575"/>
      <c r="M4" s="1575"/>
      <c r="N4" s="1687" t="s">
        <v>224</v>
      </c>
      <c r="O4" s="1687"/>
      <c r="P4" s="1687"/>
      <c r="Q4" s="1687" t="s">
        <v>433</v>
      </c>
      <c r="R4" s="1687"/>
      <c r="S4" s="1687"/>
      <c r="T4" s="1575" t="s">
        <v>446</v>
      </c>
    </row>
    <row r="5" spans="1:24" s="10" customFormat="1" ht="15.75" customHeight="1">
      <c r="A5" s="1575"/>
      <c r="B5" s="1575"/>
      <c r="C5" s="1575"/>
      <c r="D5" s="1698"/>
      <c r="E5" s="1575"/>
      <c r="F5" s="1539"/>
      <c r="G5" s="1539"/>
      <c r="H5" s="1575"/>
      <c r="I5" s="1575" t="s">
        <v>479</v>
      </c>
      <c r="J5" s="1575" t="s">
        <v>22</v>
      </c>
      <c r="K5" s="1575"/>
      <c r="L5" s="1575"/>
      <c r="M5" s="1575"/>
      <c r="N5" s="1575" t="s">
        <v>377</v>
      </c>
      <c r="O5" s="1575" t="s">
        <v>21</v>
      </c>
      <c r="P5" s="1575"/>
      <c r="Q5" s="1575" t="s">
        <v>377</v>
      </c>
      <c r="R5" s="1687" t="s">
        <v>21</v>
      </c>
      <c r="S5" s="1687"/>
      <c r="T5" s="1575"/>
    </row>
    <row r="6" spans="1:24" s="10" customFormat="1" ht="162" customHeight="1">
      <c r="A6" s="1575"/>
      <c r="B6" s="1575"/>
      <c r="C6" s="1575"/>
      <c r="D6" s="1539"/>
      <c r="E6" s="1575"/>
      <c r="F6" s="1416" t="s">
        <v>306</v>
      </c>
      <c r="G6" s="1416" t="s">
        <v>307</v>
      </c>
      <c r="H6" s="1575"/>
      <c r="I6" s="1575"/>
      <c r="J6" s="1575"/>
      <c r="K6" s="1417" t="s">
        <v>1788</v>
      </c>
      <c r="L6" s="1417" t="s">
        <v>1787</v>
      </c>
      <c r="M6" s="1575"/>
      <c r="N6" s="1575"/>
      <c r="O6" s="1416" t="s">
        <v>586</v>
      </c>
      <c r="P6" s="1416" t="s">
        <v>587</v>
      </c>
      <c r="Q6" s="1575"/>
      <c r="R6" s="1416" t="s">
        <v>16</v>
      </c>
      <c r="S6" s="1416" t="s">
        <v>350</v>
      </c>
      <c r="T6" s="1575"/>
    </row>
    <row r="7" spans="1:24" s="10" customFormat="1">
      <c r="A7" s="1464">
        <v>1</v>
      </c>
      <c r="B7" s="1464">
        <v>2</v>
      </c>
      <c r="C7" s="1464">
        <v>3</v>
      </c>
      <c r="D7" s="1464" t="s">
        <v>1856</v>
      </c>
      <c r="E7" s="1464" t="s">
        <v>1857</v>
      </c>
      <c r="F7" s="1464">
        <v>6</v>
      </c>
      <c r="G7" s="1464">
        <v>7</v>
      </c>
      <c r="H7" s="1464" t="s">
        <v>544</v>
      </c>
      <c r="I7" s="1464">
        <v>9</v>
      </c>
      <c r="J7" s="1464" t="s">
        <v>1786</v>
      </c>
      <c r="K7" s="1464">
        <v>11</v>
      </c>
      <c r="L7" s="1464">
        <v>12</v>
      </c>
      <c r="M7" s="1464" t="s">
        <v>1858</v>
      </c>
      <c r="N7" s="1464" t="s">
        <v>1859</v>
      </c>
      <c r="O7" s="1464">
        <v>15</v>
      </c>
      <c r="P7" s="1464">
        <v>16</v>
      </c>
      <c r="Q7" s="1464" t="s">
        <v>1860</v>
      </c>
      <c r="R7" s="1464">
        <v>18</v>
      </c>
      <c r="S7" s="1464">
        <v>19</v>
      </c>
      <c r="T7" s="1464">
        <v>20</v>
      </c>
    </row>
    <row r="8" spans="1:24" ht="24.95" customHeight="1">
      <c r="A8" s="71">
        <v>1</v>
      </c>
      <c r="B8" s="123" t="s">
        <v>23</v>
      </c>
      <c r="C8" s="325" t="e">
        <f>#REF!</f>
        <v>#REF!</v>
      </c>
      <c r="D8" s="325" t="e">
        <f>SUM(E8,H8)</f>
        <v>#REF!</v>
      </c>
      <c r="E8" s="325" t="e">
        <f>#REF!</f>
        <v>#REF!</v>
      </c>
      <c r="F8" s="325" t="e">
        <f>E8-G8</f>
        <v>#REF!</v>
      </c>
      <c r="G8" s="325" t="e">
        <f>#REF!+#REF!+#REF!</f>
        <v>#REF!</v>
      </c>
      <c r="H8" s="325" t="e">
        <f>SUM(I8:J8)</f>
        <v>#REF!</v>
      </c>
      <c r="I8" s="328" t="e">
        <f>#REF!</f>
        <v>#REF!</v>
      </c>
      <c r="J8" s="1465" t="e">
        <f t="shared" ref="J8:J19" si="0">SUM(K8:L8)</f>
        <v>#REF!</v>
      </c>
      <c r="K8" s="325" t="e">
        <f>#REF!</f>
        <v>#REF!</v>
      </c>
      <c r="L8" s="325" t="e">
        <f>#REF!</f>
        <v>#REF!</v>
      </c>
      <c r="M8" s="328" t="e">
        <f>#REF!</f>
        <v>#REF!</v>
      </c>
      <c r="N8" s="325" t="e">
        <f>O8+P8</f>
        <v>#REF!</v>
      </c>
      <c r="O8" s="325" t="e">
        <f>#REF!</f>
        <v>#REF!</v>
      </c>
      <c r="P8" s="325" t="e">
        <f>#REF!</f>
        <v>#REF!</v>
      </c>
      <c r="Q8" s="325" t="e">
        <f t="shared" ref="Q8:Q19" si="1">SUM(R8:S8)</f>
        <v>#REF!</v>
      </c>
      <c r="R8" s="325" t="e">
        <f>#REF!</f>
        <v>#REF!</v>
      </c>
      <c r="S8" s="325" t="e">
        <f>#REF!</f>
        <v>#REF!</v>
      </c>
      <c r="T8" s="325" t="e">
        <f>#REF!</f>
        <v>#REF!</v>
      </c>
    </row>
    <row r="9" spans="1:24" ht="24.95" customHeight="1">
      <c r="A9" s="71">
        <v>2</v>
      </c>
      <c r="B9" s="169" t="s">
        <v>1247</v>
      </c>
      <c r="C9" s="325" t="e">
        <f>#REF!</f>
        <v>#REF!</v>
      </c>
      <c r="D9" s="325" t="e">
        <f t="shared" ref="D9:D19" si="2">SUM(E9,H9)</f>
        <v>#REF!</v>
      </c>
      <c r="E9" s="325" t="e">
        <f>#REF!</f>
        <v>#REF!</v>
      </c>
      <c r="F9" s="325" t="e">
        <f t="shared" ref="F9:F19" si="3">E9-G9</f>
        <v>#REF!</v>
      </c>
      <c r="G9" s="325" t="e">
        <f>#REF!+#REF!+#REF!</f>
        <v>#REF!</v>
      </c>
      <c r="H9" s="325" t="e">
        <f t="shared" ref="H9:H19" si="4">SUM(I9:J9)</f>
        <v>#REF!</v>
      </c>
      <c r="I9" s="328" t="e">
        <f>#REF!</f>
        <v>#REF!</v>
      </c>
      <c r="J9" s="325" t="e">
        <f t="shared" si="0"/>
        <v>#REF!</v>
      </c>
      <c r="K9" s="325" t="e">
        <f>#REF!</f>
        <v>#REF!</v>
      </c>
      <c r="L9" s="325" t="e">
        <f>#REF!</f>
        <v>#REF!</v>
      </c>
      <c r="M9" s="328" t="e">
        <f>#REF!</f>
        <v>#REF!</v>
      </c>
      <c r="N9" s="325" t="e">
        <f t="shared" ref="N9:N19" si="5">O9+P9</f>
        <v>#REF!</v>
      </c>
      <c r="O9" s="325" t="e">
        <f>#REF!</f>
        <v>#REF!</v>
      </c>
      <c r="P9" s="325" t="e">
        <f>#REF!</f>
        <v>#REF!</v>
      </c>
      <c r="Q9" s="325" t="e">
        <f t="shared" si="1"/>
        <v>#REF!</v>
      </c>
      <c r="R9" s="325" t="e">
        <f>#REF!</f>
        <v>#REF!</v>
      </c>
      <c r="S9" s="325" t="e">
        <f>#REF!</f>
        <v>#REF!</v>
      </c>
      <c r="T9" s="325" t="e">
        <f>#REF!</f>
        <v>#REF!</v>
      </c>
    </row>
    <row r="10" spans="1:24" ht="24.95" customHeight="1">
      <c r="A10" s="71">
        <v>3</v>
      </c>
      <c r="B10" s="123" t="s">
        <v>24</v>
      </c>
      <c r="C10" s="325" t="e">
        <f>#REF!</f>
        <v>#REF!</v>
      </c>
      <c r="D10" s="325" t="e">
        <f t="shared" si="2"/>
        <v>#REF!</v>
      </c>
      <c r="E10" s="325" t="e">
        <f>#REF!</f>
        <v>#REF!</v>
      </c>
      <c r="F10" s="325" t="e">
        <f t="shared" si="3"/>
        <v>#REF!</v>
      </c>
      <c r="G10" s="325" t="e">
        <f>#REF!+#REF!+#REF!</f>
        <v>#REF!</v>
      </c>
      <c r="H10" s="325" t="e">
        <f t="shared" si="4"/>
        <v>#REF!</v>
      </c>
      <c r="I10" s="328" t="e">
        <f>#REF!</f>
        <v>#REF!</v>
      </c>
      <c r="J10" s="325" t="e">
        <f t="shared" si="0"/>
        <v>#REF!</v>
      </c>
      <c r="K10" s="325" t="e">
        <f>#REF!</f>
        <v>#REF!</v>
      </c>
      <c r="L10" s="325" t="e">
        <f>#REF!</f>
        <v>#REF!</v>
      </c>
      <c r="M10" s="328" t="e">
        <f>#REF!</f>
        <v>#REF!</v>
      </c>
      <c r="N10" s="325" t="e">
        <f t="shared" si="5"/>
        <v>#REF!</v>
      </c>
      <c r="O10" s="325" t="e">
        <f>#REF!</f>
        <v>#REF!</v>
      </c>
      <c r="P10" s="325" t="e">
        <f>#REF!</f>
        <v>#REF!</v>
      </c>
      <c r="Q10" s="325" t="e">
        <f t="shared" si="1"/>
        <v>#REF!</v>
      </c>
      <c r="R10" s="325" t="e">
        <f>#REF!</f>
        <v>#REF!</v>
      </c>
      <c r="S10" s="325" t="e">
        <f>#REF!</f>
        <v>#REF!</v>
      </c>
      <c r="T10" s="325" t="e">
        <f>#REF!</f>
        <v>#REF!</v>
      </c>
    </row>
    <row r="11" spans="1:24" ht="24.95" customHeight="1">
      <c r="A11" s="71">
        <v>4</v>
      </c>
      <c r="B11" s="123" t="s">
        <v>5</v>
      </c>
      <c r="C11" s="325" t="e">
        <f>#REF!</f>
        <v>#REF!</v>
      </c>
      <c r="D11" s="325" t="e">
        <f t="shared" si="2"/>
        <v>#REF!</v>
      </c>
      <c r="E11" s="325" t="e">
        <f>#REF!</f>
        <v>#REF!</v>
      </c>
      <c r="F11" s="325" t="e">
        <f t="shared" si="3"/>
        <v>#REF!</v>
      </c>
      <c r="G11" s="325" t="e">
        <f>#REF!+#REF!+#REF!</f>
        <v>#REF!</v>
      </c>
      <c r="H11" s="325" t="e">
        <f t="shared" si="4"/>
        <v>#REF!</v>
      </c>
      <c r="I11" s="328" t="e">
        <f>#REF!</f>
        <v>#REF!</v>
      </c>
      <c r="J11" s="325" t="e">
        <f t="shared" si="0"/>
        <v>#REF!</v>
      </c>
      <c r="K11" s="325" t="e">
        <f>#REF!</f>
        <v>#REF!</v>
      </c>
      <c r="L11" s="325" t="e">
        <f>#REF!</f>
        <v>#REF!</v>
      </c>
      <c r="M11" s="328" t="e">
        <f>#REF!</f>
        <v>#REF!</v>
      </c>
      <c r="N11" s="325" t="e">
        <f t="shared" si="5"/>
        <v>#REF!</v>
      </c>
      <c r="O11" s="325" t="e">
        <f>#REF!</f>
        <v>#REF!</v>
      </c>
      <c r="P11" s="325" t="e">
        <f>#REF!</f>
        <v>#REF!</v>
      </c>
      <c r="Q11" s="325" t="e">
        <f t="shared" si="1"/>
        <v>#REF!</v>
      </c>
      <c r="R11" s="325" t="e">
        <f>#REF!</f>
        <v>#REF!</v>
      </c>
      <c r="S11" s="325" t="e">
        <f>#REF!</f>
        <v>#REF!</v>
      </c>
      <c r="T11" s="325" t="e">
        <f>#REF!</f>
        <v>#REF!</v>
      </c>
    </row>
    <row r="12" spans="1:24" ht="24.95" customHeight="1">
      <c r="A12" s="71">
        <v>5</v>
      </c>
      <c r="B12" s="123" t="s">
        <v>6</v>
      </c>
      <c r="C12" s="325" t="e">
        <f>#REF!</f>
        <v>#REF!</v>
      </c>
      <c r="D12" s="325" t="e">
        <f t="shared" si="2"/>
        <v>#REF!</v>
      </c>
      <c r="E12" s="325" t="e">
        <f>#REF!</f>
        <v>#REF!</v>
      </c>
      <c r="F12" s="325" t="e">
        <f t="shared" si="3"/>
        <v>#REF!</v>
      </c>
      <c r="G12" s="325" t="e">
        <f>#REF!+#REF!+#REF!</f>
        <v>#REF!</v>
      </c>
      <c r="H12" s="325" t="e">
        <f t="shared" si="4"/>
        <v>#REF!</v>
      </c>
      <c r="I12" s="328" t="e">
        <f>#REF!</f>
        <v>#REF!</v>
      </c>
      <c r="J12" s="325" t="e">
        <f t="shared" si="0"/>
        <v>#REF!</v>
      </c>
      <c r="K12" s="325" t="e">
        <f>#REF!</f>
        <v>#REF!</v>
      </c>
      <c r="L12" s="325" t="e">
        <f>#REF!</f>
        <v>#REF!</v>
      </c>
      <c r="M12" s="328" t="e">
        <f>#REF!</f>
        <v>#REF!</v>
      </c>
      <c r="N12" s="325" t="e">
        <f t="shared" si="5"/>
        <v>#REF!</v>
      </c>
      <c r="O12" s="325" t="e">
        <f>#REF!</f>
        <v>#REF!</v>
      </c>
      <c r="P12" s="325" t="e">
        <f>#REF!</f>
        <v>#REF!</v>
      </c>
      <c r="Q12" s="325" t="e">
        <f t="shared" si="1"/>
        <v>#REF!</v>
      </c>
      <c r="R12" s="325" t="e">
        <f>#REF!</f>
        <v>#REF!</v>
      </c>
      <c r="S12" s="325" t="e">
        <f>#REF!</f>
        <v>#REF!</v>
      </c>
      <c r="T12" s="325" t="e">
        <f>#REF!</f>
        <v>#REF!</v>
      </c>
    </row>
    <row r="13" spans="1:24" ht="24.95" customHeight="1">
      <c r="A13" s="71">
        <v>6</v>
      </c>
      <c r="B13" s="123" t="s">
        <v>7</v>
      </c>
      <c r="C13" s="325" t="e">
        <f>#REF!</f>
        <v>#REF!</v>
      </c>
      <c r="D13" s="325" t="e">
        <f t="shared" si="2"/>
        <v>#REF!</v>
      </c>
      <c r="E13" s="325" t="e">
        <f>#REF!</f>
        <v>#REF!</v>
      </c>
      <c r="F13" s="325" t="e">
        <f t="shared" si="3"/>
        <v>#REF!</v>
      </c>
      <c r="G13" s="325" t="e">
        <f>#REF!+#REF!+#REF!</f>
        <v>#REF!</v>
      </c>
      <c r="H13" s="325" t="e">
        <f t="shared" si="4"/>
        <v>#REF!</v>
      </c>
      <c r="I13" s="328" t="e">
        <f>#REF!</f>
        <v>#REF!</v>
      </c>
      <c r="J13" s="325" t="e">
        <f t="shared" si="0"/>
        <v>#REF!</v>
      </c>
      <c r="K13" s="325" t="e">
        <f>#REF!</f>
        <v>#REF!</v>
      </c>
      <c r="L13" s="325" t="e">
        <f>#REF!</f>
        <v>#REF!</v>
      </c>
      <c r="M13" s="328" t="e">
        <f>#REF!</f>
        <v>#REF!</v>
      </c>
      <c r="N13" s="325" t="e">
        <f t="shared" si="5"/>
        <v>#REF!</v>
      </c>
      <c r="O13" s="325" t="e">
        <f>#REF!</f>
        <v>#REF!</v>
      </c>
      <c r="P13" s="325" t="e">
        <f>#REF!</f>
        <v>#REF!</v>
      </c>
      <c r="Q13" s="325" t="e">
        <f t="shared" si="1"/>
        <v>#REF!</v>
      </c>
      <c r="R13" s="325" t="e">
        <f>#REF!</f>
        <v>#REF!</v>
      </c>
      <c r="S13" s="325" t="e">
        <f>#REF!</f>
        <v>#REF!</v>
      </c>
      <c r="T13" s="325" t="e">
        <f>#REF!</f>
        <v>#REF!</v>
      </c>
    </row>
    <row r="14" spans="1:24" ht="24.95" customHeight="1">
      <c r="A14" s="71">
        <v>7</v>
      </c>
      <c r="B14" s="123" t="s">
        <v>8</v>
      </c>
      <c r="C14" s="325" t="e">
        <f>#REF!</f>
        <v>#REF!</v>
      </c>
      <c r="D14" s="325" t="e">
        <f t="shared" si="2"/>
        <v>#REF!</v>
      </c>
      <c r="E14" s="325" t="e">
        <f>#REF!</f>
        <v>#REF!</v>
      </c>
      <c r="F14" s="325" t="e">
        <f t="shared" si="3"/>
        <v>#REF!</v>
      </c>
      <c r="G14" s="325" t="e">
        <f>#REF!+#REF!+#REF!</f>
        <v>#REF!</v>
      </c>
      <c r="H14" s="325" t="e">
        <f t="shared" si="4"/>
        <v>#REF!</v>
      </c>
      <c r="I14" s="328" t="e">
        <f>#REF!</f>
        <v>#REF!</v>
      </c>
      <c r="J14" s="325" t="e">
        <f t="shared" si="0"/>
        <v>#REF!</v>
      </c>
      <c r="K14" s="325" t="e">
        <f>#REF!</f>
        <v>#REF!</v>
      </c>
      <c r="L14" s="325" t="e">
        <f>#REF!</f>
        <v>#REF!</v>
      </c>
      <c r="M14" s="328" t="e">
        <f>#REF!</f>
        <v>#REF!</v>
      </c>
      <c r="N14" s="325" t="e">
        <f t="shared" si="5"/>
        <v>#REF!</v>
      </c>
      <c r="O14" s="325" t="e">
        <f>#REF!</f>
        <v>#REF!</v>
      </c>
      <c r="P14" s="325" t="e">
        <f>#REF!</f>
        <v>#REF!</v>
      </c>
      <c r="Q14" s="325" t="e">
        <f t="shared" si="1"/>
        <v>#REF!</v>
      </c>
      <c r="R14" s="325" t="e">
        <f>#REF!</f>
        <v>#REF!</v>
      </c>
      <c r="S14" s="325" t="e">
        <f>#REF!</f>
        <v>#REF!</v>
      </c>
      <c r="T14" s="325" t="e">
        <f>#REF!</f>
        <v>#REF!</v>
      </c>
    </row>
    <row r="15" spans="1:24" ht="24.95" customHeight="1">
      <c r="A15" s="71">
        <v>8</v>
      </c>
      <c r="B15" s="123" t="s">
        <v>25</v>
      </c>
      <c r="C15" s="325" t="e">
        <f>#REF!</f>
        <v>#REF!</v>
      </c>
      <c r="D15" s="325" t="e">
        <f t="shared" si="2"/>
        <v>#REF!</v>
      </c>
      <c r="E15" s="325" t="e">
        <f>#REF!</f>
        <v>#REF!</v>
      </c>
      <c r="F15" s="325" t="e">
        <f t="shared" si="3"/>
        <v>#REF!</v>
      </c>
      <c r="G15" s="325" t="e">
        <f>#REF!+#REF!+#REF!</f>
        <v>#REF!</v>
      </c>
      <c r="H15" s="325" t="e">
        <f t="shared" si="4"/>
        <v>#REF!</v>
      </c>
      <c r="I15" s="328" t="e">
        <f>#REF!</f>
        <v>#REF!</v>
      </c>
      <c r="J15" s="325" t="e">
        <f t="shared" si="0"/>
        <v>#REF!</v>
      </c>
      <c r="K15" s="325" t="e">
        <f>#REF!</f>
        <v>#REF!</v>
      </c>
      <c r="L15" s="325" t="e">
        <f>#REF!</f>
        <v>#REF!</v>
      </c>
      <c r="M15" s="328" t="e">
        <f>#REF!</f>
        <v>#REF!</v>
      </c>
      <c r="N15" s="325" t="e">
        <f t="shared" si="5"/>
        <v>#REF!</v>
      </c>
      <c r="O15" s="325" t="e">
        <f>#REF!</f>
        <v>#REF!</v>
      </c>
      <c r="P15" s="325" t="e">
        <f>#REF!</f>
        <v>#REF!</v>
      </c>
      <c r="Q15" s="325" t="e">
        <f t="shared" si="1"/>
        <v>#REF!</v>
      </c>
      <c r="R15" s="325" t="e">
        <f>#REF!</f>
        <v>#REF!</v>
      </c>
      <c r="S15" s="325" t="e">
        <f>#REF!</f>
        <v>#REF!</v>
      </c>
      <c r="T15" s="325" t="e">
        <f>#REF!</f>
        <v>#REF!</v>
      </c>
    </row>
    <row r="16" spans="1:24" ht="24.95" customHeight="1">
      <c r="A16" s="71">
        <v>9</v>
      </c>
      <c r="B16" s="123" t="s">
        <v>26</v>
      </c>
      <c r="C16" s="325" t="e">
        <f>#REF!</f>
        <v>#REF!</v>
      </c>
      <c r="D16" s="325" t="e">
        <f t="shared" si="2"/>
        <v>#REF!</v>
      </c>
      <c r="E16" s="325" t="e">
        <f>#REF!</f>
        <v>#REF!</v>
      </c>
      <c r="F16" s="325" t="e">
        <f t="shared" si="3"/>
        <v>#REF!</v>
      </c>
      <c r="G16" s="325" t="e">
        <f>#REF!+#REF!+#REF!</f>
        <v>#REF!</v>
      </c>
      <c r="H16" s="325" t="e">
        <f t="shared" si="4"/>
        <v>#REF!</v>
      </c>
      <c r="I16" s="328" t="e">
        <f>#REF!</f>
        <v>#REF!</v>
      </c>
      <c r="J16" s="325" t="e">
        <f t="shared" si="0"/>
        <v>#REF!</v>
      </c>
      <c r="K16" s="325" t="e">
        <f>#REF!</f>
        <v>#REF!</v>
      </c>
      <c r="L16" s="325" t="e">
        <f>#REF!</f>
        <v>#REF!</v>
      </c>
      <c r="M16" s="328" t="e">
        <f>#REF!</f>
        <v>#REF!</v>
      </c>
      <c r="N16" s="325" t="e">
        <f t="shared" si="5"/>
        <v>#REF!</v>
      </c>
      <c r="O16" s="325" t="e">
        <f>#REF!</f>
        <v>#REF!</v>
      </c>
      <c r="P16" s="325" t="e">
        <f>#REF!</f>
        <v>#REF!</v>
      </c>
      <c r="Q16" s="325" t="e">
        <f t="shared" si="1"/>
        <v>#REF!</v>
      </c>
      <c r="R16" s="325" t="e">
        <f>#REF!</f>
        <v>#REF!</v>
      </c>
      <c r="S16" s="325" t="e">
        <f>#REF!</f>
        <v>#REF!</v>
      </c>
      <c r="T16" s="325" t="e">
        <f>#REF!</f>
        <v>#REF!</v>
      </c>
    </row>
    <row r="17" spans="1:20" ht="24.95" customHeight="1">
      <c r="A17" s="71">
        <v>10</v>
      </c>
      <c r="B17" s="123" t="s">
        <v>27</v>
      </c>
      <c r="C17" s="325" t="e">
        <f>#REF!</f>
        <v>#REF!</v>
      </c>
      <c r="D17" s="325" t="e">
        <f t="shared" si="2"/>
        <v>#REF!</v>
      </c>
      <c r="E17" s="325" t="e">
        <f>#REF!</f>
        <v>#REF!</v>
      </c>
      <c r="F17" s="325" t="e">
        <f t="shared" si="3"/>
        <v>#REF!</v>
      </c>
      <c r="G17" s="325" t="e">
        <f>#REF!+#REF!+#REF!</f>
        <v>#REF!</v>
      </c>
      <c r="H17" s="325" t="e">
        <f t="shared" si="4"/>
        <v>#REF!</v>
      </c>
      <c r="I17" s="328" t="e">
        <f>#REF!</f>
        <v>#REF!</v>
      </c>
      <c r="J17" s="325" t="e">
        <f t="shared" si="0"/>
        <v>#REF!</v>
      </c>
      <c r="K17" s="325" t="e">
        <f>#REF!</f>
        <v>#REF!</v>
      </c>
      <c r="L17" s="325" t="e">
        <f>#REF!</f>
        <v>#REF!</v>
      </c>
      <c r="M17" s="328" t="e">
        <f>#REF!</f>
        <v>#REF!</v>
      </c>
      <c r="N17" s="325" t="e">
        <f t="shared" si="5"/>
        <v>#REF!</v>
      </c>
      <c r="O17" s="325" t="e">
        <f>#REF!</f>
        <v>#REF!</v>
      </c>
      <c r="P17" s="325" t="e">
        <f>#REF!</f>
        <v>#REF!</v>
      </c>
      <c r="Q17" s="325" t="e">
        <f t="shared" si="1"/>
        <v>#REF!</v>
      </c>
      <c r="R17" s="325" t="e">
        <f>#REF!</f>
        <v>#REF!</v>
      </c>
      <c r="S17" s="325" t="e">
        <f>#REF!</f>
        <v>#REF!</v>
      </c>
      <c r="T17" s="325" t="e">
        <f>#REF!</f>
        <v>#REF!</v>
      </c>
    </row>
    <row r="18" spans="1:20" ht="24.95" customHeight="1">
      <c r="A18" s="71">
        <v>11</v>
      </c>
      <c r="B18" s="123" t="s">
        <v>142</v>
      </c>
      <c r="C18" s="325" t="e">
        <f>#REF!</f>
        <v>#REF!</v>
      </c>
      <c r="D18" s="325" t="e">
        <f t="shared" si="2"/>
        <v>#REF!</v>
      </c>
      <c r="E18" s="325" t="e">
        <f>#REF!</f>
        <v>#REF!</v>
      </c>
      <c r="F18" s="325" t="e">
        <f t="shared" si="3"/>
        <v>#REF!</v>
      </c>
      <c r="G18" s="325" t="e">
        <f>#REF!+#REF!+#REF!</f>
        <v>#REF!</v>
      </c>
      <c r="H18" s="325" t="e">
        <f t="shared" si="4"/>
        <v>#REF!</v>
      </c>
      <c r="I18" s="328" t="e">
        <f>#REF!</f>
        <v>#REF!</v>
      </c>
      <c r="J18" s="325" t="e">
        <f t="shared" si="0"/>
        <v>#REF!</v>
      </c>
      <c r="K18" s="325" t="e">
        <f>#REF!</f>
        <v>#REF!</v>
      </c>
      <c r="L18" s="325" t="e">
        <f>#REF!</f>
        <v>#REF!</v>
      </c>
      <c r="M18" s="328" t="e">
        <f>#REF!</f>
        <v>#REF!</v>
      </c>
      <c r="N18" s="325" t="e">
        <f t="shared" si="5"/>
        <v>#REF!</v>
      </c>
      <c r="O18" s="325" t="e">
        <f>#REF!</f>
        <v>#REF!</v>
      </c>
      <c r="P18" s="325" t="e">
        <f>#REF!</f>
        <v>#REF!</v>
      </c>
      <c r="Q18" s="325" t="e">
        <f t="shared" si="1"/>
        <v>#REF!</v>
      </c>
      <c r="R18" s="325" t="e">
        <f>#REF!</f>
        <v>#REF!</v>
      </c>
      <c r="S18" s="325" t="e">
        <f>#REF!</f>
        <v>#REF!</v>
      </c>
      <c r="T18" s="325" t="e">
        <f>#REF!</f>
        <v>#REF!</v>
      </c>
    </row>
    <row r="19" spans="1:20" ht="24.95" customHeight="1">
      <c r="A19" s="125">
        <v>12</v>
      </c>
      <c r="B19" s="124" t="s">
        <v>12</v>
      </c>
      <c r="C19" s="329" t="e">
        <f>#REF!</f>
        <v>#REF!</v>
      </c>
      <c r="D19" s="329" t="e">
        <f t="shared" si="2"/>
        <v>#REF!</v>
      </c>
      <c r="E19" s="329" t="e">
        <f>#REF!</f>
        <v>#REF!</v>
      </c>
      <c r="F19" s="329" t="e">
        <f t="shared" si="3"/>
        <v>#REF!</v>
      </c>
      <c r="G19" s="329" t="e">
        <f>#REF!+#REF!+#REF!</f>
        <v>#REF!</v>
      </c>
      <c r="H19" s="329" t="e">
        <f t="shared" si="4"/>
        <v>#REF!</v>
      </c>
      <c r="I19" s="330" t="e">
        <f>#REF!</f>
        <v>#REF!</v>
      </c>
      <c r="J19" s="329" t="e">
        <f t="shared" si="0"/>
        <v>#REF!</v>
      </c>
      <c r="K19" s="329" t="e">
        <f>#REF!</f>
        <v>#REF!</v>
      </c>
      <c r="L19" s="329" t="e">
        <f>#REF!</f>
        <v>#REF!</v>
      </c>
      <c r="M19" s="330" t="e">
        <f>#REF!</f>
        <v>#REF!</v>
      </c>
      <c r="N19" s="329" t="e">
        <f t="shared" si="5"/>
        <v>#REF!</v>
      </c>
      <c r="O19" s="329" t="e">
        <f>#REF!</f>
        <v>#REF!</v>
      </c>
      <c r="P19" s="329" t="e">
        <f>#REF!</f>
        <v>#REF!</v>
      </c>
      <c r="Q19" s="329" t="e">
        <f t="shared" si="1"/>
        <v>#REF!</v>
      </c>
      <c r="R19" s="329" t="e">
        <f>#REF!</f>
        <v>#REF!</v>
      </c>
      <c r="S19" s="329" t="e">
        <f>#REF!</f>
        <v>#REF!</v>
      </c>
      <c r="T19" s="329" t="e">
        <f>#REF!</f>
        <v>#REF!</v>
      </c>
    </row>
    <row r="20" spans="1:20" s="10" customFormat="1" ht="24.95" customHeight="1">
      <c r="A20" s="1697" t="s">
        <v>28</v>
      </c>
      <c r="B20" s="1697"/>
      <c r="C20" s="331" t="e">
        <f t="shared" ref="C20:L20" si="6">SUM(C8:C19)</f>
        <v>#REF!</v>
      </c>
      <c r="D20" s="331" t="e">
        <f t="shared" si="6"/>
        <v>#REF!</v>
      </c>
      <c r="E20" s="331" t="e">
        <f>SUM(E8:E19)</f>
        <v>#REF!</v>
      </c>
      <c r="F20" s="331" t="e">
        <f>SUM(F8:F19)</f>
        <v>#REF!</v>
      </c>
      <c r="G20" s="331" t="e">
        <f>SUM(G8:G19)</f>
        <v>#REF!</v>
      </c>
      <c r="H20" s="331" t="e">
        <f t="shared" si="6"/>
        <v>#REF!</v>
      </c>
      <c r="I20" s="331" t="e">
        <f>SUM(I8:I19)</f>
        <v>#REF!</v>
      </c>
      <c r="J20" s="331" t="e">
        <f>SUM(J8:J19)</f>
        <v>#REF!</v>
      </c>
      <c r="K20" s="331" t="e">
        <f t="shared" si="6"/>
        <v>#REF!</v>
      </c>
      <c r="L20" s="331" t="e">
        <f t="shared" si="6"/>
        <v>#REF!</v>
      </c>
      <c r="M20" s="331" t="e">
        <f t="shared" ref="M20:T20" si="7">SUM(M8:M19)</f>
        <v>#REF!</v>
      </c>
      <c r="N20" s="331" t="e">
        <f t="shared" si="7"/>
        <v>#REF!</v>
      </c>
      <c r="O20" s="331" t="e">
        <f t="shared" si="7"/>
        <v>#REF!</v>
      </c>
      <c r="P20" s="331" t="e">
        <f t="shared" si="7"/>
        <v>#REF!</v>
      </c>
      <c r="Q20" s="331" t="e">
        <f t="shared" si="7"/>
        <v>#REF!</v>
      </c>
      <c r="R20" s="331" t="e">
        <f t="shared" si="7"/>
        <v>#REF!</v>
      </c>
      <c r="S20" s="331" t="e">
        <f t="shared" si="7"/>
        <v>#REF!</v>
      </c>
      <c r="T20" s="331" t="e">
        <f t="shared" si="7"/>
        <v>#REF!</v>
      </c>
    </row>
    <row r="21" spans="1:20">
      <c r="E21" s="633" t="e">
        <f>E20/C20</f>
        <v>#REF!</v>
      </c>
      <c r="M21" s="479"/>
    </row>
  </sheetData>
  <mergeCells count="23">
    <mergeCell ref="A1:T1"/>
    <mergeCell ref="A3:A6"/>
    <mergeCell ref="B3:B6"/>
    <mergeCell ref="C3:C6"/>
    <mergeCell ref="D4:D6"/>
    <mergeCell ref="E4:E6"/>
    <mergeCell ref="F4:G5"/>
    <mergeCell ref="D3:L3"/>
    <mergeCell ref="M3:M6"/>
    <mergeCell ref="N3:T3"/>
    <mergeCell ref="I4:L4"/>
    <mergeCell ref="Q4:S4"/>
    <mergeCell ref="T4:T6"/>
    <mergeCell ref="K5:L5"/>
    <mergeCell ref="Q5:Q6"/>
    <mergeCell ref="R5:S5"/>
    <mergeCell ref="A20:B20"/>
    <mergeCell ref="I5:I6"/>
    <mergeCell ref="J5:J6"/>
    <mergeCell ref="H4:H6"/>
    <mergeCell ref="N4:P4"/>
    <mergeCell ref="N5:N6"/>
    <mergeCell ref="O5:P5"/>
  </mergeCells>
  <printOptions horizontalCentered="1"/>
  <pageMargins left="0" right="0" top="0.39370078740157483" bottom="0.39370078740157483" header="0.19685039370078741" footer="0.19685039370078741"/>
  <pageSetup paperSize="9" scale="60" orientation="landscape" r:id="rId1"/>
  <headerFooter alignWithMargins="0">
    <oddHeader>&amp;R&amp;A</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E19"/>
  <sheetViews>
    <sheetView zoomScale="90" workbookViewId="0">
      <pane xSplit="2" ySplit="6" topLeftCell="C7" activePane="bottomRight" state="frozen"/>
      <selection activeCell="F13" sqref="F13"/>
      <selection pane="topRight" activeCell="F13" sqref="F13"/>
      <selection pane="bottomLeft" activeCell="F13" sqref="F13"/>
      <selection pane="bottomRight" activeCell="F13" sqref="F13"/>
    </sheetView>
  </sheetViews>
  <sheetFormatPr defaultColWidth="9" defaultRowHeight="15.75"/>
  <cols>
    <col min="1" max="1" width="8" style="1068" customWidth="1"/>
    <col min="2" max="2" width="25.125" style="166" customWidth="1"/>
    <col min="3" max="3" width="20.875" style="166" customWidth="1"/>
    <col min="4" max="4" width="23.625" style="166" customWidth="1"/>
    <col min="5" max="5" width="24.625" style="166" customWidth="1"/>
    <col min="6" max="16384" width="9" style="166"/>
  </cols>
  <sheetData>
    <row r="1" spans="1:5" ht="36.75" customHeight="1">
      <c r="A1" s="1786" t="s">
        <v>1442</v>
      </c>
      <c r="B1" s="1786"/>
      <c r="C1" s="1786"/>
      <c r="D1" s="1786"/>
      <c r="E1" s="1786"/>
    </row>
    <row r="2" spans="1:5" ht="17.25" customHeight="1">
      <c r="E2" s="1063" t="s">
        <v>463</v>
      </c>
    </row>
    <row r="3" spans="1:5" s="10" customFormat="1" ht="15.75" customHeight="1">
      <c r="A3" s="1575" t="s">
        <v>466</v>
      </c>
      <c r="B3" s="1575" t="s">
        <v>1252</v>
      </c>
      <c r="C3" s="1592" t="s">
        <v>1838</v>
      </c>
      <c r="D3" s="1592"/>
      <c r="E3" s="1593"/>
    </row>
    <row r="4" spans="1:5" s="10" customFormat="1" ht="15.75" customHeight="1">
      <c r="A4" s="1575"/>
      <c r="B4" s="1575"/>
      <c r="C4" s="1575" t="s">
        <v>380</v>
      </c>
      <c r="D4" s="1592"/>
      <c r="E4" s="1593"/>
    </row>
    <row r="5" spans="1:5" s="10" customFormat="1" ht="173.25" customHeight="1">
      <c r="A5" s="1575"/>
      <c r="B5" s="1575"/>
      <c r="C5" s="1575"/>
      <c r="D5" s="1405" t="s">
        <v>1788</v>
      </c>
      <c r="E5" s="1405" t="s">
        <v>1787</v>
      </c>
    </row>
    <row r="6" spans="1:5" s="10" customFormat="1">
      <c r="A6" s="50">
        <v>1</v>
      </c>
      <c r="B6" s="50">
        <v>2</v>
      </c>
      <c r="C6" s="50" t="s">
        <v>381</v>
      </c>
      <c r="D6" s="50">
        <v>4</v>
      </c>
      <c r="E6" s="50">
        <v>5</v>
      </c>
    </row>
    <row r="7" spans="1:5" ht="24.95" customHeight="1">
      <c r="A7" s="336">
        <v>1</v>
      </c>
      <c r="B7" s="1108" t="s">
        <v>23</v>
      </c>
      <c r="C7" s="1110" t="e">
        <f t="shared" ref="C7:C18" si="0">SUM(D7:E7)</f>
        <v>#REF!</v>
      </c>
      <c r="D7" s="1109" t="e">
        <f>'Biếu số 55-CK-NSNN'!K8</f>
        <v>#REF!</v>
      </c>
      <c r="E7" s="1109" t="e">
        <f>'Biếu số 55-CK-NSNN'!L8</f>
        <v>#REF!</v>
      </c>
    </row>
    <row r="8" spans="1:5" ht="24.95" customHeight="1">
      <c r="A8" s="178">
        <v>2</v>
      </c>
      <c r="B8" s="169" t="s">
        <v>1247</v>
      </c>
      <c r="C8" s="170" t="e">
        <f t="shared" si="0"/>
        <v>#REF!</v>
      </c>
      <c r="D8" s="170" t="e">
        <f>'Biếu số 55-CK-NSNN'!K9</f>
        <v>#REF!</v>
      </c>
      <c r="E8" s="170" t="e">
        <f>'Biếu số 55-CK-NSNN'!L9</f>
        <v>#REF!</v>
      </c>
    </row>
    <row r="9" spans="1:5" ht="24.95" customHeight="1">
      <c r="A9" s="178">
        <v>3</v>
      </c>
      <c r="B9" s="169" t="s">
        <v>24</v>
      </c>
      <c r="C9" s="170" t="e">
        <f t="shared" si="0"/>
        <v>#REF!</v>
      </c>
      <c r="D9" s="170" t="e">
        <f>'Biếu số 55-CK-NSNN'!K10</f>
        <v>#REF!</v>
      </c>
      <c r="E9" s="170" t="e">
        <f>'Biếu số 55-CK-NSNN'!L10</f>
        <v>#REF!</v>
      </c>
    </row>
    <row r="10" spans="1:5" ht="24.95" customHeight="1">
      <c r="A10" s="178">
        <v>4</v>
      </c>
      <c r="B10" s="169" t="s">
        <v>5</v>
      </c>
      <c r="C10" s="170" t="e">
        <f t="shared" si="0"/>
        <v>#REF!</v>
      </c>
      <c r="D10" s="170" t="e">
        <f>'Biếu số 55-CK-NSNN'!K11</f>
        <v>#REF!</v>
      </c>
      <c r="E10" s="170" t="e">
        <f>'Biếu số 55-CK-NSNN'!L11</f>
        <v>#REF!</v>
      </c>
    </row>
    <row r="11" spans="1:5" ht="24.95" customHeight="1">
      <c r="A11" s="178">
        <v>5</v>
      </c>
      <c r="B11" s="169" t="s">
        <v>6</v>
      </c>
      <c r="C11" s="170" t="e">
        <f t="shared" si="0"/>
        <v>#REF!</v>
      </c>
      <c r="D11" s="170" t="e">
        <f>'Biếu số 55-CK-NSNN'!K12</f>
        <v>#REF!</v>
      </c>
      <c r="E11" s="170" t="e">
        <f>'Biếu số 55-CK-NSNN'!L12</f>
        <v>#REF!</v>
      </c>
    </row>
    <row r="12" spans="1:5" ht="24.95" customHeight="1">
      <c r="A12" s="178">
        <v>6</v>
      </c>
      <c r="B12" s="169" t="s">
        <v>7</v>
      </c>
      <c r="C12" s="170" t="e">
        <f t="shared" si="0"/>
        <v>#REF!</v>
      </c>
      <c r="D12" s="170" t="e">
        <f>'Biếu số 55-CK-NSNN'!K13</f>
        <v>#REF!</v>
      </c>
      <c r="E12" s="170" t="e">
        <f>'Biếu số 55-CK-NSNN'!L13</f>
        <v>#REF!</v>
      </c>
    </row>
    <row r="13" spans="1:5" ht="24.95" customHeight="1">
      <c r="A13" s="178">
        <v>7</v>
      </c>
      <c r="B13" s="169" t="s">
        <v>8</v>
      </c>
      <c r="C13" s="170" t="e">
        <f t="shared" si="0"/>
        <v>#REF!</v>
      </c>
      <c r="D13" s="170" t="e">
        <f>'Biếu số 55-CK-NSNN'!K14</f>
        <v>#REF!</v>
      </c>
      <c r="E13" s="170" t="e">
        <f>'Biếu số 55-CK-NSNN'!L14</f>
        <v>#REF!</v>
      </c>
    </row>
    <row r="14" spans="1:5" ht="24.95" customHeight="1">
      <c r="A14" s="178">
        <v>8</v>
      </c>
      <c r="B14" s="169" t="s">
        <v>25</v>
      </c>
      <c r="C14" s="170" t="e">
        <f t="shared" si="0"/>
        <v>#REF!</v>
      </c>
      <c r="D14" s="170" t="e">
        <f>'Biếu số 55-CK-NSNN'!K15</f>
        <v>#REF!</v>
      </c>
      <c r="E14" s="170" t="e">
        <f>'Biếu số 55-CK-NSNN'!L15</f>
        <v>#REF!</v>
      </c>
    </row>
    <row r="15" spans="1:5" ht="24.95" customHeight="1">
      <c r="A15" s="178">
        <v>9</v>
      </c>
      <c r="B15" s="169" t="s">
        <v>26</v>
      </c>
      <c r="C15" s="170" t="e">
        <f t="shared" si="0"/>
        <v>#REF!</v>
      </c>
      <c r="D15" s="170" t="e">
        <f>'Biếu số 55-CK-NSNN'!K16</f>
        <v>#REF!</v>
      </c>
      <c r="E15" s="170" t="e">
        <f>'Biếu số 55-CK-NSNN'!L16</f>
        <v>#REF!</v>
      </c>
    </row>
    <row r="16" spans="1:5" ht="24.95" customHeight="1">
      <c r="A16" s="178">
        <v>10</v>
      </c>
      <c r="B16" s="169" t="s">
        <v>27</v>
      </c>
      <c r="C16" s="170" t="e">
        <f t="shared" si="0"/>
        <v>#REF!</v>
      </c>
      <c r="D16" s="170" t="e">
        <f>'Biếu số 55-CK-NSNN'!K17</f>
        <v>#REF!</v>
      </c>
      <c r="E16" s="170" t="e">
        <f>'Biếu số 55-CK-NSNN'!L17</f>
        <v>#REF!</v>
      </c>
    </row>
    <row r="17" spans="1:5" ht="24.95" customHeight="1">
      <c r="A17" s="178">
        <v>11</v>
      </c>
      <c r="B17" s="169" t="s">
        <v>142</v>
      </c>
      <c r="C17" s="170" t="e">
        <f t="shared" si="0"/>
        <v>#REF!</v>
      </c>
      <c r="D17" s="170" t="e">
        <f>'Biếu số 55-CK-NSNN'!K18</f>
        <v>#REF!</v>
      </c>
      <c r="E17" s="170" t="e">
        <f>'Biếu số 55-CK-NSNN'!L18</f>
        <v>#REF!</v>
      </c>
    </row>
    <row r="18" spans="1:5" ht="24.95" customHeight="1">
      <c r="A18" s="1111">
        <v>12</v>
      </c>
      <c r="B18" s="1112" t="s">
        <v>12</v>
      </c>
      <c r="C18" s="1113" t="e">
        <f t="shared" si="0"/>
        <v>#REF!</v>
      </c>
      <c r="D18" s="1113" t="e">
        <f>'Biếu số 55-CK-NSNN'!K19</f>
        <v>#REF!</v>
      </c>
      <c r="E18" s="1113" t="e">
        <f>'Biếu số 55-CK-NSNN'!L19</f>
        <v>#REF!</v>
      </c>
    </row>
    <row r="19" spans="1:5" s="10" customFormat="1" ht="24.95" customHeight="1">
      <c r="A19" s="1768" t="s">
        <v>28</v>
      </c>
      <c r="B19" s="1770"/>
      <c r="C19" s="1114" t="e">
        <f>SUM(C7:C18)</f>
        <v>#REF!</v>
      </c>
      <c r="D19" s="1114" t="e">
        <f>SUM(D7:D18)</f>
        <v>#REF!</v>
      </c>
      <c r="E19" s="1114" t="e">
        <f>SUM(E7:E18)</f>
        <v>#REF!</v>
      </c>
    </row>
  </sheetData>
  <mergeCells count="7">
    <mergeCell ref="A19:B19"/>
    <mergeCell ref="C4:C5"/>
    <mergeCell ref="D4:E4"/>
    <mergeCell ref="C3:E3"/>
    <mergeCell ref="A1:E1"/>
    <mergeCell ref="A3:A5"/>
    <mergeCell ref="B3:B5"/>
  </mergeCells>
  <printOptions horizontalCentered="1"/>
  <pageMargins left="0" right="0" top="0.39370078740157483" bottom="0.39370078740157483" header="0.19685039370078741" footer="0.19685039370078741"/>
  <pageSetup paperSize="9" scale="60" orientation="landscape" r:id="rId1"/>
  <headerFooter alignWithMargins="0">
    <oddHeader>&amp;R&amp;A</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37"/>
  <sheetViews>
    <sheetView topLeftCell="A3" workbookViewId="0">
      <selection activeCell="F13" sqref="F13"/>
    </sheetView>
  </sheetViews>
  <sheetFormatPr defaultColWidth="9" defaultRowHeight="13.5"/>
  <cols>
    <col min="1" max="1" width="6" style="49" customWidth="1"/>
    <col min="2" max="2" width="41.625" style="49" customWidth="1"/>
    <col min="3" max="3" width="14.125" style="49" customWidth="1"/>
    <col min="4" max="4" width="14.5" style="49" customWidth="1"/>
    <col min="5" max="5" width="13.875" style="49" customWidth="1"/>
    <col min="6" max="7" width="9" style="49"/>
    <col min="8" max="8" width="15.625" style="49" bestFit="1" customWidth="1"/>
    <col min="9" max="16384" width="9" style="49"/>
  </cols>
  <sheetData>
    <row r="1" spans="1:9" ht="69.75" hidden="1" customHeight="1">
      <c r="A1" s="1713" t="s">
        <v>32</v>
      </c>
      <c r="B1" s="1713"/>
      <c r="C1" s="1713"/>
      <c r="D1" s="1713"/>
      <c r="E1" s="1713"/>
      <c r="F1" s="1408"/>
      <c r="G1" s="1408"/>
      <c r="H1" s="1408"/>
      <c r="I1" s="1408"/>
    </row>
    <row r="2" spans="1:9" hidden="1"/>
    <row r="3" spans="1:9" ht="62.25" customHeight="1">
      <c r="A3" s="1714" t="s">
        <v>1839</v>
      </c>
      <c r="B3" s="1715"/>
      <c r="C3" s="1715"/>
      <c r="D3" s="1715"/>
      <c r="E3" s="1715"/>
    </row>
    <row r="4" spans="1:9">
      <c r="A4" s="341"/>
      <c r="B4" s="341"/>
      <c r="C4" s="341"/>
      <c r="D4" s="341"/>
      <c r="E4" s="342" t="s">
        <v>463</v>
      </c>
    </row>
    <row r="5" spans="1:9" ht="12.75" customHeight="1">
      <c r="A5" s="1703" t="s">
        <v>466</v>
      </c>
      <c r="B5" s="1703" t="s">
        <v>33</v>
      </c>
      <c r="C5" s="1703" t="s">
        <v>1421</v>
      </c>
      <c r="D5" s="1703" t="s">
        <v>34</v>
      </c>
      <c r="E5" s="1703"/>
    </row>
    <row r="6" spans="1:9" ht="27">
      <c r="A6" s="1703"/>
      <c r="B6" s="1703"/>
      <c r="C6" s="1703"/>
      <c r="D6" s="343" t="s">
        <v>445</v>
      </c>
      <c r="E6" s="343" t="s">
        <v>35</v>
      </c>
    </row>
    <row r="7" spans="1:9">
      <c r="A7" s="344"/>
      <c r="B7" s="344" t="s">
        <v>1801</v>
      </c>
      <c r="C7" s="345">
        <f>SUM(C8,C16)</f>
        <v>1213473</v>
      </c>
      <c r="D7" s="345">
        <f>SUM(D8,D16)</f>
        <v>1127000</v>
      </c>
      <c r="E7" s="345">
        <f>SUM(E8,E16)</f>
        <v>86473</v>
      </c>
    </row>
    <row r="8" spans="1:9" ht="27">
      <c r="A8" s="346" t="s">
        <v>384</v>
      </c>
      <c r="B8" s="347" t="s">
        <v>1802</v>
      </c>
      <c r="C8" s="345">
        <f>SUM(C9,C11)</f>
        <v>1127000</v>
      </c>
      <c r="D8" s="345">
        <f>SUM(D9,D11)</f>
        <v>1127000</v>
      </c>
      <c r="E8" s="345">
        <f>SUM(E9,E11)</f>
        <v>0</v>
      </c>
    </row>
    <row r="9" spans="1:9" ht="27">
      <c r="A9" s="346">
        <v>1</v>
      </c>
      <c r="B9" s="351" t="s">
        <v>1303</v>
      </c>
      <c r="C9" s="349">
        <f>SUM(D9:E9)</f>
        <v>497000</v>
      </c>
      <c r="D9" s="349">
        <f>497000</f>
        <v>497000</v>
      </c>
      <c r="E9" s="349"/>
    </row>
    <row r="10" spans="1:9" ht="40.5">
      <c r="A10" s="487"/>
      <c r="B10" s="488" t="s">
        <v>813</v>
      </c>
      <c r="C10" s="489">
        <f>SUM(D10:E10)</f>
        <v>0</v>
      </c>
      <c r="D10" s="489"/>
      <c r="E10" s="489"/>
    </row>
    <row r="11" spans="1:9" ht="27">
      <c r="A11" s="352">
        <v>2</v>
      </c>
      <c r="B11" s="351" t="s">
        <v>1302</v>
      </c>
      <c r="C11" s="349">
        <f>SUM(C12,C15)</f>
        <v>630000</v>
      </c>
      <c r="D11" s="349">
        <f>SUM(D12,D15)</f>
        <v>630000</v>
      </c>
      <c r="E11" s="349">
        <f>SUM(E12,E15)</f>
        <v>0</v>
      </c>
    </row>
    <row r="12" spans="1:9">
      <c r="A12" s="348" t="s">
        <v>407</v>
      </c>
      <c r="B12" s="340" t="s">
        <v>1300</v>
      </c>
      <c r="C12" s="338">
        <f>SUM(D12:E12)</f>
        <v>630000</v>
      </c>
      <c r="D12" s="338">
        <f>630000</f>
        <v>630000</v>
      </c>
      <c r="E12" s="338">
        <v>0</v>
      </c>
      <c r="H12" s="1054"/>
    </row>
    <row r="13" spans="1:9" ht="27">
      <c r="A13" s="1014"/>
      <c r="B13" s="488" t="s">
        <v>1795</v>
      </c>
      <c r="C13" s="489">
        <f>SUM(D13:E13)</f>
        <v>150000</v>
      </c>
      <c r="D13" s="489">
        <f>150000</f>
        <v>150000</v>
      </c>
      <c r="E13" s="489"/>
      <c r="H13" s="1054"/>
    </row>
    <row r="14" spans="1:9" ht="40.5">
      <c r="A14" s="487"/>
      <c r="B14" s="488" t="s">
        <v>1301</v>
      </c>
      <c r="C14" s="489">
        <f>SUM(D14:E14)</f>
        <v>0</v>
      </c>
      <c r="D14" s="489"/>
      <c r="E14" s="489"/>
    </row>
    <row r="15" spans="1:9">
      <c r="A15" s="348" t="s">
        <v>408</v>
      </c>
      <c r="B15" s="340" t="s">
        <v>646</v>
      </c>
      <c r="C15" s="338">
        <f>SUM(D15:E15)</f>
        <v>0</v>
      </c>
      <c r="D15" s="338">
        <v>0</v>
      </c>
      <c r="E15" s="338"/>
    </row>
    <row r="16" spans="1:9" ht="27">
      <c r="A16" s="346" t="s">
        <v>396</v>
      </c>
      <c r="B16" s="347" t="s">
        <v>611</v>
      </c>
      <c r="C16" s="345">
        <f>SUM(C17:C21)</f>
        <v>86473</v>
      </c>
      <c r="D16" s="345">
        <f>SUM(D17:D21)</f>
        <v>0</v>
      </c>
      <c r="E16" s="345">
        <f>SUM(E17:E21)</f>
        <v>86473</v>
      </c>
    </row>
    <row r="17" spans="1:5">
      <c r="A17" s="339">
        <v>1</v>
      </c>
      <c r="B17" s="340" t="s">
        <v>1800</v>
      </c>
      <c r="C17" s="338">
        <f>SUM(D17:E17)</f>
        <v>3000</v>
      </c>
      <c r="D17" s="338"/>
      <c r="E17" s="338">
        <v>3000</v>
      </c>
    </row>
    <row r="18" spans="1:5">
      <c r="A18" s="339">
        <v>2</v>
      </c>
      <c r="B18" s="340" t="s">
        <v>1799</v>
      </c>
      <c r="C18" s="338">
        <f>SUM(D18:E18)</f>
        <v>3000</v>
      </c>
      <c r="D18" s="338"/>
      <c r="E18" s="338">
        <v>3000</v>
      </c>
    </row>
    <row r="19" spans="1:5" ht="27">
      <c r="A19" s="339">
        <v>3</v>
      </c>
      <c r="B19" s="340" t="s">
        <v>1054</v>
      </c>
      <c r="C19" s="338">
        <f>SUM(D19:E19)</f>
        <v>1500</v>
      </c>
      <c r="D19" s="338"/>
      <c r="E19" s="338">
        <v>1500</v>
      </c>
    </row>
    <row r="20" spans="1:5" ht="27">
      <c r="A20" s="339">
        <v>4</v>
      </c>
      <c r="B20" s="340" t="s">
        <v>649</v>
      </c>
      <c r="C20" s="338">
        <f>SUM(D20:E20)</f>
        <v>33500</v>
      </c>
      <c r="D20" s="338"/>
      <c r="E20" s="338">
        <f>33500</f>
        <v>33500</v>
      </c>
    </row>
    <row r="21" spans="1:5" ht="27">
      <c r="A21" s="1400">
        <v>5</v>
      </c>
      <c r="B21" s="1401" t="s">
        <v>812</v>
      </c>
      <c r="C21" s="1402">
        <f>SUM(D21:E21)</f>
        <v>45473</v>
      </c>
      <c r="D21" s="1402"/>
      <c r="E21" s="1402">
        <f>45473</f>
        <v>45473</v>
      </c>
    </row>
    <row r="37" ht="14.1" customHeight="1"/>
  </sheetData>
  <mergeCells count="6">
    <mergeCell ref="A1:E1"/>
    <mergeCell ref="A3:E3"/>
    <mergeCell ref="A5:A6"/>
    <mergeCell ref="B5:B6"/>
    <mergeCell ref="C5:C6"/>
    <mergeCell ref="D5:E5"/>
  </mergeCells>
  <printOptions horizontalCentered="1"/>
  <pageMargins left="0" right="0" top="0.59055118110236227" bottom="0.39370078740157483" header="0.19685039370078741" footer="0.19685039370078741"/>
  <pageSetup paperSize="9" scale="68" orientation="portrait" r:id="rId1"/>
  <headerFooter alignWithMargins="0">
    <oddHeader>&amp;R&amp;A</oddHeader>
  </headerFooter>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I33"/>
  <sheetViews>
    <sheetView zoomScaleNormal="100" workbookViewId="0">
      <selection activeCell="F13" sqref="F13"/>
    </sheetView>
  </sheetViews>
  <sheetFormatPr defaultColWidth="9" defaultRowHeight="12.75"/>
  <cols>
    <col min="1" max="1" width="40.625" style="332" customWidth="1"/>
    <col min="2" max="2" width="10.5" style="332" customWidth="1"/>
    <col min="3" max="3" width="10.625" style="332" customWidth="1"/>
    <col min="4" max="4" width="11.125" style="332" customWidth="1"/>
    <col min="5" max="5" width="19.875" style="332" customWidth="1"/>
    <col min="6" max="16384" width="9" style="332"/>
  </cols>
  <sheetData>
    <row r="1" spans="1:5" s="638" customFormat="1" ht="35.25" customHeight="1">
      <c r="A1" s="1716" t="s">
        <v>1817</v>
      </c>
      <c r="B1" s="1716"/>
      <c r="C1" s="1716"/>
      <c r="D1" s="1716"/>
      <c r="E1" s="1716"/>
    </row>
    <row r="2" spans="1:5" s="638" customFormat="1" ht="15.75">
      <c r="A2" s="1665"/>
      <c r="B2" s="1665"/>
      <c r="C2" s="1665"/>
      <c r="D2" s="1665"/>
      <c r="E2" s="1665"/>
    </row>
    <row r="3" spans="1:5">
      <c r="A3" s="1717"/>
      <c r="B3" s="1717"/>
      <c r="C3" s="1717"/>
      <c r="D3" s="1717"/>
    </row>
    <row r="5" spans="1:5" s="638" customFormat="1" ht="15.75">
      <c r="A5" s="334" t="s">
        <v>233</v>
      </c>
    </row>
    <row r="6" spans="1:5" s="638" customFormat="1" ht="15.75">
      <c r="A6" s="638" t="s">
        <v>643</v>
      </c>
      <c r="C6" s="639" t="e">
        <f>#REF!</f>
        <v>#REF!</v>
      </c>
      <c r="D6" s="638" t="s">
        <v>234</v>
      </c>
      <c r="E6" s="640"/>
    </row>
    <row r="7" spans="1:5" s="642" customFormat="1" ht="15.75">
      <c r="A7" s="641" t="s">
        <v>237</v>
      </c>
      <c r="C7" s="643"/>
    </row>
    <row r="8" spans="1:5" s="642" customFormat="1" ht="15.75">
      <c r="A8" s="644" t="s">
        <v>1818</v>
      </c>
      <c r="C8" s="643" t="e">
        <f>#REF!</f>
        <v>#REF!</v>
      </c>
      <c r="D8" s="642" t="s">
        <v>234</v>
      </c>
    </row>
    <row r="9" spans="1:5" s="638" customFormat="1" ht="15.75">
      <c r="A9" s="644" t="s">
        <v>1819</v>
      </c>
      <c r="C9" s="643" t="e">
        <f>#REF!</f>
        <v>#REF!</v>
      </c>
      <c r="D9" s="642" t="s">
        <v>234</v>
      </c>
    </row>
    <row r="10" spans="1:5" s="638" customFormat="1" ht="15.75">
      <c r="A10" s="644" t="s">
        <v>1820</v>
      </c>
      <c r="C10" s="643" t="e">
        <f>#REF!</f>
        <v>#REF!</v>
      </c>
      <c r="D10" s="642" t="s">
        <v>234</v>
      </c>
    </row>
    <row r="11" spans="1:5" s="646" customFormat="1" ht="15.75">
      <c r="A11" s="645" t="s">
        <v>1320</v>
      </c>
      <c r="C11" s="1411">
        <v>742000</v>
      </c>
      <c r="D11" s="646" t="s">
        <v>234</v>
      </c>
      <c r="E11" s="647"/>
    </row>
    <row r="12" spans="1:5" s="646" customFormat="1" ht="15.75" customHeight="1">
      <c r="A12" s="645" t="s">
        <v>1321</v>
      </c>
      <c r="C12" s="1411">
        <v>8000</v>
      </c>
      <c r="D12" s="646" t="s">
        <v>234</v>
      </c>
    </row>
    <row r="13" spans="1:5" s="646" customFormat="1" ht="15.75">
      <c r="A13" s="644" t="s">
        <v>1862</v>
      </c>
      <c r="B13" s="642"/>
      <c r="C13" s="643" t="e">
        <f>#REF!</f>
        <v>#REF!</v>
      </c>
      <c r="D13" s="642" t="s">
        <v>234</v>
      </c>
    </row>
    <row r="14" spans="1:5" s="638" customFormat="1" ht="15.75">
      <c r="A14" s="334" t="s">
        <v>552</v>
      </c>
      <c r="E14" s="640"/>
    </row>
    <row r="15" spans="1:5" ht="15.75">
      <c r="A15" s="642"/>
      <c r="B15" s="642"/>
      <c r="C15" s="642"/>
      <c r="D15" s="333" t="s">
        <v>463</v>
      </c>
    </row>
    <row r="16" spans="1:5" s="638" customFormat="1" ht="15.75">
      <c r="A16" s="1645" t="s">
        <v>235</v>
      </c>
      <c r="B16" s="1645" t="s">
        <v>1822</v>
      </c>
      <c r="C16" s="1645" t="s">
        <v>1384</v>
      </c>
      <c r="D16" s="1645"/>
      <c r="E16" s="1645" t="s">
        <v>608</v>
      </c>
    </row>
    <row r="17" spans="1:9" s="638" customFormat="1" ht="31.5">
      <c r="A17" s="1645"/>
      <c r="B17" s="1645"/>
      <c r="C17" s="1409" t="s">
        <v>623</v>
      </c>
      <c r="D17" s="1409" t="s">
        <v>622</v>
      </c>
      <c r="E17" s="1645"/>
    </row>
    <row r="18" spans="1:9" s="334" customFormat="1" ht="15.75">
      <c r="A18" s="648" t="s">
        <v>236</v>
      </c>
      <c r="B18" s="649" t="e">
        <f>SUM(B20,B23,B27,B30,B33)</f>
        <v>#REF!</v>
      </c>
      <c r="C18" s="649" t="e">
        <f>SUM(C20,C23,C27,C30,C33)</f>
        <v>#REF!</v>
      </c>
      <c r="D18" s="649">
        <f>SUM(D20,D23,D27,D30,D33)</f>
        <v>292066.33333333331</v>
      </c>
      <c r="E18" s="649"/>
    </row>
    <row r="19" spans="1:9" s="638" customFormat="1" ht="15.75">
      <c r="A19" s="650" t="s">
        <v>237</v>
      </c>
      <c r="B19" s="651"/>
      <c r="C19" s="651"/>
      <c r="D19" s="651"/>
      <c r="E19" s="651"/>
    </row>
    <row r="20" spans="1:9" s="638" customFormat="1" ht="15.75">
      <c r="A20" s="650" t="s">
        <v>238</v>
      </c>
      <c r="B20" s="651">
        <f>B22</f>
        <v>0</v>
      </c>
      <c r="C20" s="651">
        <f>C22</f>
        <v>0</v>
      </c>
      <c r="D20" s="651">
        <f>D22</f>
        <v>0</v>
      </c>
      <c r="E20" s="651"/>
    </row>
    <row r="21" spans="1:9" s="646" customFormat="1" ht="15.75">
      <c r="A21" s="652" t="s">
        <v>303</v>
      </c>
      <c r="B21" s="653"/>
      <c r="C21" s="653"/>
      <c r="D21" s="653"/>
      <c r="E21" s="653"/>
    </row>
    <row r="22" spans="1:9" s="656" customFormat="1" ht="47.25">
      <c r="A22" s="654" t="s">
        <v>549</v>
      </c>
      <c r="B22" s="655">
        <f>0</f>
        <v>0</v>
      </c>
      <c r="C22" s="655">
        <v>0</v>
      </c>
      <c r="D22" s="655">
        <f>0</f>
        <v>0</v>
      </c>
      <c r="E22" s="655"/>
    </row>
    <row r="23" spans="1:9" s="638" customFormat="1" ht="15.75">
      <c r="A23" s="650" t="s">
        <v>239</v>
      </c>
      <c r="B23" s="651">
        <f>SUM(B25:B26)</f>
        <v>292066</v>
      </c>
      <c r="C23" s="651">
        <f>SUM(C25:C26)</f>
        <v>0</v>
      </c>
      <c r="D23" s="651">
        <f>SUM(D25:D26)</f>
        <v>292066.33333333331</v>
      </c>
      <c r="E23" s="651"/>
    </row>
    <row r="24" spans="1:9" s="646" customFormat="1" ht="15.75">
      <c r="A24" s="652" t="s">
        <v>237</v>
      </c>
      <c r="B24" s="653"/>
      <c r="C24" s="653"/>
      <c r="D24" s="653"/>
      <c r="E24" s="653"/>
    </row>
    <row r="25" spans="1:9" ht="15.75">
      <c r="A25" s="657" t="s">
        <v>1881</v>
      </c>
      <c r="B25" s="637">
        <v>225655</v>
      </c>
      <c r="C25" s="637">
        <v>0</v>
      </c>
      <c r="D25" s="637">
        <v>225655</v>
      </c>
      <c r="E25" s="637" t="s">
        <v>624</v>
      </c>
      <c r="I25" s="1517"/>
    </row>
    <row r="26" spans="1:9" ht="15.75">
      <c r="A26" s="657" t="s">
        <v>1882</v>
      </c>
      <c r="B26" s="637">
        <v>66411</v>
      </c>
      <c r="C26" s="637">
        <v>0</v>
      </c>
      <c r="D26" s="637">
        <v>66411.333333333328</v>
      </c>
      <c r="E26" s="637" t="s">
        <v>624</v>
      </c>
    </row>
    <row r="27" spans="1:9" s="638" customFormat="1" ht="15.75">
      <c r="A27" s="658" t="s">
        <v>550</v>
      </c>
      <c r="B27" s="651" t="e">
        <f>SUM(B29)</f>
        <v>#REF!</v>
      </c>
      <c r="C27" s="651" t="e">
        <f>SUM(C29)</f>
        <v>#REF!</v>
      </c>
      <c r="D27" s="651">
        <f>SUM(D29)</f>
        <v>0</v>
      </c>
      <c r="E27" s="651"/>
    </row>
    <row r="28" spans="1:9" s="646" customFormat="1" ht="15.75">
      <c r="A28" s="652" t="s">
        <v>303</v>
      </c>
      <c r="B28" s="653"/>
      <c r="C28" s="653"/>
      <c r="D28" s="653"/>
      <c r="E28" s="653"/>
    </row>
    <row r="29" spans="1:9" ht="47.25">
      <c r="A29" s="654" t="s">
        <v>549</v>
      </c>
      <c r="B29" s="655" t="e">
        <f>#REF!</f>
        <v>#REF!</v>
      </c>
      <c r="C29" s="655" t="e">
        <f>#REF!</f>
        <v>#REF!</v>
      </c>
      <c r="D29" s="655">
        <f>0</f>
        <v>0</v>
      </c>
      <c r="E29" s="655"/>
    </row>
    <row r="30" spans="1:9" s="638" customFormat="1" ht="15.75">
      <c r="A30" s="650" t="s">
        <v>268</v>
      </c>
      <c r="B30" s="651">
        <f>B32</f>
        <v>0</v>
      </c>
      <c r="C30" s="651">
        <f>C32</f>
        <v>0</v>
      </c>
      <c r="D30" s="651">
        <f>D32</f>
        <v>0</v>
      </c>
      <c r="E30" s="651"/>
    </row>
    <row r="31" spans="1:9" s="646" customFormat="1" ht="15.75">
      <c r="A31" s="652" t="s">
        <v>303</v>
      </c>
      <c r="B31" s="653"/>
      <c r="C31" s="653"/>
      <c r="D31" s="653"/>
      <c r="E31" s="653"/>
    </row>
    <row r="32" spans="1:9" ht="47.25">
      <c r="A32" s="654" t="s">
        <v>549</v>
      </c>
      <c r="B32" s="655">
        <f>0</f>
        <v>0</v>
      </c>
      <c r="C32" s="655">
        <v>0</v>
      </c>
      <c r="D32" s="655">
        <f>0</f>
        <v>0</v>
      </c>
      <c r="E32" s="655"/>
    </row>
    <row r="33" spans="1:5" s="638" customFormat="1" ht="15.75">
      <c r="A33" s="659" t="s">
        <v>551</v>
      </c>
      <c r="B33" s="660">
        <v>0</v>
      </c>
      <c r="C33" s="660">
        <v>0</v>
      </c>
      <c r="D33" s="660">
        <v>0</v>
      </c>
      <c r="E33" s="660"/>
    </row>
  </sheetData>
  <mergeCells count="7">
    <mergeCell ref="A16:A17"/>
    <mergeCell ref="B16:B17"/>
    <mergeCell ref="C16:D16"/>
    <mergeCell ref="E16:E17"/>
    <mergeCell ref="A1:E1"/>
    <mergeCell ref="A2:E2"/>
    <mergeCell ref="A3:D3"/>
  </mergeCells>
  <printOptions horizontalCentered="1"/>
  <pageMargins left="0" right="0" top="0.59055118110236227" bottom="0.59055118110236227" header="0.19685039370078741" footer="0.19685039370078741"/>
  <pageSetup paperSize="9" orientation="portrait" r:id="rId1"/>
  <headerFooter alignWithMargins="0">
    <oddHeader>&amp;R&amp;A</oddHead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76</vt:i4>
      </vt:variant>
    </vt:vector>
  </HeadingPairs>
  <TitlesOfParts>
    <vt:vector size="151" baseType="lpstr">
      <vt:lpstr>Chi từ NSTW bổ sung 2010-2025</vt:lpstr>
      <vt:lpstr>DP&amp;DT-2021</vt:lpstr>
      <vt:lpstr>KH vay và trả nợ 2022-2024</vt:lpstr>
      <vt:lpstr>KTXH 2022-2024</vt:lpstr>
      <vt:lpstr>KTXH 2021-2025</vt:lpstr>
      <vt:lpstr>Quỹ TC ngoài NS 2021-2022</vt:lpstr>
      <vt:lpstr>Định hướng CĐNSĐP 2022 của TW</vt:lpstr>
      <vt:lpstr>Nguồn CĐCS chuyển sang 2022</vt:lpstr>
      <vt:lpstr>KHTC 2021-2025</vt:lpstr>
      <vt:lpstr>Nhu cầu TLCS năm 2022</vt:lpstr>
      <vt:lpstr>10%TK tăng thêm so với năm 2022</vt:lpstr>
      <vt:lpstr>Can doi 2021-2022</vt:lpstr>
      <vt:lpstr>SS TW với ĐP 2022</vt:lpstr>
      <vt:lpstr>Chi NSĐP 2010-2025</vt:lpstr>
      <vt:lpstr>Thu NSNN 2010-2025</vt:lpstr>
      <vt:lpstr>Thu NSNN 2021-2022</vt:lpstr>
      <vt:lpstr>CĐ NSĐP 2021-2025</vt:lpstr>
      <vt:lpstr>So sánh Định mức 2022-2017</vt:lpstr>
      <vt:lpstr>Xác định lại dự toán 2021-ĐP</vt:lpstr>
      <vt:lpstr>Xác định lại dự toán 2021-TW</vt:lpstr>
      <vt:lpstr>Thu NSNN 2015-2025 (2)</vt:lpstr>
      <vt:lpstr>Bố trí</vt:lpstr>
      <vt:lpstr>Định mức chi TX 2022</vt:lpstr>
      <vt:lpstr>Thu NSH</vt:lpstr>
      <vt:lpstr>Chi NSH</vt:lpstr>
      <vt:lpstr>CCTL nam 2021- 2022</vt:lpstr>
      <vt:lpstr>XSKT</vt:lpstr>
      <vt:lpstr>Chính sách chế độ 2021-2022</vt:lpstr>
      <vt:lpstr>Phụ lục số 1- HĐND</vt:lpstr>
      <vt:lpstr>Phụ lục số 2- HĐND</vt:lpstr>
      <vt:lpstr>Phụ lục số 3- HĐND</vt:lpstr>
      <vt:lpstr>Phụ lục số 4- HĐND</vt:lpstr>
      <vt:lpstr>Phụ lục số 5- HĐND</vt:lpstr>
      <vt:lpstr>Phụ lục số 6- HĐND</vt:lpstr>
      <vt:lpstr>Phụ lục số 7- HĐND</vt:lpstr>
      <vt:lpstr>Phụ lục số 8- HĐND</vt:lpstr>
      <vt:lpstr>Phụ lục số 9- HĐND</vt:lpstr>
      <vt:lpstr>Phụ lục số 1-KQPB</vt:lpstr>
      <vt:lpstr>Phụ lục số 2- KQPB</vt:lpstr>
      <vt:lpstr>Phụ lục số 3- KQPB</vt:lpstr>
      <vt:lpstr>Phụ lục số 4-KQPB</vt:lpstr>
      <vt:lpstr>Phụ lục số 5-KQPB</vt:lpstr>
      <vt:lpstr>Phụ lục số 1- CKNS</vt:lpstr>
      <vt:lpstr>Phụ lục số 2- CKNS</vt:lpstr>
      <vt:lpstr>Phụ lục số 3- CKNS</vt:lpstr>
      <vt:lpstr>Phụ lục số 4- CKNS</vt:lpstr>
      <vt:lpstr>Phụ lục số 5- CKNS</vt:lpstr>
      <vt:lpstr>Phụ lục số 6- CKNS</vt:lpstr>
      <vt:lpstr>Phụ lục số 7- CKNS</vt:lpstr>
      <vt:lpstr>Phụ lục số 8- CKNS</vt:lpstr>
      <vt:lpstr>Phụ lục số 9- CKNS</vt:lpstr>
      <vt:lpstr>Phụ lục số 10-CKNS</vt:lpstr>
      <vt:lpstr>Biểu số 33-CK-NSNN</vt:lpstr>
      <vt:lpstr>Biểu số 34-CK-NSNN</vt:lpstr>
      <vt:lpstr>Biểu số 35-CK-NSNN</vt:lpstr>
      <vt:lpstr>Biểu số 36-CK-NSNN</vt:lpstr>
      <vt:lpstr>Biểu số 37-CK-NSNN</vt:lpstr>
      <vt:lpstr>Biểu số 38-CK-NSNN</vt:lpstr>
      <vt:lpstr>Biểu số 40-CK-NSNN</vt:lpstr>
      <vt:lpstr>Biếu số 41-CK-NSNN</vt:lpstr>
      <vt:lpstr>Biếu số 42-CK-NSNN</vt:lpstr>
      <vt:lpstr>Biếu số 43-CK-NSNN</vt:lpstr>
      <vt:lpstr>Biếu số 44-CK-NSNN</vt:lpstr>
      <vt:lpstr>Biểu số 46-CK-NSNN</vt:lpstr>
      <vt:lpstr>Biểu số 47-CK-NSNN</vt:lpstr>
      <vt:lpstr>Biểu số 48-CK-NSNN</vt:lpstr>
      <vt:lpstr>Biểu số 49-CK-NSNN</vt:lpstr>
      <vt:lpstr>Biểu số 50-CK-NSNN</vt:lpstr>
      <vt:lpstr>Biểu số 51-CK-NSNN</vt:lpstr>
      <vt:lpstr>Biểu số 53-CK-NSNN</vt:lpstr>
      <vt:lpstr>Biếu số 54-CK-NSNN</vt:lpstr>
      <vt:lpstr>Biếu số 55-CK-NSNN</vt:lpstr>
      <vt:lpstr>Biếu số 56-CK-NSNN</vt:lpstr>
      <vt:lpstr>Biếu số 57-CK-NSNN</vt:lpstr>
      <vt:lpstr>Biếu bổ sung</vt:lpstr>
      <vt:lpstr>'10%TK tăng thêm so với năm 2022'!Print_Area</vt:lpstr>
      <vt:lpstr>'Biểu số 33-CK-NSNN'!Print_Area</vt:lpstr>
      <vt:lpstr>'Biểu số 34-CK-NSNN'!Print_Area</vt:lpstr>
      <vt:lpstr>'Biểu số 35-CK-NSNN'!Print_Area</vt:lpstr>
      <vt:lpstr>'Biểu số 36-CK-NSNN'!Print_Area</vt:lpstr>
      <vt:lpstr>'Biểu số 37-CK-NSNN'!Print_Area</vt:lpstr>
      <vt:lpstr>'Biểu số 38-CK-NSNN'!Print_Area</vt:lpstr>
      <vt:lpstr>'Biểu số 40-CK-NSNN'!Print_Area</vt:lpstr>
      <vt:lpstr>'Biếu số 42-CK-NSNN'!Print_Area</vt:lpstr>
      <vt:lpstr>'Biếu số 43-CK-NSNN'!Print_Area</vt:lpstr>
      <vt:lpstr>'Biếu số 44-CK-NSNN'!Print_Area</vt:lpstr>
      <vt:lpstr>'Biểu số 46-CK-NSNN'!Print_Area</vt:lpstr>
      <vt:lpstr>'Biểu số 47-CK-NSNN'!Print_Area</vt:lpstr>
      <vt:lpstr>'Biểu số 48-CK-NSNN'!Print_Area</vt:lpstr>
      <vt:lpstr>'Biểu số 49-CK-NSNN'!Print_Area</vt:lpstr>
      <vt:lpstr>'Biểu số 50-CK-NSNN'!Print_Area</vt:lpstr>
      <vt:lpstr>'Biểu số 51-CK-NSNN'!Print_Area</vt:lpstr>
      <vt:lpstr>'Biểu số 53-CK-NSNN'!Print_Area</vt:lpstr>
      <vt:lpstr>'Biếu số 55-CK-NSNN'!Print_Area</vt:lpstr>
      <vt:lpstr>'Biếu số 56-CK-NSNN'!Print_Area</vt:lpstr>
      <vt:lpstr>'Biếu số 57-CK-NSNN'!Print_Area</vt:lpstr>
      <vt:lpstr>'Bố trí'!Print_Area</vt:lpstr>
      <vt:lpstr>'CĐ NSĐP 2021-2025'!Print_Area</vt:lpstr>
      <vt:lpstr>'Chi NSĐP 2010-2025'!Print_Area</vt:lpstr>
      <vt:lpstr>'Chi NSH'!Print_Area</vt:lpstr>
      <vt:lpstr>'Chi từ NSTW bổ sung 2010-2025'!Print_Area</vt:lpstr>
      <vt:lpstr>'Định mức chi TX 2022'!Print_Area</vt:lpstr>
      <vt:lpstr>'KTXH 2021-2025'!Print_Area</vt:lpstr>
      <vt:lpstr>'KTXH 2022-2024'!Print_Area</vt:lpstr>
      <vt:lpstr>'KH vay và trả nợ 2022-2024'!Print_Area</vt:lpstr>
      <vt:lpstr>'Nguồn CĐCS chuyển sang 2022'!Print_Area</vt:lpstr>
      <vt:lpstr>'Phụ lục số 1- CKNS'!Print_Area</vt:lpstr>
      <vt:lpstr>'Phụ lục số 1- HĐND'!Print_Area</vt:lpstr>
      <vt:lpstr>'Phụ lục số 1-KQPB'!Print_Area</vt:lpstr>
      <vt:lpstr>'Phụ lục số 2- CKNS'!Print_Area</vt:lpstr>
      <vt:lpstr>'Phụ lục số 2- HĐND'!Print_Area</vt:lpstr>
      <vt:lpstr>'Phụ lục số 2- KQPB'!Print_Area</vt:lpstr>
      <vt:lpstr>'Phụ lục số 3- CKNS'!Print_Area</vt:lpstr>
      <vt:lpstr>'Phụ lục số 3- HĐND'!Print_Area</vt:lpstr>
      <vt:lpstr>'Phụ lục số 3- KQPB'!Print_Area</vt:lpstr>
      <vt:lpstr>'Phụ lục số 4- CKNS'!Print_Area</vt:lpstr>
      <vt:lpstr>'Phụ lục số 4- HĐND'!Print_Area</vt:lpstr>
      <vt:lpstr>'Phụ lục số 4-KQPB'!Print_Area</vt:lpstr>
      <vt:lpstr>'Phụ lục số 5- CKNS'!Print_Area</vt:lpstr>
      <vt:lpstr>'Phụ lục số 5- HĐND'!Print_Area</vt:lpstr>
      <vt:lpstr>'Phụ lục số 5-KQPB'!Print_Area</vt:lpstr>
      <vt:lpstr>'Phụ lục số 6- CKNS'!Print_Area</vt:lpstr>
      <vt:lpstr>'Phụ lục số 6- HĐND'!Print_Area</vt:lpstr>
      <vt:lpstr>'Phụ lục số 7- CKNS'!Print_Area</vt:lpstr>
      <vt:lpstr>'Phụ lục số 7- HĐND'!Print_Area</vt:lpstr>
      <vt:lpstr>'Phụ lục số 8- HĐND'!Print_Area</vt:lpstr>
      <vt:lpstr>'Phụ lục số 9- HĐND'!Print_Area</vt:lpstr>
      <vt:lpstr>'So sánh Định mức 2022-2017'!Print_Area</vt:lpstr>
      <vt:lpstr>'SS TW với ĐP 2022'!Print_Area</vt:lpstr>
      <vt:lpstr>'Thu NSH'!Print_Area</vt:lpstr>
      <vt:lpstr>'Thu NSNN 2010-2025'!Print_Area</vt:lpstr>
      <vt:lpstr>'Thu NSNN 2015-2025 (2)'!Print_Area</vt:lpstr>
      <vt:lpstr>'Thu NSNN 2021-2022'!Print_Area</vt:lpstr>
      <vt:lpstr>'Xác định lại dự toán 2021-ĐP'!Print_Area</vt:lpstr>
      <vt:lpstr>'Xác định lại dự toán 2021-TW'!Print_Area</vt:lpstr>
      <vt:lpstr>'Biểu số 38-CK-NSNN'!Print_Titles</vt:lpstr>
      <vt:lpstr>'Biểu số 40-CK-NSNN'!Print_Titles</vt:lpstr>
      <vt:lpstr>'Biểu số 51-CK-NSNN'!Print_Titles</vt:lpstr>
      <vt:lpstr>'Biểu số 53-CK-NSNN'!Print_Titles</vt:lpstr>
      <vt:lpstr>'Chi NSĐP 2010-2025'!Print_Titles</vt:lpstr>
      <vt:lpstr>'Chi NSH'!Print_Titles</vt:lpstr>
      <vt:lpstr>'Định mức chi TX 2022'!Print_Titles</vt:lpstr>
      <vt:lpstr>'KTXH 2021-2025'!Print_Titles</vt:lpstr>
      <vt:lpstr>'Phụ lục số 4-KQPB'!Print_Titles</vt:lpstr>
      <vt:lpstr>'Phụ lục số 5- CKNS'!Print_Titles</vt:lpstr>
      <vt:lpstr>'Phụ lục số 5- HĐND'!Print_Titles</vt:lpstr>
      <vt:lpstr>'Phụ lục số 6- HĐND'!Print_Titles</vt:lpstr>
      <vt:lpstr>'Phụ lục số 9- CKNS'!Print_Titles</vt:lpstr>
      <vt:lpstr>'Phụ lục số 9- HĐND'!Print_Titles</vt:lpstr>
      <vt:lpstr>'Thu NSH'!Print_Titles</vt:lpstr>
      <vt:lpstr>'Thu NSNN 2010-2025'!Print_Titles</vt:lpstr>
    </vt:vector>
  </TitlesOfParts>
  <Company>stc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Quang;quangbx</dc:creator>
  <cp:lastModifiedBy>A</cp:lastModifiedBy>
  <cp:lastPrinted>2021-12-15T02:53:09Z</cp:lastPrinted>
  <dcterms:created xsi:type="dcterms:W3CDTF">2004-12-14T00:55:31Z</dcterms:created>
  <dcterms:modified xsi:type="dcterms:W3CDTF">2021-12-09T13:43:56Z</dcterms:modified>
</cp:coreProperties>
</file>